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xl/charts/chart4.xml" ContentType="application/vnd.openxmlformats-officedocument.drawingml.chart+xml"/>
  <Override PartName="/xl/charts/style2.xml" ContentType="application/vnd.ms-office.chartstyle+xml"/>
  <Override PartName="/xl/charts/colors2.xml" ContentType="application/vnd.ms-office.chartcolorstyle+xml"/>
  <Override PartName="/xl/drawings/drawing5.xml" ContentType="application/vnd.openxmlformats-officedocument.drawing+xml"/>
  <Override PartName="/xl/charts/chart5.xml" ContentType="application/vnd.openxmlformats-officedocument.drawingml.chart+xml"/>
  <Override PartName="/xl/charts/style3.xml" ContentType="application/vnd.ms-office.chartstyle+xml"/>
  <Override PartName="/xl/charts/colors3.xml" ContentType="application/vnd.ms-office.chartcolorstyle+xml"/>
  <Override PartName="/xl/charts/chart6.xml" ContentType="application/vnd.openxmlformats-officedocument.drawingml.chart+xml"/>
  <Override PartName="/xl/charts/style4.xml" ContentType="application/vnd.ms-office.chartstyle+xml"/>
  <Override PartName="/xl/charts/colors4.xml" ContentType="application/vnd.ms-office.chartcolorstyle+xml"/>
  <Override PartName="/xl/drawings/drawing6.xml" ContentType="application/vnd.openxmlformats-officedocument.drawing+xml"/>
  <Override PartName="/xl/charts/chart7.xml" ContentType="application/vnd.openxmlformats-officedocument.drawingml.chart+xml"/>
  <Override PartName="/xl/charts/style5.xml" ContentType="application/vnd.ms-office.chartstyle+xml"/>
  <Override PartName="/xl/charts/colors5.xml" ContentType="application/vnd.ms-office.chartcolorstyle+xml"/>
  <Override PartName="/xl/drawings/drawing7.xml" ContentType="application/vnd.openxmlformats-officedocument.drawing+xml"/>
  <Override PartName="/xl/charts/chart8.xml" ContentType="application/vnd.openxmlformats-officedocument.drawingml.chart+xml"/>
  <Override PartName="/xl/charts/style6.xml" ContentType="application/vnd.ms-office.chartstyle+xml"/>
  <Override PartName="/xl/charts/colors6.xml" ContentType="application/vnd.ms-office.chartcolorstyle+xml"/>
  <Override PartName="/xl/charts/chart9.xml" ContentType="application/vnd.openxmlformats-officedocument.drawingml.chart+xml"/>
  <Override PartName="/xl/charts/style7.xml" ContentType="application/vnd.ms-office.chartstyle+xml"/>
  <Override PartName="/xl/charts/colors7.xml" ContentType="application/vnd.ms-office.chartcolorstyle+xml"/>
  <Override PartName="/xl/charts/chart10.xml" ContentType="application/vnd.openxmlformats-officedocument.drawingml.chart+xml"/>
  <Override PartName="/xl/charts/style8.xml" ContentType="application/vnd.ms-office.chartstyle+xml"/>
  <Override PartName="/xl/charts/colors8.xml" ContentType="application/vnd.ms-office.chartcolorstyle+xml"/>
  <Override PartName="/xl/charts/chart11.xml" ContentType="application/vnd.openxmlformats-officedocument.drawingml.chart+xml"/>
  <Override PartName="/xl/charts/style9.xml" ContentType="application/vnd.ms-office.chartstyle+xml"/>
  <Override PartName="/xl/charts/colors9.xml" ContentType="application/vnd.ms-office.chartcolorstyle+xml"/>
  <Override PartName="/xl/charts/chart12.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8.xml" ContentType="application/vnd.openxmlformats-officedocument.drawingml.chartshapes+xml"/>
  <Override PartName="/xl/charts/chart13.xml" ContentType="application/vnd.openxmlformats-officedocument.drawingml.chart+xml"/>
  <Override PartName="/xl/charts/style11.xml" ContentType="application/vnd.ms-office.chartstyle+xml"/>
  <Override PartName="/xl/charts/colors11.xml" ContentType="application/vnd.ms-office.chartcolorstyle+xml"/>
  <Override PartName="/xl/charts/chart14.xml" ContentType="application/vnd.openxmlformats-officedocument.drawingml.chart+xml"/>
  <Override PartName="/xl/charts/style12.xml" ContentType="application/vnd.ms-office.chartstyle+xml"/>
  <Override PartName="/xl/charts/colors12.xml" ContentType="application/vnd.ms-office.chartcolorstyle+xml"/>
  <Override PartName="/xl/charts/chart15.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9.xml" ContentType="application/vnd.openxmlformats-officedocument.drawing+xml"/>
  <Override PartName="/xl/charts/chart16.xml" ContentType="application/vnd.openxmlformats-officedocument.drawingml.chart+xml"/>
  <Override PartName="/xl/charts/style14.xml" ContentType="application/vnd.ms-office.chartstyle+xml"/>
  <Override PartName="/xl/charts/colors14.xml" ContentType="application/vnd.ms-office.chartcolorstyle+xml"/>
  <Override PartName="/xl/charts/chart17.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10.xml" ContentType="application/vnd.openxmlformats-officedocument.drawing+xml"/>
  <Override PartName="/xl/charts/chart18.xml" ContentType="application/vnd.openxmlformats-officedocument.drawingml.chart+xml"/>
  <Override PartName="/xl/charts/style16.xml" ContentType="application/vnd.ms-office.chartstyle+xml"/>
  <Override PartName="/xl/charts/colors16.xml" ContentType="application/vnd.ms-office.chartcolorstyle+xml"/>
  <Override PartName="/xl/charts/chart19.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11.xml" ContentType="application/vnd.openxmlformats-officedocument.drawingml.chartshapes+xml"/>
  <Override PartName="/xl/charts/chart20.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12.xml" ContentType="application/vnd.openxmlformats-officedocument.drawing+xml"/>
  <Override PartName="/xl/charts/chart21.xml" ContentType="application/vnd.openxmlformats-officedocument.drawingml.chart+xml"/>
  <Override PartName="/xl/charts/style19.xml" ContentType="application/vnd.ms-office.chartstyle+xml"/>
  <Override PartName="/xl/charts/colors19.xml" ContentType="application/vnd.ms-office.chartcolorstyle+xml"/>
  <Override PartName="/xl/charts/chart22.xml" ContentType="application/vnd.openxmlformats-officedocument.drawingml.chart+xml"/>
  <Override PartName="/xl/charts/style20.xml" ContentType="application/vnd.ms-office.chartstyle+xml"/>
  <Override PartName="/xl/charts/colors20.xml" ContentType="application/vnd.ms-office.chartcolorstyle+xml"/>
  <Override PartName="/xl/charts/chart23.xml" ContentType="application/vnd.openxmlformats-officedocument.drawingml.chart+xml"/>
  <Override PartName="/xl/charts/style21.xml" ContentType="application/vnd.ms-office.chartstyle+xml"/>
  <Override PartName="/xl/charts/colors21.xml" ContentType="application/vnd.ms-office.chartcolorstyle+xml"/>
  <Override PartName="/xl/charts/chart24.xml" ContentType="application/vnd.openxmlformats-officedocument.drawingml.chart+xml"/>
  <Override PartName="/xl/charts/style22.xml" ContentType="application/vnd.ms-office.chartstyle+xml"/>
  <Override PartName="/xl/charts/colors22.xml" ContentType="application/vnd.ms-office.chartcolorstyle+xml"/>
  <Override PartName="/xl/charts/chart25.xml" ContentType="application/vnd.openxmlformats-officedocument.drawingml.chart+xml"/>
  <Override PartName="/xl/charts/style23.xml" ContentType="application/vnd.ms-office.chartstyle+xml"/>
  <Override PartName="/xl/charts/colors23.xml" ContentType="application/vnd.ms-office.chartcolorstyle+xml"/>
  <Override PartName="/xl/charts/chart26.xml" ContentType="application/vnd.openxmlformats-officedocument.drawingml.chart+xml"/>
  <Override PartName="/xl/charts/style24.xml" ContentType="application/vnd.ms-office.chartstyle+xml"/>
  <Override PartName="/xl/charts/colors24.xml" ContentType="application/vnd.ms-office.chartcolorstyle+xml"/>
  <Override PartName="/xl/charts/chart27.xml" ContentType="application/vnd.openxmlformats-officedocument.drawingml.chart+xml"/>
  <Override PartName="/xl/charts/style25.xml" ContentType="application/vnd.ms-office.chartstyle+xml"/>
  <Override PartName="/xl/charts/colors25.xml" ContentType="application/vnd.ms-office.chartcolorstyle+xml"/>
  <Override PartName="/xl/charts/chart28.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13.xml" ContentType="application/vnd.openxmlformats-officedocument.drawing+xml"/>
  <Override PartName="/xl/charts/chart29.xml" ContentType="application/vnd.openxmlformats-officedocument.drawingml.chart+xml"/>
  <Override PartName="/xl/charts/style27.xml" ContentType="application/vnd.ms-office.chartstyle+xml"/>
  <Override PartName="/xl/charts/colors27.xml" ContentType="application/vnd.ms-office.chartcolorstyle+xml"/>
  <Override PartName="/xl/charts/chart30.xml" ContentType="application/vnd.openxmlformats-officedocument.drawingml.chart+xml"/>
  <Override PartName="/xl/charts/style28.xml" ContentType="application/vnd.ms-office.chartstyle+xml"/>
  <Override PartName="/xl/charts/colors28.xml" ContentType="application/vnd.ms-office.chartcolorstyle+xml"/>
  <Override PartName="/xl/charts/chart31.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14.xml" ContentType="application/vnd.openxmlformats-officedocument.drawing+xml"/>
  <Override PartName="/xl/charts/chart32.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15.xml" ContentType="application/vnd.openxmlformats-officedocument.drawing+xml"/>
  <Override PartName="/xl/charts/chart33.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16.xml" ContentType="application/vnd.openxmlformats-officedocument.drawing+xml"/>
  <Override PartName="/xl/charts/chart34.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17.xml" ContentType="application/vnd.openxmlformats-officedocument.drawing+xml"/>
  <Override PartName="/xl/charts/chart35.xml" ContentType="application/vnd.openxmlformats-officedocument.drawingml.chart+xml"/>
  <Override PartName="/xl/charts/style33.xml" ContentType="application/vnd.ms-office.chartstyle+xml"/>
  <Override PartName="/xl/charts/colors33.xml" ContentType="application/vnd.ms-office.chartcolorstyle+xml"/>
  <Override PartName="/xl/charts/chart36.xml" ContentType="application/vnd.openxmlformats-officedocument.drawingml.chart+xml"/>
  <Override PartName="/xl/charts/style34.xml" ContentType="application/vnd.ms-office.chartstyle+xml"/>
  <Override PartName="/xl/charts/colors34.xml" ContentType="application/vnd.ms-office.chartcolorstyle+xml"/>
  <Override PartName="/xl/drawings/drawing18.xml" ContentType="application/vnd.openxmlformats-officedocument.drawing+xml"/>
  <Override PartName="/xl/charts/chart37.xml" ContentType="application/vnd.openxmlformats-officedocument.drawingml.chart+xml"/>
  <Override PartName="/xl/charts/style35.xml" ContentType="application/vnd.ms-office.chartstyle+xml"/>
  <Override PartName="/xl/charts/colors35.xml" ContentType="application/vnd.ms-office.chartcolorstyle+xml"/>
  <Override PartName="/xl/charts/chart38.xml" ContentType="application/vnd.openxmlformats-officedocument.drawingml.chart+xml"/>
  <Override PartName="/xl/charts/style36.xml" ContentType="application/vnd.ms-office.chartstyle+xml"/>
  <Override PartName="/xl/charts/colors36.xml" ContentType="application/vnd.ms-office.chartcolorstyle+xml"/>
  <Override PartName="/xl/drawings/drawing19.xml" ContentType="application/vnd.openxmlformats-officedocument.drawing+xml"/>
  <Override PartName="/xl/charts/chart39.xml" ContentType="application/vnd.openxmlformats-officedocument.drawingml.chart+xml"/>
  <Override PartName="/xl/charts/style37.xml" ContentType="application/vnd.ms-office.chartstyle+xml"/>
  <Override PartName="/xl/charts/colors37.xml" ContentType="application/vnd.ms-office.chartcolorstyle+xml"/>
  <Override PartName="/xl/drawings/drawing20.xml" ContentType="application/vnd.openxmlformats-officedocument.drawing+xml"/>
  <Override PartName="/xl/charts/chart40.xml" ContentType="application/vnd.openxmlformats-officedocument.drawingml.chart+xml"/>
  <Override PartName="/xl/charts/style38.xml" ContentType="application/vnd.ms-office.chartstyle+xml"/>
  <Override PartName="/xl/charts/colors38.xml" ContentType="application/vnd.ms-office.chartcolorstyle+xml"/>
  <Override PartName="/xl/charts/chart41.xml" ContentType="application/vnd.openxmlformats-officedocument.drawingml.chart+xml"/>
  <Override PartName="/xl/charts/style39.xml" ContentType="application/vnd.ms-office.chartstyle+xml"/>
  <Override PartName="/xl/charts/colors39.xml" ContentType="application/vnd.ms-office.chartcolorstyle+xml"/>
  <Override PartName="/xl/drawings/drawing21.xml" ContentType="application/vnd.openxmlformats-officedocument.drawing+xml"/>
  <Override PartName="/xl/charts/chart42.xml" ContentType="application/vnd.openxmlformats-officedocument.drawingml.chart+xml"/>
  <Override PartName="/xl/charts/style40.xml" ContentType="application/vnd.ms-office.chartstyle+xml"/>
  <Override PartName="/xl/charts/colors40.xml" ContentType="application/vnd.ms-office.chartcolorstyle+xml"/>
  <Override PartName="/xl/drawings/drawing22.xml" ContentType="application/vnd.openxmlformats-officedocument.drawing+xml"/>
  <Override PartName="/xl/charts/chart43.xml" ContentType="application/vnd.openxmlformats-officedocument.drawingml.chart+xml"/>
  <Override PartName="/xl/charts/style41.xml" ContentType="application/vnd.ms-office.chartstyle+xml"/>
  <Override PartName="/xl/charts/colors41.xml" ContentType="application/vnd.ms-office.chartcolorstyle+xml"/>
  <Override PartName="/xl/drawings/drawing23.xml" ContentType="application/vnd.openxmlformats-officedocument.drawing+xml"/>
  <Override PartName="/xl/charts/chart44.xml" ContentType="application/vnd.openxmlformats-officedocument.drawingml.chart+xml"/>
  <Override PartName="/xl/charts/chart45.xml" ContentType="application/vnd.openxmlformats-officedocument.drawingml.chart+xml"/>
  <Override PartName="/xl/charts/style42.xml" ContentType="application/vnd.ms-office.chartstyle+xml"/>
  <Override PartName="/xl/charts/colors42.xml" ContentType="application/vnd.ms-office.chartcolorstyle+xml"/>
  <Override PartName="/xl/drawings/drawing24.xml" ContentType="application/vnd.openxmlformats-officedocument.drawing+xml"/>
  <Override PartName="/xl/charts/chart46.xml" ContentType="application/vnd.openxmlformats-officedocument.drawingml.chart+xml"/>
  <Override PartName="/xl/charts/style43.xml" ContentType="application/vnd.ms-office.chartstyle+xml"/>
  <Override PartName="/xl/charts/colors43.xml" ContentType="application/vnd.ms-office.chartcolorstyle+xml"/>
  <Override PartName="/xl/drawings/drawing25.xml" ContentType="application/vnd.openxmlformats-officedocument.drawing+xml"/>
  <Override PartName="/xl/charts/chart47.xml" ContentType="application/vnd.openxmlformats-officedocument.drawingml.chart+xml"/>
  <Override PartName="/xl/charts/style44.xml" ContentType="application/vnd.ms-office.chartstyle+xml"/>
  <Override PartName="/xl/charts/colors44.xml" ContentType="application/vnd.ms-office.chartcolorstyle+xml"/>
  <Override PartName="/xl/charts/chart48.xml" ContentType="application/vnd.openxmlformats-officedocument.drawingml.chart+xml"/>
  <Override PartName="/xl/charts/style45.xml" ContentType="application/vnd.ms-office.chartstyle+xml"/>
  <Override PartName="/xl/charts/colors45.xml" ContentType="application/vnd.ms-office.chartcolorstyle+xml"/>
  <Override PartName="/xl/charts/chart49.xml" ContentType="application/vnd.openxmlformats-officedocument.drawingml.chart+xml"/>
  <Override PartName="/xl/charts/style46.xml" ContentType="application/vnd.ms-office.chartstyle+xml"/>
  <Override PartName="/xl/charts/colors46.xml" ContentType="application/vnd.ms-office.chartcolorstyle+xml"/>
  <Override PartName="/xl/charts/chart50.xml" ContentType="application/vnd.openxmlformats-officedocument.drawingml.chart+xml"/>
  <Override PartName="/xl/charts/style47.xml" ContentType="application/vnd.ms-office.chartstyle+xml"/>
  <Override PartName="/xl/charts/colors47.xml" ContentType="application/vnd.ms-office.chartcolorstyle+xml"/>
  <Override PartName="/xl/charts/chart51.xml" ContentType="application/vnd.openxmlformats-officedocument.drawingml.chart+xml"/>
  <Override PartName="/xl/charts/style48.xml" ContentType="application/vnd.ms-office.chartstyle+xml"/>
  <Override PartName="/xl/charts/colors48.xml" ContentType="application/vnd.ms-office.chartcolorstyle+xml"/>
  <Override PartName="/xl/charts/chart52.xml" ContentType="application/vnd.openxmlformats-officedocument.drawingml.chart+xml"/>
  <Override PartName="/xl/charts/style49.xml" ContentType="application/vnd.ms-office.chartstyle+xml"/>
  <Override PartName="/xl/charts/colors49.xml" ContentType="application/vnd.ms-office.chartcolorstyle+xml"/>
  <Override PartName="/xl/charts/chart53.xml" ContentType="application/vnd.openxmlformats-officedocument.drawingml.chart+xml"/>
  <Override PartName="/xl/charts/style50.xml" ContentType="application/vnd.ms-office.chartstyle+xml"/>
  <Override PartName="/xl/charts/colors50.xml" ContentType="application/vnd.ms-office.chartcolorstyle+xml"/>
  <Override PartName="/xl/charts/chart54.xml" ContentType="application/vnd.openxmlformats-officedocument.drawingml.chart+xml"/>
  <Override PartName="/xl/charts/style51.xml" ContentType="application/vnd.ms-office.chartstyle+xml"/>
  <Override PartName="/xl/charts/colors51.xml" ContentType="application/vnd.ms-office.chartcolorstyle+xml"/>
  <Override PartName="/xl/drawings/drawing26.xml" ContentType="application/vnd.openxmlformats-officedocument.drawing+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harts/chart61.xml" ContentType="application/vnd.openxmlformats-officedocument.drawingml.chart+xml"/>
  <Override PartName="/xl/charts/style52.xml" ContentType="application/vnd.ms-office.chartstyle+xml"/>
  <Override PartName="/xl/charts/colors52.xml" ContentType="application/vnd.ms-office.chartcolorstyle+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charts/style53.xml" ContentType="application/vnd.ms-office.chartstyle+xml"/>
  <Override PartName="/xl/charts/colors53.xml" ContentType="application/vnd.ms-office.chartcolorstyle+xml"/>
  <Override PartName="/xl/drawings/drawing27.xml" ContentType="application/vnd.openxmlformats-officedocument.drawing+xml"/>
  <Override PartName="/xl/charts/chart65.xml" ContentType="application/vnd.openxmlformats-officedocument.drawingml.chart+xml"/>
  <Override PartName="/xl/charts/style54.xml" ContentType="application/vnd.ms-office.chartstyle+xml"/>
  <Override PartName="/xl/charts/colors54.xml" ContentType="application/vnd.ms-office.chartcolorstyle+xml"/>
  <Override PartName="/xl/charts/chart66.xml" ContentType="application/vnd.openxmlformats-officedocument.drawingml.chart+xml"/>
  <Override PartName="/xl/charts/style55.xml" ContentType="application/vnd.ms-office.chartstyle+xml"/>
  <Override PartName="/xl/charts/colors55.xml" ContentType="application/vnd.ms-office.chartcolorstyle+xml"/>
  <Override PartName="/xl/charts/chart67.xml" ContentType="application/vnd.openxmlformats-officedocument.drawingml.chart+xml"/>
  <Override PartName="/xl/charts/style56.xml" ContentType="application/vnd.ms-office.chartstyle+xml"/>
  <Override PartName="/xl/charts/colors56.xml" ContentType="application/vnd.ms-office.chartcolorstyle+xml"/>
  <Override PartName="/xl/charts/chart68.xml" ContentType="application/vnd.openxmlformats-officedocument.drawingml.chart+xml"/>
  <Override PartName="/xl/charts/style57.xml" ContentType="application/vnd.ms-office.chartstyle+xml"/>
  <Override PartName="/xl/charts/colors57.xml" ContentType="application/vnd.ms-office.chartcolorstyle+xml"/>
  <Override PartName="/xl/charts/chart69.xml" ContentType="application/vnd.openxmlformats-officedocument.drawingml.chart+xml"/>
  <Override PartName="/xl/charts/style58.xml" ContentType="application/vnd.ms-office.chartstyle+xml"/>
  <Override PartName="/xl/charts/colors58.xml" ContentType="application/vnd.ms-office.chartcolorstyle+xml"/>
  <Override PartName="/xl/charts/chart70.xml" ContentType="application/vnd.openxmlformats-officedocument.drawingml.chart+xml"/>
  <Override PartName="/xl/charts/style59.xml" ContentType="application/vnd.ms-office.chartstyle+xml"/>
  <Override PartName="/xl/charts/colors59.xml" ContentType="application/vnd.ms-office.chartcolorstyle+xml"/>
  <Override PartName="/xl/charts/chart71.xml" ContentType="application/vnd.openxmlformats-officedocument.drawingml.chart+xml"/>
  <Override PartName="/xl/charts/style60.xml" ContentType="application/vnd.ms-office.chartstyle+xml"/>
  <Override PartName="/xl/charts/colors60.xml" ContentType="application/vnd.ms-office.chartcolorstyle+xml"/>
  <Override PartName="/xl/charts/chart72.xml" ContentType="application/vnd.openxmlformats-officedocument.drawingml.chart+xml"/>
  <Override PartName="/xl/charts/style61.xml" ContentType="application/vnd.ms-office.chartstyle+xml"/>
  <Override PartName="/xl/charts/colors61.xml" ContentType="application/vnd.ms-office.chartcolorstyle+xml"/>
  <Override PartName="/xl/charts/chart73.xml" ContentType="application/vnd.openxmlformats-officedocument.drawingml.chart+xml"/>
  <Override PartName="/xl/charts/style62.xml" ContentType="application/vnd.ms-office.chartstyle+xml"/>
  <Override PartName="/xl/charts/colors62.xml" ContentType="application/vnd.ms-office.chartcolorstyle+xml"/>
  <Override PartName="/xl/drawings/drawing28.xml" ContentType="application/vnd.openxmlformats-officedocument.drawing+xml"/>
  <Override PartName="/xl/charts/chart74.xml" ContentType="application/vnd.openxmlformats-officedocument.drawingml.chart+xml"/>
  <Override PartName="/xl/charts/style63.xml" ContentType="application/vnd.ms-office.chartstyle+xml"/>
  <Override PartName="/xl/charts/colors63.xml" ContentType="application/vnd.ms-office.chartcolorstyle+xml"/>
  <Override PartName="/xl/charts/chart75.xml" ContentType="application/vnd.openxmlformats-officedocument.drawingml.chart+xml"/>
  <Override PartName="/xl/charts/style64.xml" ContentType="application/vnd.ms-office.chartstyle+xml"/>
  <Override PartName="/xl/charts/colors64.xml" ContentType="application/vnd.ms-office.chartcolorstyle+xml"/>
  <Override PartName="/xl/drawings/drawing29.xml" ContentType="application/vnd.openxmlformats-officedocument.drawing+xml"/>
  <Override PartName="/xl/charts/chart76.xml" ContentType="application/vnd.openxmlformats-officedocument.drawingml.chart+xml"/>
  <Override PartName="/xl/charts/style65.xml" ContentType="application/vnd.ms-office.chartstyle+xml"/>
  <Override PartName="/xl/charts/colors65.xml" ContentType="application/vnd.ms-office.chartcolorstyle+xml"/>
  <Override PartName="/xl/drawings/drawing30.xml" ContentType="application/vnd.openxmlformats-officedocument.drawing+xml"/>
  <Override PartName="/xl/charts/chart77.xml" ContentType="application/vnd.openxmlformats-officedocument.drawingml.chart+xml"/>
  <Override PartName="/xl/charts/style66.xml" ContentType="application/vnd.ms-office.chartstyle+xml"/>
  <Override PartName="/xl/charts/colors66.xml" ContentType="application/vnd.ms-office.chartcolorstyle+xml"/>
  <Override PartName="/xl/drawings/drawing31.xml" ContentType="application/vnd.openxmlformats-officedocument.drawing+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harts/chart81.xml" ContentType="application/vnd.openxmlformats-officedocument.drawingml.chart+xml"/>
  <Override PartName="/xl/charts/chart82.xml" ContentType="application/vnd.openxmlformats-officedocument.drawingml.chart+xml"/>
  <Override PartName="/xl/charts/chart83.xml" ContentType="application/vnd.openxmlformats-officedocument.drawingml.chart+xml"/>
  <Override PartName="/xl/charts/chart84.xml" ContentType="application/vnd.openxmlformats-officedocument.drawingml.chart+xml"/>
  <Override PartName="/xl/charts/chart85.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charts/chart93.xml" ContentType="application/vnd.openxmlformats-officedocument.drawingml.chart+xml"/>
  <Override PartName="/xl/charts/style67.xml" ContentType="application/vnd.ms-office.chartstyle+xml"/>
  <Override PartName="/xl/charts/colors67.xml" ContentType="application/vnd.ms-office.chartcolorstyle+xml"/>
  <Override PartName="/xl/charts/chart94.xml" ContentType="application/vnd.openxmlformats-officedocument.drawingml.chart+xml"/>
  <Override PartName="/xl/charts/style68.xml" ContentType="application/vnd.ms-office.chartstyle+xml"/>
  <Override PartName="/xl/charts/colors68.xml" ContentType="application/vnd.ms-office.chartcolorstyle+xml"/>
  <Override PartName="/xl/drawings/drawing32.xml" ContentType="application/vnd.openxmlformats-officedocument.drawing+xml"/>
  <Override PartName="/xl/charts/chart95.xml" ContentType="application/vnd.openxmlformats-officedocument.drawingml.chart+xml"/>
  <Override PartName="/xl/charts/style69.xml" ContentType="application/vnd.ms-office.chartstyle+xml"/>
  <Override PartName="/xl/charts/colors69.xml" ContentType="application/vnd.ms-office.chartcolorstyle+xml"/>
  <Override PartName="/xl/drawings/drawing33.xml" ContentType="application/vnd.openxmlformats-officedocument.drawing+xml"/>
  <Override PartName="/xl/charts/chart96.xml" ContentType="application/vnd.openxmlformats-officedocument.drawingml.chart+xml"/>
  <Override PartName="/xl/charts/style70.xml" ContentType="application/vnd.ms-office.chartstyle+xml"/>
  <Override PartName="/xl/charts/colors70.xml" ContentType="application/vnd.ms-office.chartcolorstyle+xml"/>
  <Override PartName="/xl/drawings/drawing34.xml" ContentType="application/vnd.openxmlformats-officedocument.drawing+xml"/>
  <Override PartName="/xl/charts/chart97.xml" ContentType="application/vnd.openxmlformats-officedocument.drawingml.chart+xml"/>
  <Override PartName="/xl/charts/chart98.xml" ContentType="application/vnd.openxmlformats-officedocument.drawingml.chart+xml"/>
  <Override PartName="/xl/drawings/drawing35.xml" ContentType="application/vnd.openxmlformats-officedocument.drawing+xml"/>
  <Override PartName="/xl/charts/chart99.xml" ContentType="application/vnd.openxmlformats-officedocument.drawingml.chart+xml"/>
  <Override PartName="/xl/charts/chart100.xml" ContentType="application/vnd.openxmlformats-officedocument.drawingml.chart+xml"/>
  <Override PartName="/xl/charts/chart101.xml" ContentType="application/vnd.openxmlformats-officedocument.drawingml.chart+xml"/>
  <Override PartName="/xl/charts/style71.xml" ContentType="application/vnd.ms-office.chartstyle+xml"/>
  <Override PartName="/xl/charts/colors71.xml" ContentType="application/vnd.ms-office.chartcolorstyle+xml"/>
  <Override PartName="/xl/charts/chart102.xml" ContentType="application/vnd.openxmlformats-officedocument.drawingml.chart+xml"/>
  <Override PartName="/xl/charts/style72.xml" ContentType="application/vnd.ms-office.chartstyle+xml"/>
  <Override PartName="/xl/charts/colors7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426"/>
  <workbookPr/>
  <mc:AlternateContent xmlns:mc="http://schemas.openxmlformats.org/markup-compatibility/2006">
    <mc:Choice Requires="x15">
      <x15ac:absPath xmlns:x15ac="http://schemas.microsoft.com/office/spreadsheetml/2010/11/ac" url="Y:\ESTADISTICA\economia social\2015\"/>
    </mc:Choice>
  </mc:AlternateContent>
  <bookViews>
    <workbookView xWindow="30" yWindow="5985" windowWidth="19905" windowHeight="3690" tabRatio="601"/>
  </bookViews>
  <sheets>
    <sheet name="Portada" sheetId="22" r:id="rId1"/>
    <sheet name="Indice" sheetId="14" r:id="rId2"/>
    <sheet name="INTRO" sheetId="1" r:id="rId3"/>
    <sheet name="SL1" sheetId="2" r:id="rId4"/>
    <sheet name="SL2" sheetId="24" r:id="rId5"/>
    <sheet name="SL3" sheetId="25" r:id="rId6"/>
    <sheet name="SL4" sheetId="26" r:id="rId7"/>
    <sheet name="SL5" sheetId="28" r:id="rId8"/>
    <sheet name="SL6" sheetId="15" r:id="rId9"/>
    <sheet name="SL7" sheetId="37" r:id="rId10"/>
    <sheet name="SL8" sheetId="29" r:id="rId11"/>
    <sheet name="SL8_1_8" sheetId="20" r:id="rId12"/>
    <sheet name="SL9" sheetId="30" r:id="rId13"/>
    <sheet name="SL10" sheetId="31" r:id="rId14"/>
    <sheet name="SL11" sheetId="32" r:id="rId15"/>
    <sheet name="SL12" sheetId="33" r:id="rId16"/>
    <sheet name="SL13" sheetId="34" r:id="rId17"/>
    <sheet name="SL14" sheetId="35" r:id="rId18"/>
    <sheet name="SL15" sheetId="36" r:id="rId19"/>
    <sheet name="COOP1" sheetId="38" r:id="rId20"/>
    <sheet name="COOP2" sheetId="39" r:id="rId21"/>
    <sheet name="COOP3" sheetId="40" r:id="rId22"/>
    <sheet name="COOP4" sheetId="41" r:id="rId23"/>
    <sheet name="COOP5" sheetId="42" r:id="rId24"/>
    <sheet name="COOP6" sheetId="43" r:id="rId25"/>
    <sheet name="COOP7" sheetId="44" r:id="rId26"/>
    <sheet name="COOP8" sheetId="21" r:id="rId27"/>
    <sheet name="COOP9" sheetId="17" r:id="rId28"/>
    <sheet name="COOP10" sheetId="60" r:id="rId29"/>
    <sheet name="COOP11" sheetId="61" r:id="rId30"/>
    <sheet name="COOP12" sheetId="62" r:id="rId31"/>
    <sheet name="Total1" sheetId="59" r:id="rId32"/>
    <sheet name="Total2" sheetId="5" r:id="rId33"/>
    <sheet name="Total3" sheetId="56" r:id="rId34"/>
    <sheet name="Total4" sheetId="57" r:id="rId35"/>
  </sheets>
  <definedNames>
    <definedName name="_xlnm.Print_Area" localSheetId="19">COOP1!$A$1:$M$117</definedName>
    <definedName name="_xlnm.Print_Area" localSheetId="28">COOP10!$A$1:$F$54</definedName>
    <definedName name="_xlnm.Print_Area" localSheetId="29">COOP11!$A$1:$J$61</definedName>
    <definedName name="_xlnm.Print_Area" localSheetId="30">COOP12!$A$1:$M$111</definedName>
    <definedName name="_xlnm.Print_Area" localSheetId="20">COOP2!$A$1:$G$53</definedName>
    <definedName name="_xlnm.Print_Area" localSheetId="21">COOP3!$A$1:$J$54</definedName>
    <definedName name="_xlnm.Print_Area" localSheetId="22">COOP4!$A$1:$K$119</definedName>
    <definedName name="_xlnm.Print_Area" localSheetId="23">COOP5!$A$1:$K$54</definedName>
    <definedName name="_xlnm.Print_Area" localSheetId="24">COOP6!$A$1:$Q$95</definedName>
    <definedName name="_xlnm.Print_Area" localSheetId="25">COOP7!$A$1:$G$105</definedName>
    <definedName name="_xlnm.Print_Area" localSheetId="26">COOP8!$A$1:$P$324</definedName>
    <definedName name="_xlnm.Print_Area" localSheetId="27">COOP9!$A$1:$M$109</definedName>
    <definedName name="_xlnm.Print_Area" localSheetId="1">Indice!$A$1:$A$59</definedName>
    <definedName name="_xlnm.Print_Area" localSheetId="2">INTRO!$A$1:$D$85</definedName>
    <definedName name="_xlnm.Print_Area" localSheetId="0">Portada!$A$1:$L$85</definedName>
    <definedName name="_xlnm.Print_Area" localSheetId="3">'SL1'!$A$1:$K$44</definedName>
    <definedName name="_xlnm.Print_Area" localSheetId="13">'SL10'!$A$1:$F$47</definedName>
    <definedName name="_xlnm.Print_Area" localSheetId="14">'SL11'!$A$1:$J$42</definedName>
    <definedName name="_xlnm.Print_Area" localSheetId="15">'SL12'!$A$1:$J$49</definedName>
    <definedName name="_xlnm.Print_Area" localSheetId="16">'SL13'!$A$1:$J$84</definedName>
    <definedName name="_xlnm.Print_Area" localSheetId="17">'SL14'!$A$1:$D$52</definedName>
    <definedName name="_xlnm.Print_Area" localSheetId="18">'SL15'!$A$1:$J$58</definedName>
    <definedName name="_xlnm.Print_Area" localSheetId="4">'SL2'!$A$1:$F$52</definedName>
    <definedName name="_xlnm.Print_Area" localSheetId="5">'SL3'!$A$1:$L$60</definedName>
    <definedName name="_xlnm.Print_Area" localSheetId="6">'SL4'!$A$1:$L$76</definedName>
    <definedName name="_xlnm.Print_Area" localSheetId="7">'SL5'!$A$1:$K$73</definedName>
    <definedName name="_xlnm.Print_Area" localSheetId="8">'SL6'!$A$1:$T$71</definedName>
    <definedName name="_xlnm.Print_Area" localSheetId="9">'SL7'!$A$1:$K$53</definedName>
    <definedName name="_xlnm.Print_Area" localSheetId="10">'SL8'!$A$1:$H$67</definedName>
    <definedName name="_xlnm.Print_Area" localSheetId="11">SL8_1_8!$A$1:$G$234</definedName>
    <definedName name="_xlnm.Print_Area" localSheetId="12">'SL9'!$A$1:$J$52</definedName>
    <definedName name="_xlnm.Print_Area" localSheetId="31">Total1!$A$1:$J$41</definedName>
    <definedName name="_xlnm.Print_Area" localSheetId="32">Total2!$A$1:$F$51</definedName>
    <definedName name="_xlnm.Print_Area" localSheetId="33">Total3!$A$1:$J$81</definedName>
    <definedName name="_xlnm.Print_Area" localSheetId="34">Total4!$A$1:$J$49</definedName>
    <definedName name="Z_69A103D4_B437_4EDD_9582_92759F835614_.wvu.Cols" localSheetId="11" hidden="1">SL8_1_8!$K:$K</definedName>
    <definedName name="Z_69A103D4_B437_4EDD_9582_92759F835614_.wvu.PrintArea" localSheetId="26" hidden="1">COOP8!$A$1:$P$359</definedName>
    <definedName name="Z_69A103D4_B437_4EDD_9582_92759F835614_.wvu.PrintArea" localSheetId="1" hidden="1">Indice!$A$2:$J$69</definedName>
    <definedName name="Z_69A103D4_B437_4EDD_9582_92759F835614_.wvu.PrintArea" localSheetId="2" hidden="1">INTRO!$D$3:$N$106</definedName>
    <definedName name="Z_69A103D4_B437_4EDD_9582_92759F835614_.wvu.PrintArea" localSheetId="0" hidden="1">Portada!$A$1:$L$85</definedName>
    <definedName name="Z_69A103D4_B437_4EDD_9582_92759F835614_.wvu.PrintArea" localSheetId="3" hidden="1">'SL1'!$A$1:$K$99</definedName>
    <definedName name="Z_69A103D4_B437_4EDD_9582_92759F835614_.wvu.PrintArea" localSheetId="8" hidden="1">'SL6'!$A$1:$T$70</definedName>
    <definedName name="Z_69A103D4_B437_4EDD_9582_92759F835614_.wvu.PrintArea" localSheetId="11" hidden="1">SL8_1_8!$A$1:$I$207</definedName>
    <definedName name="Z_69A103D4_B437_4EDD_9582_92759F835614_.wvu.PrintArea" localSheetId="31" hidden="1">Total1!$A$1:$K$41</definedName>
    <definedName name="Z_69A103D4_B437_4EDD_9582_92759F835614_.wvu.PrintArea" localSheetId="32" hidden="1">Total2!$A$1:$O$51</definedName>
    <definedName name="Z_69A103D4_B437_4EDD_9582_92759F835614_.wvu.PrintArea" localSheetId="33" hidden="1">Total3!$A$1:$K$93</definedName>
    <definedName name="Z_69A103D4_B437_4EDD_9582_92759F835614_.wvu.PrintArea" localSheetId="34" hidden="1">Total4!$A$1:$N$93</definedName>
  </definedNames>
  <calcPr calcId="171027"/>
  <customWorkbookViews>
    <customWorkbookView name="preliminar" guid="{69A103D4-B437-4EDD-9582-92759F835614}" maximized="1" xWindow="-8" yWindow="-8" windowWidth="1696" windowHeight="1026" tabRatio="601" activeSheetId="2"/>
  </customWorkbookViews>
</workbook>
</file>

<file path=xl/calcChain.xml><?xml version="1.0" encoding="utf-8"?>
<calcChain xmlns="http://schemas.openxmlformats.org/spreadsheetml/2006/main">
  <c r="B169" i="29" l="1"/>
  <c r="B163" i="29"/>
  <c r="D157" i="29"/>
  <c r="B156" i="29"/>
  <c r="I130" i="29"/>
  <c r="I131" i="29"/>
  <c r="E157" i="29" s="1"/>
  <c r="I132" i="29"/>
  <c r="I133" i="29"/>
  <c r="I134" i="29"/>
  <c r="I135" i="29"/>
  <c r="I136" i="29"/>
  <c r="I137" i="29"/>
  <c r="I138" i="29"/>
  <c r="I139" i="29"/>
  <c r="I140" i="29"/>
  <c r="I141" i="29"/>
  <c r="I142" i="29"/>
  <c r="I143" i="29"/>
  <c r="I144" i="29"/>
  <c r="I145" i="29"/>
  <c r="I146" i="29"/>
  <c r="H130" i="29"/>
  <c r="H131" i="29"/>
  <c r="H132" i="29"/>
  <c r="H133" i="29"/>
  <c r="H134" i="29"/>
  <c r="H135" i="29"/>
  <c r="H136" i="29"/>
  <c r="H137" i="29"/>
  <c r="H138" i="29"/>
  <c r="H139" i="29"/>
  <c r="H140" i="29"/>
  <c r="H141" i="29"/>
  <c r="H142" i="29"/>
  <c r="H143" i="29"/>
  <c r="H144" i="29"/>
  <c r="H145" i="29"/>
  <c r="H146" i="29"/>
  <c r="G130" i="29"/>
  <c r="G131" i="29"/>
  <c r="C157" i="29" s="1"/>
  <c r="G132" i="29"/>
  <c r="G133" i="29"/>
  <c r="G134" i="29"/>
  <c r="G135" i="29"/>
  <c r="G136" i="29"/>
  <c r="G137" i="29"/>
  <c r="G138" i="29"/>
  <c r="G139" i="29"/>
  <c r="G140" i="29"/>
  <c r="G141" i="29"/>
  <c r="G142" i="29"/>
  <c r="G143" i="29"/>
  <c r="G144" i="29"/>
  <c r="G145" i="29"/>
  <c r="G146" i="29"/>
  <c r="F146" i="29"/>
  <c r="F135" i="29"/>
  <c r="F136" i="29"/>
  <c r="F137" i="29"/>
  <c r="F138" i="29"/>
  <c r="F139" i="29"/>
  <c r="F140" i="29"/>
  <c r="F141" i="29"/>
  <c r="F142" i="29"/>
  <c r="F143" i="29"/>
  <c r="F144" i="29"/>
  <c r="F145" i="29"/>
  <c r="F134" i="29"/>
  <c r="F133" i="29"/>
  <c r="F132" i="29"/>
  <c r="F129" i="29"/>
  <c r="B228" i="56" l="1"/>
  <c r="B209" i="56"/>
  <c r="C132" i="56"/>
  <c r="C136" i="56"/>
  <c r="H64" i="5"/>
  <c r="E64" i="5"/>
  <c r="D75" i="5" s="1"/>
  <c r="D64" i="5"/>
  <c r="C64" i="5"/>
  <c r="D67" i="5"/>
  <c r="I64" i="5"/>
  <c r="H69" i="5"/>
  <c r="H65" i="5" l="1"/>
  <c r="C65" i="5" s="1"/>
  <c r="I65" i="5"/>
  <c r="H66" i="5"/>
  <c r="I66" i="5"/>
  <c r="H67" i="5"/>
  <c r="I67" i="5"/>
  <c r="H68" i="5"/>
  <c r="I68" i="5"/>
  <c r="I69" i="5"/>
  <c r="H70" i="5"/>
  <c r="I70" i="5"/>
  <c r="H71" i="5"/>
  <c r="I71" i="5"/>
  <c r="H72" i="5"/>
  <c r="I72" i="5"/>
  <c r="D81" i="62"/>
  <c r="C6" i="60"/>
  <c r="H74" i="17"/>
  <c r="F74" i="17"/>
  <c r="M26" i="62"/>
  <c r="L26" i="62"/>
  <c r="K26" i="62"/>
  <c r="J26" i="62"/>
  <c r="I26" i="62"/>
  <c r="H26" i="62"/>
  <c r="G26" i="62"/>
  <c r="F26" i="62"/>
  <c r="E26" i="62"/>
  <c r="M25" i="62"/>
  <c r="L25" i="62"/>
  <c r="K25" i="62"/>
  <c r="J25" i="62"/>
  <c r="I25" i="62"/>
  <c r="H25" i="62"/>
  <c r="G25" i="62"/>
  <c r="F25" i="62"/>
  <c r="E25" i="62"/>
  <c r="M19" i="62"/>
  <c r="L19" i="62"/>
  <c r="K19" i="62"/>
  <c r="J19" i="62"/>
  <c r="I19" i="62"/>
  <c r="H19" i="62"/>
  <c r="G19" i="62"/>
  <c r="F19" i="62"/>
  <c r="E19" i="62"/>
  <c r="J82" i="62"/>
  <c r="I82" i="62"/>
  <c r="H82" i="62"/>
  <c r="G82" i="62"/>
  <c r="F82" i="62"/>
  <c r="E82" i="62"/>
  <c r="D82" i="62"/>
  <c r="C82" i="62"/>
  <c r="J81" i="62"/>
  <c r="I81" i="62"/>
  <c r="H81" i="62"/>
  <c r="G81" i="62"/>
  <c r="F81" i="62"/>
  <c r="E81" i="62"/>
  <c r="C81" i="62"/>
  <c r="J80" i="62"/>
  <c r="I80" i="62"/>
  <c r="H80" i="62"/>
  <c r="G80" i="62"/>
  <c r="F80" i="62"/>
  <c r="E80" i="62"/>
  <c r="D80" i="62"/>
  <c r="C80" i="62"/>
  <c r="M16" i="62"/>
  <c r="L16" i="62"/>
  <c r="K16" i="62"/>
  <c r="J16" i="62"/>
  <c r="I16" i="62"/>
  <c r="H16" i="62"/>
  <c r="G16" i="62"/>
  <c r="G6" i="62" s="1"/>
  <c r="G30" i="62" s="1"/>
  <c r="F16" i="62"/>
  <c r="E16" i="62"/>
  <c r="J79" i="62"/>
  <c r="I79" i="62"/>
  <c r="H79" i="62"/>
  <c r="G79" i="62"/>
  <c r="F79" i="62"/>
  <c r="E79" i="62"/>
  <c r="D79" i="62"/>
  <c r="C79" i="62"/>
  <c r="M11" i="62"/>
  <c r="L11" i="62"/>
  <c r="K11" i="62"/>
  <c r="J11" i="62"/>
  <c r="I11" i="62"/>
  <c r="H11" i="62"/>
  <c r="G11" i="62"/>
  <c r="F11" i="62"/>
  <c r="E11" i="62"/>
  <c r="K6" i="62"/>
  <c r="K30" i="62" s="1"/>
  <c r="I41" i="61"/>
  <c r="H41" i="61"/>
  <c r="G41" i="61"/>
  <c r="F41" i="61"/>
  <c r="E41" i="61"/>
  <c r="D41" i="61"/>
  <c r="C41" i="61"/>
  <c r="B41" i="61"/>
  <c r="I40" i="61"/>
  <c r="H40" i="61"/>
  <c r="G40" i="61"/>
  <c r="F40" i="61"/>
  <c r="E40" i="61"/>
  <c r="D40" i="61"/>
  <c r="C40" i="61"/>
  <c r="B40" i="61"/>
  <c r="I39" i="61"/>
  <c r="H39" i="61"/>
  <c r="G39" i="61"/>
  <c r="F39" i="61"/>
  <c r="E39" i="61"/>
  <c r="D39" i="61"/>
  <c r="C39" i="61"/>
  <c r="B39" i="61"/>
  <c r="I38" i="61"/>
  <c r="H38" i="61"/>
  <c r="G38" i="61"/>
  <c r="F38" i="61"/>
  <c r="E38" i="61"/>
  <c r="D38" i="61"/>
  <c r="C38" i="61"/>
  <c r="B38" i="61"/>
  <c r="I37" i="61"/>
  <c r="H37" i="61"/>
  <c r="G37" i="61"/>
  <c r="F37" i="61"/>
  <c r="E37" i="61"/>
  <c r="D37" i="61"/>
  <c r="C37" i="61"/>
  <c r="B37" i="61"/>
  <c r="C19" i="60"/>
  <c r="C18" i="60"/>
  <c r="C17" i="60"/>
  <c r="C16" i="60"/>
  <c r="C15" i="60"/>
  <c r="C14" i="60"/>
  <c r="C13" i="60"/>
  <c r="C12" i="60"/>
  <c r="C11" i="60"/>
  <c r="C10" i="60"/>
  <c r="C9" i="60"/>
  <c r="C8" i="60"/>
  <c r="C7" i="60"/>
  <c r="K264" i="57"/>
  <c r="J264" i="57"/>
  <c r="I264" i="57"/>
  <c r="H264" i="57"/>
  <c r="G264" i="57"/>
  <c r="F264" i="57"/>
  <c r="E264" i="57"/>
  <c r="D264" i="57"/>
  <c r="C264" i="57"/>
  <c r="K263" i="57"/>
  <c r="J263" i="57"/>
  <c r="I263" i="57"/>
  <c r="H263" i="57"/>
  <c r="G263" i="57"/>
  <c r="F263" i="57"/>
  <c r="E263" i="57"/>
  <c r="D263" i="57"/>
  <c r="C263" i="57"/>
  <c r="K262" i="57"/>
  <c r="J262" i="57"/>
  <c r="I262" i="57"/>
  <c r="H262" i="57"/>
  <c r="G262" i="57"/>
  <c r="F262" i="57"/>
  <c r="E262" i="57"/>
  <c r="D262" i="57"/>
  <c r="C262" i="57"/>
  <c r="K261" i="57"/>
  <c r="J261" i="57"/>
  <c r="I261" i="57"/>
  <c r="H261" i="57"/>
  <c r="G261" i="57"/>
  <c r="F261" i="57"/>
  <c r="E261" i="57"/>
  <c r="D261" i="57"/>
  <c r="C261" i="57"/>
  <c r="K260" i="57"/>
  <c r="J260" i="57"/>
  <c r="I260" i="57"/>
  <c r="H260" i="57"/>
  <c r="G260" i="57"/>
  <c r="F260" i="57"/>
  <c r="E260" i="57"/>
  <c r="D260" i="57"/>
  <c r="C260" i="57"/>
  <c r="K259" i="57"/>
  <c r="J259" i="57"/>
  <c r="I259" i="57"/>
  <c r="H259" i="57"/>
  <c r="G259" i="57"/>
  <c r="F259" i="57"/>
  <c r="E259" i="57"/>
  <c r="D259" i="57"/>
  <c r="C259" i="57"/>
  <c r="J228" i="56"/>
  <c r="I228" i="56"/>
  <c r="H228" i="56"/>
  <c r="G228" i="56"/>
  <c r="F228" i="56"/>
  <c r="E228" i="56"/>
  <c r="D228" i="56"/>
  <c r="C228" i="56"/>
  <c r="J226" i="56"/>
  <c r="I226" i="56"/>
  <c r="H226" i="56"/>
  <c r="G226" i="56"/>
  <c r="F226" i="56"/>
  <c r="E226" i="56"/>
  <c r="D226" i="56"/>
  <c r="C226" i="56"/>
  <c r="B226" i="56"/>
  <c r="J225" i="56"/>
  <c r="I225" i="56"/>
  <c r="H225" i="56"/>
  <c r="G225" i="56"/>
  <c r="F225" i="56"/>
  <c r="E225" i="56"/>
  <c r="D225" i="56"/>
  <c r="C225" i="56"/>
  <c r="B225" i="56"/>
  <c r="J224" i="56"/>
  <c r="I224" i="56"/>
  <c r="H224" i="56"/>
  <c r="G224" i="56"/>
  <c r="F224" i="56"/>
  <c r="E224" i="56"/>
  <c r="D224" i="56"/>
  <c r="C224" i="56"/>
  <c r="B224" i="56"/>
  <c r="J223" i="56"/>
  <c r="I223" i="56"/>
  <c r="H223" i="56"/>
  <c r="G223" i="56"/>
  <c r="F223" i="56"/>
  <c r="E223" i="56"/>
  <c r="D223" i="56"/>
  <c r="C223" i="56"/>
  <c r="B223" i="56"/>
  <c r="J222" i="56"/>
  <c r="I222" i="56"/>
  <c r="H222" i="56"/>
  <c r="G222" i="56"/>
  <c r="F222" i="56"/>
  <c r="E222" i="56"/>
  <c r="D222" i="56"/>
  <c r="C222" i="56"/>
  <c r="B222" i="56"/>
  <c r="J221" i="56"/>
  <c r="I221" i="56"/>
  <c r="H221" i="56"/>
  <c r="G221" i="56"/>
  <c r="F221" i="56"/>
  <c r="E221" i="56"/>
  <c r="D221" i="56"/>
  <c r="C221" i="56"/>
  <c r="B221" i="56"/>
  <c r="J220" i="56"/>
  <c r="I220" i="56"/>
  <c r="H220" i="56"/>
  <c r="G220" i="56"/>
  <c r="F220" i="56"/>
  <c r="E220" i="56"/>
  <c r="D220" i="56"/>
  <c r="C220" i="56"/>
  <c r="B220" i="56"/>
  <c r="J219" i="56"/>
  <c r="I219" i="56"/>
  <c r="H219" i="56"/>
  <c r="G219" i="56"/>
  <c r="F219" i="56"/>
  <c r="E219" i="56"/>
  <c r="D219" i="56"/>
  <c r="C219" i="56"/>
  <c r="B219" i="56"/>
  <c r="J218" i="56"/>
  <c r="I218" i="56"/>
  <c r="H218" i="56"/>
  <c r="G218" i="56"/>
  <c r="F218" i="56"/>
  <c r="E218" i="56"/>
  <c r="D218" i="56"/>
  <c r="C218" i="56"/>
  <c r="B218" i="56"/>
  <c r="J217" i="56"/>
  <c r="I217" i="56"/>
  <c r="H217" i="56"/>
  <c r="G217" i="56"/>
  <c r="F217" i="56"/>
  <c r="E217" i="56"/>
  <c r="D217" i="56"/>
  <c r="C217" i="56"/>
  <c r="B217" i="56"/>
  <c r="J216" i="56"/>
  <c r="I216" i="56"/>
  <c r="H216" i="56"/>
  <c r="G216" i="56"/>
  <c r="F216" i="56"/>
  <c r="E216" i="56"/>
  <c r="D216" i="56"/>
  <c r="C216" i="56"/>
  <c r="B216" i="56"/>
  <c r="J215" i="56"/>
  <c r="I215" i="56"/>
  <c r="H215" i="56"/>
  <c r="G215" i="56"/>
  <c r="F215" i="56"/>
  <c r="E215" i="56"/>
  <c r="D215" i="56"/>
  <c r="C215" i="56"/>
  <c r="B215" i="56"/>
  <c r="J214" i="56"/>
  <c r="I214" i="56"/>
  <c r="H214" i="56"/>
  <c r="G214" i="56"/>
  <c r="F214" i="56"/>
  <c r="E214" i="56"/>
  <c r="D214" i="56"/>
  <c r="C214" i="56"/>
  <c r="B214" i="56"/>
  <c r="J213" i="56"/>
  <c r="I213" i="56"/>
  <c r="H213" i="56"/>
  <c r="G213" i="56"/>
  <c r="F213" i="56"/>
  <c r="E213" i="56"/>
  <c r="D213" i="56"/>
  <c r="C213" i="56"/>
  <c r="B213" i="56"/>
  <c r="J212" i="56"/>
  <c r="I212" i="56"/>
  <c r="H212" i="56"/>
  <c r="G212" i="56"/>
  <c r="F212" i="56"/>
  <c r="E212" i="56"/>
  <c r="D212" i="56"/>
  <c r="C212" i="56"/>
  <c r="B212" i="56"/>
  <c r="J211" i="56"/>
  <c r="I211" i="56"/>
  <c r="H211" i="56"/>
  <c r="G211" i="56"/>
  <c r="F211" i="56"/>
  <c r="E211" i="56"/>
  <c r="D211" i="56"/>
  <c r="C211" i="56"/>
  <c r="B211" i="56"/>
  <c r="J210" i="56"/>
  <c r="I210" i="56"/>
  <c r="H210" i="56"/>
  <c r="G210" i="56"/>
  <c r="F210" i="56"/>
  <c r="E210" i="56"/>
  <c r="D210" i="56"/>
  <c r="C210" i="56"/>
  <c r="B210" i="56"/>
  <c r="J209" i="56"/>
  <c r="I209" i="56"/>
  <c r="H209" i="56"/>
  <c r="G209" i="56"/>
  <c r="F209" i="56"/>
  <c r="E209" i="56"/>
  <c r="D209" i="56"/>
  <c r="C209" i="56"/>
  <c r="J141" i="56"/>
  <c r="I141" i="56"/>
  <c r="H141" i="56"/>
  <c r="G141" i="56"/>
  <c r="F141" i="56"/>
  <c r="E141" i="56"/>
  <c r="D141" i="56"/>
  <c r="C141" i="56"/>
  <c r="J139" i="56"/>
  <c r="I139" i="56"/>
  <c r="H139" i="56"/>
  <c r="G139" i="56"/>
  <c r="F139" i="56"/>
  <c r="E139" i="56"/>
  <c r="D139" i="56"/>
  <c r="C139" i="56"/>
  <c r="J138" i="56"/>
  <c r="I138" i="56"/>
  <c r="H138" i="56"/>
  <c r="G138" i="56"/>
  <c r="F138" i="56"/>
  <c r="E138" i="56"/>
  <c r="D138" i="56"/>
  <c r="C138" i="56"/>
  <c r="J137" i="56"/>
  <c r="I137" i="56"/>
  <c r="H137" i="56"/>
  <c r="G137" i="56"/>
  <c r="F137" i="56"/>
  <c r="E137" i="56"/>
  <c r="D137" i="56"/>
  <c r="C137" i="56"/>
  <c r="J136" i="56"/>
  <c r="I136" i="56"/>
  <c r="H136" i="56"/>
  <c r="G136" i="56"/>
  <c r="F136" i="56"/>
  <c r="E136" i="56"/>
  <c r="D136" i="56"/>
  <c r="J135" i="56"/>
  <c r="I135" i="56"/>
  <c r="H135" i="56"/>
  <c r="G135" i="56"/>
  <c r="F135" i="56"/>
  <c r="E135" i="56"/>
  <c r="D135" i="56"/>
  <c r="C135" i="56"/>
  <c r="J134" i="56"/>
  <c r="I134" i="56"/>
  <c r="H134" i="56"/>
  <c r="G134" i="56"/>
  <c r="F134" i="56"/>
  <c r="E134" i="56"/>
  <c r="D134" i="56"/>
  <c r="C134" i="56"/>
  <c r="J133" i="56"/>
  <c r="I133" i="56"/>
  <c r="H133" i="56"/>
  <c r="G133" i="56"/>
  <c r="F133" i="56"/>
  <c r="E133" i="56"/>
  <c r="D133" i="56"/>
  <c r="C133" i="56"/>
  <c r="J132" i="56"/>
  <c r="I132" i="56"/>
  <c r="H132" i="56"/>
  <c r="G132" i="56"/>
  <c r="F132" i="56"/>
  <c r="E132" i="56"/>
  <c r="D132" i="56"/>
  <c r="B125" i="56"/>
  <c r="B124" i="56"/>
  <c r="B141" i="56" s="1"/>
  <c r="B123" i="56"/>
  <c r="B139" i="56" s="1"/>
  <c r="B122" i="56"/>
  <c r="B121" i="56"/>
  <c r="B120" i="56"/>
  <c r="B119" i="56"/>
  <c r="B118" i="56"/>
  <c r="B117" i="56"/>
  <c r="B116" i="56"/>
  <c r="B137" i="56" s="1"/>
  <c r="B115" i="56"/>
  <c r="B136" i="56" s="1"/>
  <c r="B114" i="56"/>
  <c r="B113" i="56"/>
  <c r="B135" i="56" s="1"/>
  <c r="B112" i="56"/>
  <c r="B134" i="56" s="1"/>
  <c r="B111" i="56"/>
  <c r="B110" i="56"/>
  <c r="B109" i="56"/>
  <c r="B108" i="56"/>
  <c r="B107" i="56"/>
  <c r="B132" i="56" s="1"/>
  <c r="T135" i="21"/>
  <c r="T134" i="21"/>
  <c r="T73" i="21"/>
  <c r="B227" i="56" l="1"/>
  <c r="E6" i="62"/>
  <c r="E30" i="62" s="1"/>
  <c r="I6" i="62"/>
  <c r="I30" i="62" s="1"/>
  <c r="M6" i="62"/>
  <c r="M30" i="62" s="1"/>
  <c r="F6" i="62"/>
  <c r="F30" i="62" s="1"/>
  <c r="H6" i="62"/>
  <c r="J6" i="62"/>
  <c r="J30" i="62" s="1"/>
  <c r="L6" i="62"/>
  <c r="H30" i="62"/>
  <c r="L30" i="62"/>
  <c r="B138" i="56"/>
  <c r="B140" i="56" s="1"/>
  <c r="B142" i="56" s="1"/>
  <c r="D227" i="56"/>
  <c r="F227" i="56"/>
  <c r="H227" i="56"/>
  <c r="J227" i="56"/>
  <c r="B133" i="56"/>
  <c r="C140" i="56"/>
  <c r="C142" i="56" s="1"/>
  <c r="G140" i="56"/>
  <c r="G142" i="56" s="1"/>
  <c r="F157" i="56" s="1"/>
  <c r="E140" i="56"/>
  <c r="E142" i="56" s="1"/>
  <c r="I140" i="56"/>
  <c r="I142" i="56" s="1"/>
  <c r="H148" i="56" s="1"/>
  <c r="D140" i="56"/>
  <c r="D142" i="56" s="1"/>
  <c r="C148" i="56" s="1"/>
  <c r="F140" i="56"/>
  <c r="F142" i="56" s="1"/>
  <c r="E157" i="56" s="1"/>
  <c r="H140" i="56"/>
  <c r="H142" i="56" s="1"/>
  <c r="G157" i="56" s="1"/>
  <c r="J140" i="56"/>
  <c r="J142" i="56" s="1"/>
  <c r="I157" i="56" s="1"/>
  <c r="C227" i="56"/>
  <c r="E227" i="56"/>
  <c r="G227" i="56"/>
  <c r="I227" i="56"/>
  <c r="E67" i="44"/>
  <c r="C75" i="44"/>
  <c r="D67" i="44" s="1"/>
  <c r="C74" i="44"/>
  <c r="D66" i="44" s="1"/>
  <c r="C73" i="44"/>
  <c r="D65" i="44" s="1"/>
  <c r="C72" i="44"/>
  <c r="E64" i="44" s="1"/>
  <c r="G25" i="44"/>
  <c r="F25" i="44"/>
  <c r="E25" i="44"/>
  <c r="G24" i="44"/>
  <c r="F24" i="44"/>
  <c r="E24" i="44"/>
  <c r="G18" i="44"/>
  <c r="F18" i="44"/>
  <c r="E18" i="44"/>
  <c r="F15" i="44"/>
  <c r="E15" i="44"/>
  <c r="G10" i="44"/>
  <c r="G5" i="44" s="1"/>
  <c r="F10" i="44"/>
  <c r="E10" i="44"/>
  <c r="R23" i="43"/>
  <c r="R22" i="43"/>
  <c r="R6" i="43"/>
  <c r="R21" i="43"/>
  <c r="R20" i="43"/>
  <c r="R19" i="43"/>
  <c r="R18" i="43"/>
  <c r="R17" i="43"/>
  <c r="R16" i="43"/>
  <c r="R15" i="43"/>
  <c r="R14" i="43"/>
  <c r="R13" i="43"/>
  <c r="R12" i="43"/>
  <c r="R11" i="43"/>
  <c r="R10" i="43"/>
  <c r="R9" i="43"/>
  <c r="R8" i="43"/>
  <c r="R7" i="43"/>
  <c r="K96" i="41"/>
  <c r="B65" i="41"/>
  <c r="B66" i="41"/>
  <c r="B67" i="41"/>
  <c r="B68" i="41"/>
  <c r="B69" i="41"/>
  <c r="B70" i="41"/>
  <c r="B71" i="41"/>
  <c r="B72" i="41"/>
  <c r="B73" i="41"/>
  <c r="B74" i="41"/>
  <c r="B75" i="41"/>
  <c r="B76" i="41"/>
  <c r="B77" i="41"/>
  <c r="B78" i="41"/>
  <c r="B79" i="41"/>
  <c r="B80" i="41"/>
  <c r="B64" i="41"/>
  <c r="K92" i="41"/>
  <c r="K103" i="41" s="1"/>
  <c r="J92" i="41"/>
  <c r="I92" i="41"/>
  <c r="I103" i="41" s="1"/>
  <c r="H92" i="41"/>
  <c r="G92" i="41"/>
  <c r="G103" i="41" s="1"/>
  <c r="F92" i="41"/>
  <c r="E92" i="41"/>
  <c r="E103" i="41" s="1"/>
  <c r="D92" i="41"/>
  <c r="C92" i="41"/>
  <c r="C103" i="41" s="1"/>
  <c r="K91" i="41"/>
  <c r="K102" i="41" s="1"/>
  <c r="J91" i="41"/>
  <c r="J102" i="41" s="1"/>
  <c r="I91" i="41"/>
  <c r="I102" i="41" s="1"/>
  <c r="H91" i="41"/>
  <c r="H102" i="41" s="1"/>
  <c r="G91" i="41"/>
  <c r="G102" i="41" s="1"/>
  <c r="F91" i="41"/>
  <c r="F102" i="41" s="1"/>
  <c r="E91" i="41"/>
  <c r="E102" i="41" s="1"/>
  <c r="D91" i="41"/>
  <c r="D102" i="41" s="1"/>
  <c r="C91" i="41"/>
  <c r="C102" i="41" s="1"/>
  <c r="K90" i="41"/>
  <c r="K101" i="41" s="1"/>
  <c r="J90" i="41"/>
  <c r="I90" i="41"/>
  <c r="I101" i="41" s="1"/>
  <c r="H90" i="41"/>
  <c r="G90" i="41"/>
  <c r="G101" i="41" s="1"/>
  <c r="F90" i="41"/>
  <c r="E90" i="41"/>
  <c r="E101" i="41" s="1"/>
  <c r="D90" i="41"/>
  <c r="C90" i="41"/>
  <c r="C101" i="41" s="1"/>
  <c r="K89" i="41"/>
  <c r="K100" i="41" s="1"/>
  <c r="J89" i="41"/>
  <c r="J100" i="41" s="1"/>
  <c r="I89" i="41"/>
  <c r="I100" i="41" s="1"/>
  <c r="H89" i="41"/>
  <c r="H100" i="41" s="1"/>
  <c r="G89" i="41"/>
  <c r="G100" i="41" s="1"/>
  <c r="F89" i="41"/>
  <c r="F100" i="41" s="1"/>
  <c r="E89" i="41"/>
  <c r="E100" i="41" s="1"/>
  <c r="D89" i="41"/>
  <c r="D100" i="41" s="1"/>
  <c r="C89" i="41"/>
  <c r="C100" i="41" s="1"/>
  <c r="K88" i="41"/>
  <c r="K99" i="41" s="1"/>
  <c r="J88" i="41"/>
  <c r="I88" i="41"/>
  <c r="I99" i="41" s="1"/>
  <c r="H88" i="41"/>
  <c r="G88" i="41"/>
  <c r="G99" i="41" s="1"/>
  <c r="F88" i="41"/>
  <c r="E88" i="41"/>
  <c r="E99" i="41" s="1"/>
  <c r="D88" i="41"/>
  <c r="C88" i="41"/>
  <c r="C99" i="41" s="1"/>
  <c r="K87" i="41"/>
  <c r="K98" i="41" s="1"/>
  <c r="J87" i="41"/>
  <c r="J98" i="41" s="1"/>
  <c r="I87" i="41"/>
  <c r="I98" i="41" s="1"/>
  <c r="H87" i="41"/>
  <c r="H98" i="41" s="1"/>
  <c r="G87" i="41"/>
  <c r="G98" i="41" s="1"/>
  <c r="F87" i="41"/>
  <c r="F98" i="41" s="1"/>
  <c r="E87" i="41"/>
  <c r="E98" i="41" s="1"/>
  <c r="D87" i="41"/>
  <c r="D98" i="41" s="1"/>
  <c r="C87" i="41"/>
  <c r="C98" i="41" s="1"/>
  <c r="K86" i="41"/>
  <c r="K97" i="41" s="1"/>
  <c r="J86" i="41"/>
  <c r="I86" i="41"/>
  <c r="I97" i="41" s="1"/>
  <c r="H86" i="41"/>
  <c r="G86" i="41"/>
  <c r="G97" i="41" s="1"/>
  <c r="F86" i="41"/>
  <c r="E86" i="41"/>
  <c r="E97" i="41" s="1"/>
  <c r="D86" i="41"/>
  <c r="C86" i="41"/>
  <c r="C97" i="41" s="1"/>
  <c r="K85" i="41"/>
  <c r="J85" i="41"/>
  <c r="J93" i="41" s="1"/>
  <c r="I85" i="41"/>
  <c r="I96" i="41" s="1"/>
  <c r="H85" i="41"/>
  <c r="H96" i="41" s="1"/>
  <c r="G85" i="41"/>
  <c r="G96" i="41" s="1"/>
  <c r="F85" i="41"/>
  <c r="F93" i="41" s="1"/>
  <c r="E85" i="41"/>
  <c r="E96" i="41" s="1"/>
  <c r="D85" i="41"/>
  <c r="D96" i="41" s="1"/>
  <c r="C85" i="41"/>
  <c r="C96" i="41" s="1"/>
  <c r="K84" i="41"/>
  <c r="K93" i="41" s="1"/>
  <c r="K104" i="41" s="1"/>
  <c r="J84" i="41"/>
  <c r="I84" i="41"/>
  <c r="I93" i="41" s="1"/>
  <c r="I104" i="41" s="1"/>
  <c r="H84" i="41"/>
  <c r="G84" i="41"/>
  <c r="G93" i="41" s="1"/>
  <c r="G104" i="41" s="1"/>
  <c r="F84" i="41"/>
  <c r="E84" i="41"/>
  <c r="E93" i="41" s="1"/>
  <c r="E104" i="41" s="1"/>
  <c r="D84" i="41"/>
  <c r="C84" i="41"/>
  <c r="C93" i="41" s="1"/>
  <c r="C104" i="41" s="1"/>
  <c r="C19" i="39"/>
  <c r="C18" i="39"/>
  <c r="C17" i="39"/>
  <c r="C16" i="39"/>
  <c r="C15" i="39"/>
  <c r="C14" i="39"/>
  <c r="C13" i="39"/>
  <c r="C12" i="39"/>
  <c r="C11" i="39"/>
  <c r="C10" i="39"/>
  <c r="C9" i="39"/>
  <c r="C8" i="39"/>
  <c r="C7" i="39"/>
  <c r="C6" i="39"/>
  <c r="J79" i="38"/>
  <c r="I79" i="38"/>
  <c r="H79" i="38"/>
  <c r="G79" i="38"/>
  <c r="F79" i="38"/>
  <c r="E79" i="38"/>
  <c r="D79" i="38"/>
  <c r="C79" i="38"/>
  <c r="B79" i="38"/>
  <c r="J78" i="38"/>
  <c r="I78" i="38"/>
  <c r="H78" i="38"/>
  <c r="G78" i="38"/>
  <c r="F78" i="38"/>
  <c r="E78" i="38"/>
  <c r="D78" i="38"/>
  <c r="C78" i="38"/>
  <c r="B78" i="38"/>
  <c r="J77" i="38"/>
  <c r="I77" i="38"/>
  <c r="H77" i="38"/>
  <c r="G77" i="38"/>
  <c r="F77" i="38"/>
  <c r="E77" i="38"/>
  <c r="D77" i="38"/>
  <c r="C77" i="38"/>
  <c r="B77" i="38"/>
  <c r="J76" i="38"/>
  <c r="I76" i="38"/>
  <c r="H76" i="38"/>
  <c r="G76" i="38"/>
  <c r="F76" i="38"/>
  <c r="E76" i="38"/>
  <c r="D76" i="38"/>
  <c r="C76" i="38"/>
  <c r="B76" i="38"/>
  <c r="K75" i="38"/>
  <c r="K74" i="38"/>
  <c r="K73" i="38"/>
  <c r="K72" i="38"/>
  <c r="M27" i="38"/>
  <c r="L27" i="38"/>
  <c r="K27" i="38"/>
  <c r="J27" i="38"/>
  <c r="I27" i="38"/>
  <c r="H27" i="38"/>
  <c r="G27" i="38"/>
  <c r="F27" i="38"/>
  <c r="E27" i="38"/>
  <c r="M26" i="38"/>
  <c r="L26" i="38"/>
  <c r="K26" i="38"/>
  <c r="J26" i="38"/>
  <c r="I26" i="38"/>
  <c r="H26" i="38"/>
  <c r="G26" i="38"/>
  <c r="F26" i="38"/>
  <c r="E26" i="38"/>
  <c r="M20" i="38"/>
  <c r="L20" i="38"/>
  <c r="K20" i="38"/>
  <c r="J20" i="38"/>
  <c r="I20" i="38"/>
  <c r="H20" i="38"/>
  <c r="G20" i="38"/>
  <c r="F20" i="38"/>
  <c r="E20" i="38"/>
  <c r="M17" i="38"/>
  <c r="L17" i="38"/>
  <c r="K17" i="38"/>
  <c r="J17" i="38"/>
  <c r="I17" i="38"/>
  <c r="H17" i="38"/>
  <c r="G17" i="38"/>
  <c r="F17" i="38"/>
  <c r="E17" i="38"/>
  <c r="M12" i="38"/>
  <c r="L12" i="38"/>
  <c r="K12" i="38"/>
  <c r="J12" i="38"/>
  <c r="J7" i="38" s="1"/>
  <c r="J31" i="38" s="1"/>
  <c r="I12" i="38"/>
  <c r="H12" i="38"/>
  <c r="H7" i="38" s="1"/>
  <c r="H31" i="38" s="1"/>
  <c r="G12" i="38"/>
  <c r="F12" i="38"/>
  <c r="F7" i="38" s="1"/>
  <c r="F31" i="38" s="1"/>
  <c r="E12" i="38"/>
  <c r="L7" i="38"/>
  <c r="L31" i="38" s="1"/>
  <c r="C149" i="56" l="1"/>
  <c r="H150" i="56"/>
  <c r="H154" i="56"/>
  <c r="C157" i="56"/>
  <c r="D155" i="56"/>
  <c r="D153" i="56"/>
  <c r="D151" i="56"/>
  <c r="D149" i="56"/>
  <c r="G156" i="56"/>
  <c r="C156" i="56"/>
  <c r="G154" i="56"/>
  <c r="C154" i="56"/>
  <c r="G153" i="56"/>
  <c r="C153" i="56"/>
  <c r="G150" i="56"/>
  <c r="C150" i="56"/>
  <c r="G149" i="56"/>
  <c r="B155" i="56"/>
  <c r="B153" i="56"/>
  <c r="B152" i="56"/>
  <c r="B151" i="56"/>
  <c r="B149" i="56"/>
  <c r="B148" i="56"/>
  <c r="B158" i="56" s="1"/>
  <c r="B157" i="56"/>
  <c r="D156" i="56"/>
  <c r="G155" i="56"/>
  <c r="C155" i="56"/>
  <c r="G152" i="56"/>
  <c r="C152" i="56"/>
  <c r="G151" i="56"/>
  <c r="C151" i="56"/>
  <c r="G148" i="56"/>
  <c r="D152" i="56"/>
  <c r="D154" i="56"/>
  <c r="D150" i="56"/>
  <c r="D148" i="56"/>
  <c r="H155" i="56"/>
  <c r="H153" i="56"/>
  <c r="H151" i="56"/>
  <c r="H149" i="56"/>
  <c r="I156" i="56"/>
  <c r="E156" i="56"/>
  <c r="I154" i="56"/>
  <c r="E154" i="56"/>
  <c r="I153" i="56"/>
  <c r="E153" i="56"/>
  <c r="I150" i="56"/>
  <c r="E150" i="56"/>
  <c r="I149" i="56"/>
  <c r="E149" i="56"/>
  <c r="F155" i="56"/>
  <c r="F153" i="56"/>
  <c r="F152" i="56"/>
  <c r="F151" i="56"/>
  <c r="F149" i="56"/>
  <c r="F148" i="56"/>
  <c r="H157" i="56"/>
  <c r="D157" i="56"/>
  <c r="H156" i="56"/>
  <c r="I155" i="56"/>
  <c r="E155" i="56"/>
  <c r="I152" i="56"/>
  <c r="E152" i="56"/>
  <c r="I151" i="56"/>
  <c r="E151" i="56"/>
  <c r="I148" i="56"/>
  <c r="E148" i="56"/>
  <c r="H152" i="56"/>
  <c r="F154" i="56"/>
  <c r="B154" i="56"/>
  <c r="F150" i="56"/>
  <c r="B150" i="56"/>
  <c r="F156" i="56"/>
  <c r="B156" i="56"/>
  <c r="E65" i="44"/>
  <c r="C64" i="44"/>
  <c r="C66" i="44"/>
  <c r="D64" i="44"/>
  <c r="E66" i="44"/>
  <c r="C65" i="44"/>
  <c r="C67" i="44"/>
  <c r="F5" i="44"/>
  <c r="F29" i="44" s="1"/>
  <c r="E5" i="44"/>
  <c r="E29" i="44" s="1"/>
  <c r="G29" i="44"/>
  <c r="F104" i="41"/>
  <c r="J104" i="41"/>
  <c r="D95" i="41"/>
  <c r="F95" i="41"/>
  <c r="H95" i="41"/>
  <c r="J95" i="41"/>
  <c r="D97" i="41"/>
  <c r="F97" i="41"/>
  <c r="H97" i="41"/>
  <c r="J97" i="41"/>
  <c r="D99" i="41"/>
  <c r="F99" i="41"/>
  <c r="H99" i="41"/>
  <c r="J99" i="41"/>
  <c r="D101" i="41"/>
  <c r="F101" i="41"/>
  <c r="H101" i="41"/>
  <c r="J101" i="41"/>
  <c r="D103" i="41"/>
  <c r="F103" i="41"/>
  <c r="H103" i="41"/>
  <c r="J103" i="41"/>
  <c r="H93" i="41"/>
  <c r="H104" i="41" s="1"/>
  <c r="C95" i="41"/>
  <c r="K95" i="41"/>
  <c r="I95" i="41"/>
  <c r="G95" i="41"/>
  <c r="E95" i="41"/>
  <c r="D93" i="41"/>
  <c r="D104" i="41" s="1"/>
  <c r="J96" i="41"/>
  <c r="F96" i="41"/>
  <c r="E7" i="38"/>
  <c r="G7" i="38"/>
  <c r="G31" i="38" s="1"/>
  <c r="I7" i="38"/>
  <c r="K7" i="38"/>
  <c r="K31" i="38" s="1"/>
  <c r="M7" i="38"/>
  <c r="E31" i="38"/>
  <c r="I31" i="38"/>
  <c r="M31" i="38"/>
  <c r="N46" i="20"/>
  <c r="M33" i="20"/>
  <c r="M19" i="20"/>
  <c r="P6" i="20"/>
  <c r="M6" i="20"/>
  <c r="O6" i="20"/>
  <c r="M9" i="20"/>
  <c r="M8" i="20"/>
  <c r="M7" i="20"/>
  <c r="L58" i="20"/>
  <c r="M58" i="20"/>
  <c r="N58" i="20"/>
  <c r="O58" i="20"/>
  <c r="P58" i="20"/>
  <c r="L59" i="20"/>
  <c r="M59" i="20"/>
  <c r="N59" i="20"/>
  <c r="O59" i="20"/>
  <c r="P59" i="20"/>
  <c r="L60" i="20"/>
  <c r="M60" i="20"/>
  <c r="N60" i="20"/>
  <c r="O60" i="20"/>
  <c r="P60" i="20"/>
  <c r="L61" i="20"/>
  <c r="M61" i="20"/>
  <c r="N61" i="20"/>
  <c r="O61" i="20"/>
  <c r="P61" i="20"/>
  <c r="L62" i="20"/>
  <c r="M62" i="20"/>
  <c r="N62" i="20"/>
  <c r="O62" i="20"/>
  <c r="P62" i="20"/>
  <c r="K12" i="37"/>
  <c r="J12" i="37"/>
  <c r="I12" i="37"/>
  <c r="H12" i="37"/>
  <c r="G12" i="37"/>
  <c r="F12" i="37"/>
  <c r="E12" i="37"/>
  <c r="D12" i="37"/>
  <c r="C12" i="37"/>
  <c r="J145" i="36"/>
  <c r="I145" i="36"/>
  <c r="H145" i="36"/>
  <c r="G145" i="36"/>
  <c r="F145" i="36"/>
  <c r="E145" i="36"/>
  <c r="D145" i="36"/>
  <c r="C145" i="36"/>
  <c r="B145" i="36"/>
  <c r="J144" i="36"/>
  <c r="I144" i="36"/>
  <c r="H144" i="36"/>
  <c r="G144" i="36"/>
  <c r="F144" i="36"/>
  <c r="E144" i="36"/>
  <c r="D144" i="36"/>
  <c r="C144" i="36"/>
  <c r="B144" i="36"/>
  <c r="J143" i="36"/>
  <c r="I143" i="36"/>
  <c r="H143" i="36"/>
  <c r="G143" i="36"/>
  <c r="F143" i="36"/>
  <c r="E143" i="36"/>
  <c r="D143" i="36"/>
  <c r="C143" i="36"/>
  <c r="B143" i="36"/>
  <c r="J142" i="36"/>
  <c r="I142" i="36"/>
  <c r="H142" i="36"/>
  <c r="G142" i="36"/>
  <c r="F142" i="36"/>
  <c r="E142" i="36"/>
  <c r="D142" i="36"/>
  <c r="C142" i="36"/>
  <c r="B142" i="36"/>
  <c r="J141" i="36"/>
  <c r="I141" i="36"/>
  <c r="H141" i="36"/>
  <c r="G141" i="36"/>
  <c r="F141" i="36"/>
  <c r="E141" i="36"/>
  <c r="D141" i="36"/>
  <c r="C141" i="36"/>
  <c r="B141" i="36"/>
  <c r="J140" i="36"/>
  <c r="I140" i="36"/>
  <c r="H140" i="36"/>
  <c r="G140" i="36"/>
  <c r="F140" i="36"/>
  <c r="E140" i="36"/>
  <c r="D140" i="36"/>
  <c r="C140" i="36"/>
  <c r="B140" i="36"/>
  <c r="D143" i="35"/>
  <c r="C143" i="35"/>
  <c r="B143" i="35"/>
  <c r="B155" i="35" s="1"/>
  <c r="D141" i="35"/>
  <c r="C141" i="35"/>
  <c r="B141" i="35"/>
  <c r="B154" i="35" s="1"/>
  <c r="D140" i="35"/>
  <c r="C140" i="35"/>
  <c r="B140" i="35"/>
  <c r="B153" i="35" s="1"/>
  <c r="D139" i="35"/>
  <c r="C139" i="35"/>
  <c r="B139" i="35"/>
  <c r="B152" i="35" s="1"/>
  <c r="D138" i="35"/>
  <c r="C138" i="35"/>
  <c r="B138" i="35"/>
  <c r="B151" i="35" s="1"/>
  <c r="D136" i="35"/>
  <c r="C136" i="35"/>
  <c r="B136" i="35"/>
  <c r="B150" i="35" s="1"/>
  <c r="B106" i="34"/>
  <c r="B111" i="34"/>
  <c r="B110" i="34"/>
  <c r="B109" i="34"/>
  <c r="B108" i="34"/>
  <c r="B107" i="34"/>
  <c r="K137" i="34"/>
  <c r="C142" i="34"/>
  <c r="C141" i="34"/>
  <c r="C140" i="34"/>
  <c r="C139" i="34"/>
  <c r="C137" i="34"/>
  <c r="B117" i="34"/>
  <c r="B118" i="34"/>
  <c r="B119" i="34"/>
  <c r="B120" i="34"/>
  <c r="B121" i="34"/>
  <c r="B122" i="34"/>
  <c r="B123" i="34"/>
  <c r="B124" i="34"/>
  <c r="B125" i="34"/>
  <c r="B126" i="34"/>
  <c r="B127" i="34"/>
  <c r="B128" i="34"/>
  <c r="B129" i="34"/>
  <c r="B116" i="34"/>
  <c r="B112" i="34"/>
  <c r="B113" i="34"/>
  <c r="B114" i="34"/>
  <c r="K143" i="34"/>
  <c r="J143" i="34"/>
  <c r="I143" i="34"/>
  <c r="H166" i="34" s="1"/>
  <c r="H143" i="34"/>
  <c r="G143" i="34"/>
  <c r="F166" i="34" s="1"/>
  <c r="F143" i="34"/>
  <c r="E143" i="34"/>
  <c r="D166" i="34" s="1"/>
  <c r="D143" i="34"/>
  <c r="C143" i="34"/>
  <c r="B166" i="34" s="1"/>
  <c r="K142" i="34"/>
  <c r="J142" i="34"/>
  <c r="I142" i="34"/>
  <c r="H165" i="34" s="1"/>
  <c r="H142" i="34"/>
  <c r="G142" i="34"/>
  <c r="F165" i="34" s="1"/>
  <c r="F142" i="34"/>
  <c r="E142" i="34"/>
  <c r="D165" i="34" s="1"/>
  <c r="D142" i="34"/>
  <c r="K141" i="34"/>
  <c r="J141" i="34"/>
  <c r="I141" i="34"/>
  <c r="H164" i="34" s="1"/>
  <c r="H141" i="34"/>
  <c r="G141" i="34"/>
  <c r="F164" i="34" s="1"/>
  <c r="F141" i="34"/>
  <c r="E141" i="34"/>
  <c r="D164" i="34" s="1"/>
  <c r="D141" i="34"/>
  <c r="K140" i="34"/>
  <c r="J140" i="34"/>
  <c r="I140" i="34"/>
  <c r="H163" i="34" s="1"/>
  <c r="H140" i="34"/>
  <c r="G140" i="34"/>
  <c r="F163" i="34" s="1"/>
  <c r="F140" i="34"/>
  <c r="E140" i="34"/>
  <c r="D163" i="34" s="1"/>
  <c r="D140" i="34"/>
  <c r="K139" i="34"/>
  <c r="J139" i="34"/>
  <c r="I139" i="34"/>
  <c r="H162" i="34" s="1"/>
  <c r="H139" i="34"/>
  <c r="G139" i="34"/>
  <c r="F162" i="34" s="1"/>
  <c r="F139" i="34"/>
  <c r="E139" i="34"/>
  <c r="D162" i="34" s="1"/>
  <c r="D139" i="34"/>
  <c r="J137" i="34"/>
  <c r="I137" i="34"/>
  <c r="H137" i="34"/>
  <c r="G137" i="34"/>
  <c r="F137" i="34"/>
  <c r="E137" i="34"/>
  <c r="D137" i="34"/>
  <c r="J36" i="32"/>
  <c r="J37" i="32"/>
  <c r="J38" i="32"/>
  <c r="J39" i="32"/>
  <c r="J35" i="32"/>
  <c r="I36" i="32"/>
  <c r="I37" i="32"/>
  <c r="I38" i="32"/>
  <c r="I39" i="32"/>
  <c r="I35" i="32"/>
  <c r="H36" i="32"/>
  <c r="H37" i="32"/>
  <c r="H38" i="32"/>
  <c r="H39" i="32"/>
  <c r="H35" i="32"/>
  <c r="C35" i="32"/>
  <c r="B35" i="32"/>
  <c r="D36" i="32"/>
  <c r="E36" i="32"/>
  <c r="F36" i="32"/>
  <c r="G36" i="32"/>
  <c r="D37" i="32"/>
  <c r="E37" i="32"/>
  <c r="F37" i="32"/>
  <c r="G37" i="32"/>
  <c r="D38" i="32"/>
  <c r="E38" i="32"/>
  <c r="F38" i="32"/>
  <c r="G38" i="32"/>
  <c r="D39" i="32"/>
  <c r="E39" i="32"/>
  <c r="F39" i="32"/>
  <c r="G39" i="32"/>
  <c r="G35" i="32"/>
  <c r="F35" i="32"/>
  <c r="E35" i="32"/>
  <c r="D35" i="32"/>
  <c r="C36" i="32"/>
  <c r="C37" i="32"/>
  <c r="C38" i="32"/>
  <c r="C39" i="32"/>
  <c r="B36" i="32"/>
  <c r="B37" i="32"/>
  <c r="B38" i="32"/>
  <c r="B39" i="32"/>
  <c r="J10" i="30"/>
  <c r="C10" i="30"/>
  <c r="D10" i="30"/>
  <c r="E10" i="30"/>
  <c r="F10" i="30"/>
  <c r="G10" i="30"/>
  <c r="H10" i="30"/>
  <c r="I10" i="30"/>
  <c r="B10" i="30"/>
  <c r="C21" i="31"/>
  <c r="C20" i="31"/>
  <c r="C19" i="31"/>
  <c r="C18" i="31"/>
  <c r="C17" i="31"/>
  <c r="C16" i="31"/>
  <c r="C15" i="31"/>
  <c r="C14" i="31"/>
  <c r="C13" i="31"/>
  <c r="C12" i="31"/>
  <c r="C11" i="31"/>
  <c r="C10" i="31"/>
  <c r="C9" i="31"/>
  <c r="C8" i="31"/>
  <c r="C7" i="31"/>
  <c r="G158" i="56" l="1"/>
  <c r="C158" i="56"/>
  <c r="I158" i="56"/>
  <c r="H158" i="56"/>
  <c r="F158" i="56"/>
  <c r="E158" i="56"/>
  <c r="D158" i="56"/>
  <c r="M10" i="20"/>
  <c r="O63" i="20"/>
  <c r="M63" i="20"/>
  <c r="P63" i="20"/>
  <c r="N63" i="20"/>
  <c r="D146" i="36"/>
  <c r="H146" i="36"/>
  <c r="D147" i="36"/>
  <c r="D156" i="36" s="1"/>
  <c r="H147" i="36"/>
  <c r="H156" i="36" s="1"/>
  <c r="D157" i="36"/>
  <c r="H157" i="36"/>
  <c r="B146" i="36"/>
  <c r="F146" i="36"/>
  <c r="F147" i="36" s="1"/>
  <c r="J146" i="36"/>
  <c r="C146" i="36"/>
  <c r="E146" i="36"/>
  <c r="G146" i="36"/>
  <c r="I146" i="36"/>
  <c r="C150" i="35"/>
  <c r="C152" i="35"/>
  <c r="C154" i="35"/>
  <c r="C151" i="35"/>
  <c r="C153" i="35"/>
  <c r="C155" i="35"/>
  <c r="B144" i="35"/>
  <c r="D144" i="35"/>
  <c r="D145" i="35" s="1"/>
  <c r="C144" i="35"/>
  <c r="H144" i="34"/>
  <c r="B160" i="34"/>
  <c r="B163" i="34"/>
  <c r="B165" i="34"/>
  <c r="B162" i="34"/>
  <c r="B164" i="34"/>
  <c r="D160" i="34"/>
  <c r="F160" i="34"/>
  <c r="H160" i="34"/>
  <c r="D144" i="34"/>
  <c r="D145" i="34" s="1"/>
  <c r="C160" i="34"/>
  <c r="E160" i="34"/>
  <c r="G160" i="34"/>
  <c r="I160" i="34"/>
  <c r="C162" i="34"/>
  <c r="E162" i="34"/>
  <c r="G162" i="34"/>
  <c r="I162" i="34"/>
  <c r="C163" i="34"/>
  <c r="E163" i="34"/>
  <c r="G163" i="34"/>
  <c r="I163" i="34"/>
  <c r="C164" i="34"/>
  <c r="E164" i="34"/>
  <c r="G164" i="34"/>
  <c r="I164" i="34"/>
  <c r="C165" i="34"/>
  <c r="E165" i="34"/>
  <c r="G165" i="34"/>
  <c r="I165" i="34"/>
  <c r="C166" i="34"/>
  <c r="E166" i="34"/>
  <c r="G166" i="34"/>
  <c r="I166" i="34"/>
  <c r="F144" i="34"/>
  <c r="J144" i="34"/>
  <c r="H145" i="34"/>
  <c r="C144" i="34"/>
  <c r="E144" i="34"/>
  <c r="E145" i="34" s="1"/>
  <c r="G144" i="34"/>
  <c r="I144" i="34"/>
  <c r="I145" i="34" s="1"/>
  <c r="K144" i="34"/>
  <c r="C169" i="29"/>
  <c r="E158" i="29"/>
  <c r="E159" i="29"/>
  <c r="E160" i="29"/>
  <c r="E162" i="29"/>
  <c r="E164" i="29"/>
  <c r="I129" i="29"/>
  <c r="E156" i="29" s="1"/>
  <c r="D158" i="29"/>
  <c r="D159" i="29"/>
  <c r="D160" i="29"/>
  <c r="D162" i="29"/>
  <c r="D164" i="29"/>
  <c r="H129" i="29"/>
  <c r="D156" i="29" s="1"/>
  <c r="C158" i="29"/>
  <c r="C159" i="29"/>
  <c r="C160" i="29"/>
  <c r="C162" i="29"/>
  <c r="C164" i="29"/>
  <c r="B164" i="29"/>
  <c r="G129" i="29"/>
  <c r="C156" i="29" s="1"/>
  <c r="F130" i="29"/>
  <c r="F131" i="29"/>
  <c r="B157" i="29" s="1"/>
  <c r="B158" i="29"/>
  <c r="B159" i="29"/>
  <c r="B160" i="29"/>
  <c r="B162" i="29"/>
  <c r="C185" i="29"/>
  <c r="B185" i="29"/>
  <c r="C184" i="29"/>
  <c r="B184" i="29"/>
  <c r="C183" i="29"/>
  <c r="B183" i="29"/>
  <c r="C182" i="29"/>
  <c r="B182" i="29"/>
  <c r="C181" i="29"/>
  <c r="B181" i="29"/>
  <c r="C180" i="29"/>
  <c r="B180" i="29"/>
  <c r="C179" i="29"/>
  <c r="B179" i="29"/>
  <c r="C178" i="29"/>
  <c r="B178" i="29"/>
  <c r="C177" i="29"/>
  <c r="B177" i="29"/>
  <c r="C176" i="29"/>
  <c r="B176" i="29"/>
  <c r="C175" i="29"/>
  <c r="B175" i="29"/>
  <c r="C174" i="29"/>
  <c r="B174" i="29"/>
  <c r="C173" i="29"/>
  <c r="B173" i="29"/>
  <c r="C172" i="29"/>
  <c r="B172" i="29"/>
  <c r="C171" i="29"/>
  <c r="B171" i="29"/>
  <c r="C170" i="29"/>
  <c r="B170" i="29"/>
  <c r="G24" i="29"/>
  <c r="G23" i="29"/>
  <c r="G22" i="29"/>
  <c r="G21" i="29"/>
  <c r="G20" i="29"/>
  <c r="G19" i="29"/>
  <c r="G18" i="29"/>
  <c r="G17" i="29"/>
  <c r="G16" i="29"/>
  <c r="G15" i="29"/>
  <c r="G14" i="29"/>
  <c r="G13" i="29"/>
  <c r="G12" i="29"/>
  <c r="G11" i="29"/>
  <c r="G10" i="29"/>
  <c r="G9" i="29"/>
  <c r="G8" i="29"/>
  <c r="G7" i="29"/>
  <c r="D145" i="26"/>
  <c r="E145" i="26"/>
  <c r="F145" i="26"/>
  <c r="G145" i="26"/>
  <c r="H145" i="26"/>
  <c r="I145" i="26"/>
  <c r="J145" i="26"/>
  <c r="D144" i="26"/>
  <c r="E144" i="26"/>
  <c r="F144" i="26"/>
  <c r="G144" i="26"/>
  <c r="H144" i="26"/>
  <c r="I144" i="26"/>
  <c r="J144" i="26"/>
  <c r="D143" i="26"/>
  <c r="E143" i="26"/>
  <c r="F143" i="26"/>
  <c r="G143" i="26"/>
  <c r="H143" i="26"/>
  <c r="I143" i="26"/>
  <c r="J143" i="26"/>
  <c r="D142" i="26"/>
  <c r="E142" i="26"/>
  <c r="F142" i="26"/>
  <c r="G142" i="26"/>
  <c r="H142" i="26"/>
  <c r="I142" i="26"/>
  <c r="J142" i="26"/>
  <c r="D141" i="26"/>
  <c r="E141" i="26"/>
  <c r="F141" i="26"/>
  <c r="G141" i="26"/>
  <c r="H141" i="26"/>
  <c r="I141" i="26"/>
  <c r="J141" i="26"/>
  <c r="D140" i="26"/>
  <c r="E140" i="26"/>
  <c r="F140" i="26"/>
  <c r="G140" i="26"/>
  <c r="H140" i="26"/>
  <c r="I140" i="26"/>
  <c r="J140" i="26"/>
  <c r="D139" i="26"/>
  <c r="E139" i="26"/>
  <c r="F139" i="26"/>
  <c r="G139" i="26"/>
  <c r="H139" i="26"/>
  <c r="I139" i="26"/>
  <c r="J139" i="26"/>
  <c r="D138" i="26"/>
  <c r="E138" i="26"/>
  <c r="F138" i="26"/>
  <c r="G138" i="26"/>
  <c r="H138" i="26"/>
  <c r="I138" i="26"/>
  <c r="J138" i="26"/>
  <c r="C138" i="26"/>
  <c r="C139" i="26"/>
  <c r="C145" i="26"/>
  <c r="C144" i="26"/>
  <c r="C143" i="26"/>
  <c r="C142" i="26"/>
  <c r="C141" i="26"/>
  <c r="C140" i="26"/>
  <c r="D137" i="26"/>
  <c r="E137" i="26"/>
  <c r="F137" i="26"/>
  <c r="G137" i="26"/>
  <c r="H137" i="26"/>
  <c r="I137" i="26"/>
  <c r="J137" i="26"/>
  <c r="C137" i="26"/>
  <c r="D134" i="26"/>
  <c r="D125" i="26"/>
  <c r="L125" i="26"/>
  <c r="C104" i="26"/>
  <c r="C105" i="26"/>
  <c r="C106" i="26"/>
  <c r="C107" i="26"/>
  <c r="C108" i="26"/>
  <c r="C109" i="26"/>
  <c r="C110" i="26"/>
  <c r="C111" i="26"/>
  <c r="C131" i="26" s="1"/>
  <c r="C112" i="26"/>
  <c r="C113" i="26"/>
  <c r="C114" i="26"/>
  <c r="C115" i="26"/>
  <c r="C116" i="26"/>
  <c r="C117" i="26"/>
  <c r="C118" i="26"/>
  <c r="C119" i="26"/>
  <c r="C120" i="26"/>
  <c r="C103" i="26"/>
  <c r="C126" i="26" s="1"/>
  <c r="L120" i="26"/>
  <c r="L104" i="26"/>
  <c r="L105" i="26"/>
  <c r="L106" i="26"/>
  <c r="L107" i="26"/>
  <c r="L128" i="26" s="1"/>
  <c r="L108" i="26"/>
  <c r="L109" i="26"/>
  <c r="L110" i="26"/>
  <c r="L111" i="26"/>
  <c r="L112" i="26"/>
  <c r="L113" i="26"/>
  <c r="L114" i="26"/>
  <c r="L115" i="26"/>
  <c r="L116" i="26"/>
  <c r="L117" i="26"/>
  <c r="L118" i="26"/>
  <c r="L119" i="26"/>
  <c r="L103" i="26"/>
  <c r="L133" i="26"/>
  <c r="L132" i="26"/>
  <c r="L131" i="26"/>
  <c r="L130" i="26"/>
  <c r="L129" i="26"/>
  <c r="L127" i="26"/>
  <c r="L126" i="26"/>
  <c r="K133" i="26"/>
  <c r="J133" i="26"/>
  <c r="I133" i="26"/>
  <c r="H133" i="26"/>
  <c r="G133" i="26"/>
  <c r="F133" i="26"/>
  <c r="E133" i="26"/>
  <c r="D133" i="26"/>
  <c r="K132" i="26"/>
  <c r="J132" i="26"/>
  <c r="I132" i="26"/>
  <c r="H132" i="26"/>
  <c r="G132" i="26"/>
  <c r="F132" i="26"/>
  <c r="E132" i="26"/>
  <c r="D132" i="26"/>
  <c r="K131" i="26"/>
  <c r="J131" i="26"/>
  <c r="I131" i="26"/>
  <c r="H131" i="26"/>
  <c r="G131" i="26"/>
  <c r="F131" i="26"/>
  <c r="E131" i="26"/>
  <c r="D131" i="26"/>
  <c r="K130" i="26"/>
  <c r="J130" i="26"/>
  <c r="I130" i="26"/>
  <c r="H130" i="26"/>
  <c r="G130" i="26"/>
  <c r="F130" i="26"/>
  <c r="E130" i="26"/>
  <c r="D130" i="26"/>
  <c r="K129" i="26"/>
  <c r="J129" i="26"/>
  <c r="I129" i="26"/>
  <c r="H129" i="26"/>
  <c r="G129" i="26"/>
  <c r="F129" i="26"/>
  <c r="E129" i="26"/>
  <c r="D129" i="26"/>
  <c r="K128" i="26"/>
  <c r="J128" i="26"/>
  <c r="I128" i="26"/>
  <c r="H128" i="26"/>
  <c r="G128" i="26"/>
  <c r="F128" i="26"/>
  <c r="E128" i="26"/>
  <c r="D128" i="26"/>
  <c r="K127" i="26"/>
  <c r="J127" i="26"/>
  <c r="I127" i="26"/>
  <c r="H127" i="26"/>
  <c r="G127" i="26"/>
  <c r="F127" i="26"/>
  <c r="E127" i="26"/>
  <c r="D127" i="26"/>
  <c r="K126" i="26"/>
  <c r="J126" i="26"/>
  <c r="I126" i="26"/>
  <c r="H126" i="26"/>
  <c r="G126" i="26"/>
  <c r="F126" i="26"/>
  <c r="D126" i="26"/>
  <c r="H125" i="26"/>
  <c r="H134" i="26" s="1"/>
  <c r="C133" i="26"/>
  <c r="C130" i="26"/>
  <c r="C129" i="26"/>
  <c r="C128" i="26"/>
  <c r="D21" i="24"/>
  <c r="D20" i="24"/>
  <c r="D19" i="24"/>
  <c r="D18" i="24"/>
  <c r="D17" i="24"/>
  <c r="D16" i="24"/>
  <c r="D15" i="24"/>
  <c r="D14" i="24"/>
  <c r="D13" i="24"/>
  <c r="D12" i="24"/>
  <c r="D11" i="24"/>
  <c r="D10" i="24"/>
  <c r="D9" i="24"/>
  <c r="D8" i="24"/>
  <c r="D7" i="24"/>
  <c r="D6" i="24"/>
  <c r="F154" i="36" l="1"/>
  <c r="F155" i="36"/>
  <c r="J147" i="36"/>
  <c r="B147" i="36"/>
  <c r="D159" i="36"/>
  <c r="H158" i="36"/>
  <c r="D158" i="36"/>
  <c r="F156" i="36"/>
  <c r="H154" i="36"/>
  <c r="D154" i="36"/>
  <c r="F159" i="36"/>
  <c r="F157" i="36"/>
  <c r="H155" i="36"/>
  <c r="D155" i="36"/>
  <c r="I147" i="36"/>
  <c r="G147" i="36"/>
  <c r="G159" i="36" s="1"/>
  <c r="E147" i="36"/>
  <c r="C147" i="36"/>
  <c r="H153" i="36"/>
  <c r="F153" i="36"/>
  <c r="D153" i="36"/>
  <c r="H159" i="36"/>
  <c r="F158" i="36"/>
  <c r="C156" i="35"/>
  <c r="C145" i="35"/>
  <c r="C157" i="35" s="1"/>
  <c r="B156" i="35"/>
  <c r="B145" i="35"/>
  <c r="B157" i="35" s="1"/>
  <c r="B167" i="34"/>
  <c r="F167" i="34"/>
  <c r="E167" i="34"/>
  <c r="F145" i="34"/>
  <c r="E156" i="34" s="1"/>
  <c r="G167" i="34"/>
  <c r="C167" i="34"/>
  <c r="H155" i="34"/>
  <c r="H154" i="34"/>
  <c r="H153" i="34"/>
  <c r="H152" i="34"/>
  <c r="H151" i="34"/>
  <c r="H149" i="34"/>
  <c r="D155" i="34"/>
  <c r="D154" i="34"/>
  <c r="D153" i="34"/>
  <c r="D152" i="34"/>
  <c r="D151" i="34"/>
  <c r="D149" i="34"/>
  <c r="H167" i="34"/>
  <c r="H156" i="34"/>
  <c r="D167" i="34"/>
  <c r="D156" i="34"/>
  <c r="I167" i="34"/>
  <c r="J145" i="34"/>
  <c r="I156" i="34" s="1"/>
  <c r="G155" i="34"/>
  <c r="C155" i="34"/>
  <c r="G154" i="34"/>
  <c r="C154" i="34"/>
  <c r="G153" i="34"/>
  <c r="C153" i="34"/>
  <c r="G152" i="34"/>
  <c r="C152" i="34"/>
  <c r="G151" i="34"/>
  <c r="C151" i="34"/>
  <c r="G149" i="34"/>
  <c r="C149" i="34"/>
  <c r="G156" i="34"/>
  <c r="C156" i="34"/>
  <c r="K145" i="34"/>
  <c r="G145" i="34"/>
  <c r="C145" i="34"/>
  <c r="E163" i="29"/>
  <c r="C163" i="29"/>
  <c r="D163" i="29"/>
  <c r="D169" i="29"/>
  <c r="E169" i="29" s="1"/>
  <c r="D170" i="29"/>
  <c r="F170" i="29" s="1"/>
  <c r="D172" i="29"/>
  <c r="F172" i="29" s="1"/>
  <c r="D174" i="29"/>
  <c r="F174" i="29" s="1"/>
  <c r="D176" i="29"/>
  <c r="F176" i="29" s="1"/>
  <c r="D178" i="29"/>
  <c r="F178" i="29" s="1"/>
  <c r="D180" i="29"/>
  <c r="F180" i="29" s="1"/>
  <c r="D182" i="29"/>
  <c r="F182" i="29" s="1"/>
  <c r="D184" i="29"/>
  <c r="F184" i="29" s="1"/>
  <c r="D171" i="29"/>
  <c r="E171" i="29" s="1"/>
  <c r="D173" i="29"/>
  <c r="E173" i="29" s="1"/>
  <c r="D175" i="29"/>
  <c r="E175" i="29" s="1"/>
  <c r="D177" i="29"/>
  <c r="E177" i="29" s="1"/>
  <c r="D179" i="29"/>
  <c r="E179" i="29" s="1"/>
  <c r="D181" i="29"/>
  <c r="E181" i="29" s="1"/>
  <c r="D183" i="29"/>
  <c r="E183" i="29" s="1"/>
  <c r="D185" i="29"/>
  <c r="L134" i="26"/>
  <c r="C127" i="26"/>
  <c r="C125" i="26" s="1"/>
  <c r="C134" i="26" s="1"/>
  <c r="C132" i="26"/>
  <c r="F125" i="26"/>
  <c r="F134" i="26" s="1"/>
  <c r="J125" i="26"/>
  <c r="J134" i="26" s="1"/>
  <c r="E125" i="26"/>
  <c r="E134" i="26" s="1"/>
  <c r="G125" i="26"/>
  <c r="G134" i="26" s="1"/>
  <c r="I125" i="26"/>
  <c r="I134" i="26" s="1"/>
  <c r="K125" i="26"/>
  <c r="K134" i="26" s="1"/>
  <c r="E7" i="5"/>
  <c r="E8" i="5"/>
  <c r="E9" i="5"/>
  <c r="E10" i="5"/>
  <c r="E11" i="5"/>
  <c r="E12" i="5"/>
  <c r="E13" i="5"/>
  <c r="E14" i="5"/>
  <c r="D65" i="5"/>
  <c r="D66" i="5"/>
  <c r="D68" i="5"/>
  <c r="D69" i="5"/>
  <c r="D70" i="5"/>
  <c r="D71" i="5"/>
  <c r="C72" i="5"/>
  <c r="C70" i="5"/>
  <c r="C69" i="5"/>
  <c r="C68" i="5"/>
  <c r="C66" i="5"/>
  <c r="U220" i="21"/>
  <c r="T206" i="21"/>
  <c r="U206" i="21"/>
  <c r="V206" i="21"/>
  <c r="T207" i="21"/>
  <c r="U207" i="21"/>
  <c r="V207" i="21"/>
  <c r="T208" i="21"/>
  <c r="U208" i="21"/>
  <c r="V208" i="21"/>
  <c r="T209" i="21"/>
  <c r="U209" i="21"/>
  <c r="V209" i="21"/>
  <c r="T210" i="21"/>
  <c r="U210" i="21"/>
  <c r="V210" i="21"/>
  <c r="T211" i="21"/>
  <c r="U211" i="21"/>
  <c r="V211" i="21"/>
  <c r="T212" i="21"/>
  <c r="U212" i="21"/>
  <c r="V212" i="21"/>
  <c r="T213" i="21"/>
  <c r="U213" i="21"/>
  <c r="V213" i="21"/>
  <c r="T214" i="21"/>
  <c r="U214" i="21"/>
  <c r="V214" i="21"/>
  <c r="T215" i="21"/>
  <c r="U215" i="21"/>
  <c r="V215" i="21"/>
  <c r="T216" i="21"/>
  <c r="U216" i="21"/>
  <c r="V216" i="21"/>
  <c r="T217" i="21"/>
  <c r="U217" i="21"/>
  <c r="V217" i="21"/>
  <c r="T218" i="21"/>
  <c r="U218" i="21"/>
  <c r="V218" i="21"/>
  <c r="T219" i="21"/>
  <c r="U219" i="21"/>
  <c r="V219" i="21"/>
  <c r="T220" i="21"/>
  <c r="V220" i="21"/>
  <c r="V205" i="21"/>
  <c r="U205" i="21"/>
  <c r="T205" i="21"/>
  <c r="S219" i="21"/>
  <c r="S218" i="21"/>
  <c r="S217" i="21"/>
  <c r="S216" i="21"/>
  <c r="S215" i="21"/>
  <c r="S214" i="21"/>
  <c r="S213" i="21"/>
  <c r="S212" i="21"/>
  <c r="S211" i="21"/>
  <c r="S210" i="21"/>
  <c r="S209" i="21"/>
  <c r="S208" i="21"/>
  <c r="S207" i="21"/>
  <c r="S206" i="21"/>
  <c r="S205" i="21"/>
  <c r="U196" i="21"/>
  <c r="T182" i="21"/>
  <c r="U182" i="21"/>
  <c r="V182" i="21"/>
  <c r="T183" i="21"/>
  <c r="U183" i="21"/>
  <c r="V183" i="21"/>
  <c r="T184" i="21"/>
  <c r="U184" i="21"/>
  <c r="V184" i="21"/>
  <c r="T185" i="21"/>
  <c r="U185" i="21"/>
  <c r="V185" i="21"/>
  <c r="T186" i="21"/>
  <c r="U186" i="21"/>
  <c r="V186" i="21"/>
  <c r="T187" i="21"/>
  <c r="U187" i="21"/>
  <c r="V187" i="21"/>
  <c r="T188" i="21"/>
  <c r="U188" i="21"/>
  <c r="V188" i="21"/>
  <c r="T189" i="21"/>
  <c r="U189" i="21"/>
  <c r="V189" i="21"/>
  <c r="T190" i="21"/>
  <c r="U190" i="21"/>
  <c r="V190" i="21"/>
  <c r="T191" i="21"/>
  <c r="U191" i="21"/>
  <c r="V191" i="21"/>
  <c r="T192" i="21"/>
  <c r="U192" i="21"/>
  <c r="V192" i="21"/>
  <c r="T193" i="21"/>
  <c r="U193" i="21"/>
  <c r="V193" i="21"/>
  <c r="T194" i="21"/>
  <c r="U194" i="21"/>
  <c r="V194" i="21"/>
  <c r="T195" i="21"/>
  <c r="U195" i="21"/>
  <c r="V195" i="21"/>
  <c r="T196" i="21"/>
  <c r="V196" i="21"/>
  <c r="T197" i="21"/>
  <c r="U197" i="21"/>
  <c r="V197" i="21"/>
  <c r="V181" i="21"/>
  <c r="U181" i="21"/>
  <c r="T181" i="21"/>
  <c r="S196" i="21"/>
  <c r="S195" i="21"/>
  <c r="S194" i="21"/>
  <c r="S193" i="21"/>
  <c r="S192" i="21"/>
  <c r="S191" i="21"/>
  <c r="S190" i="21"/>
  <c r="S189" i="21"/>
  <c r="S188" i="21"/>
  <c r="S187" i="21"/>
  <c r="S186" i="21"/>
  <c r="S185" i="21"/>
  <c r="S184" i="21"/>
  <c r="S183" i="21"/>
  <c r="S182" i="21"/>
  <c r="S181" i="21"/>
  <c r="U173" i="21"/>
  <c r="T166" i="21"/>
  <c r="U166" i="21"/>
  <c r="V166" i="21"/>
  <c r="T167" i="21"/>
  <c r="U167" i="21"/>
  <c r="V167" i="21"/>
  <c r="T168" i="21"/>
  <c r="U168" i="21"/>
  <c r="V168" i="21"/>
  <c r="T169" i="21"/>
  <c r="U169" i="21"/>
  <c r="V169" i="21"/>
  <c r="T170" i="21"/>
  <c r="U170" i="21"/>
  <c r="V170" i="21"/>
  <c r="T171" i="21"/>
  <c r="U171" i="21"/>
  <c r="V171" i="21"/>
  <c r="T172" i="21"/>
  <c r="U172" i="21"/>
  <c r="V172" i="21"/>
  <c r="T173" i="21"/>
  <c r="V173" i="21"/>
  <c r="V165" i="21"/>
  <c r="U165" i="21"/>
  <c r="T165" i="21"/>
  <c r="S173" i="21"/>
  <c r="S172" i="21"/>
  <c r="S171" i="21"/>
  <c r="S170" i="21"/>
  <c r="S169" i="21"/>
  <c r="S168" i="21"/>
  <c r="S167" i="21"/>
  <c r="S166" i="21"/>
  <c r="S165" i="21"/>
  <c r="U157" i="21"/>
  <c r="T152" i="21"/>
  <c r="U152" i="21"/>
  <c r="V152" i="21"/>
  <c r="T153" i="21"/>
  <c r="U153" i="21"/>
  <c r="V153" i="21"/>
  <c r="T154" i="21"/>
  <c r="U154" i="21"/>
  <c r="V154" i="21"/>
  <c r="T155" i="21"/>
  <c r="U155" i="21"/>
  <c r="V155" i="21"/>
  <c r="T156" i="21"/>
  <c r="U156" i="21"/>
  <c r="V156" i="21"/>
  <c r="T157" i="21"/>
  <c r="V157" i="21"/>
  <c r="V151" i="21"/>
  <c r="U151" i="21"/>
  <c r="T151" i="21"/>
  <c r="S157" i="21"/>
  <c r="S156" i="21"/>
  <c r="S155" i="21"/>
  <c r="S154" i="21"/>
  <c r="S153" i="21"/>
  <c r="S152" i="21"/>
  <c r="S151" i="21"/>
  <c r="T131" i="21"/>
  <c r="U131" i="21"/>
  <c r="V131" i="21"/>
  <c r="T132" i="21"/>
  <c r="U132" i="21"/>
  <c r="V132" i="21"/>
  <c r="T133" i="21"/>
  <c r="U133" i="21"/>
  <c r="V133" i="21"/>
  <c r="U134" i="21"/>
  <c r="V134" i="21"/>
  <c r="U135" i="21"/>
  <c r="V135" i="21"/>
  <c r="T136" i="21"/>
  <c r="U136" i="21"/>
  <c r="V136" i="21"/>
  <c r="T137" i="21"/>
  <c r="U137" i="21"/>
  <c r="V137" i="21"/>
  <c r="T138" i="21"/>
  <c r="U138" i="21"/>
  <c r="V138" i="21"/>
  <c r="T139" i="21"/>
  <c r="U139" i="21"/>
  <c r="V139" i="21"/>
  <c r="T140" i="21"/>
  <c r="U140" i="21"/>
  <c r="V140" i="21"/>
  <c r="T141" i="21"/>
  <c r="U141" i="21"/>
  <c r="V141" i="21"/>
  <c r="T142" i="21"/>
  <c r="U142" i="21"/>
  <c r="V142" i="21"/>
  <c r="T143" i="21"/>
  <c r="U143" i="21"/>
  <c r="V143" i="21"/>
  <c r="S142" i="21"/>
  <c r="S141" i="21"/>
  <c r="S140" i="21"/>
  <c r="S139" i="21"/>
  <c r="S138" i="21"/>
  <c r="S137" i="21"/>
  <c r="S136" i="21"/>
  <c r="S135" i="21"/>
  <c r="S134" i="21"/>
  <c r="S133" i="21"/>
  <c r="S132" i="21"/>
  <c r="S131" i="21"/>
  <c r="S130" i="21"/>
  <c r="V130" i="21"/>
  <c r="U130" i="21"/>
  <c r="T130" i="21"/>
  <c r="V122" i="21"/>
  <c r="T115" i="21"/>
  <c r="U115" i="21"/>
  <c r="V115" i="21"/>
  <c r="T116" i="21"/>
  <c r="U116" i="21"/>
  <c r="V116" i="21"/>
  <c r="T117" i="21"/>
  <c r="U117" i="21"/>
  <c r="V117" i="21"/>
  <c r="T118" i="21"/>
  <c r="U118" i="21"/>
  <c r="V118" i="21"/>
  <c r="T119" i="21"/>
  <c r="U119" i="21"/>
  <c r="V119" i="21"/>
  <c r="T120" i="21"/>
  <c r="U120" i="21"/>
  <c r="V120" i="21"/>
  <c r="T121" i="21"/>
  <c r="U121" i="21"/>
  <c r="V121" i="21"/>
  <c r="T122" i="21"/>
  <c r="U122" i="21"/>
  <c r="V114" i="21"/>
  <c r="U114" i="21"/>
  <c r="T114" i="21"/>
  <c r="S122" i="21"/>
  <c r="S121" i="21"/>
  <c r="S120" i="21"/>
  <c r="S119" i="21"/>
  <c r="S118" i="21"/>
  <c r="S117" i="21"/>
  <c r="S116" i="21"/>
  <c r="S115" i="21"/>
  <c r="S114" i="21"/>
  <c r="T93" i="21"/>
  <c r="U93" i="21"/>
  <c r="V93" i="21"/>
  <c r="T94" i="21"/>
  <c r="U94" i="21"/>
  <c r="V94" i="21"/>
  <c r="T95" i="21"/>
  <c r="U95" i="21"/>
  <c r="V95" i="21"/>
  <c r="T96" i="21"/>
  <c r="U96" i="21"/>
  <c r="V96" i="21"/>
  <c r="T97" i="21"/>
  <c r="U97" i="21"/>
  <c r="V97" i="21"/>
  <c r="T98" i="21"/>
  <c r="U98" i="21"/>
  <c r="V98" i="21"/>
  <c r="T99" i="21"/>
  <c r="U99" i="21"/>
  <c r="V99" i="21"/>
  <c r="T100" i="21"/>
  <c r="U100" i="21"/>
  <c r="V100" i="21"/>
  <c r="T101" i="21"/>
  <c r="U101" i="21"/>
  <c r="V101" i="21"/>
  <c r="T102" i="21"/>
  <c r="U102" i="21"/>
  <c r="V102" i="21"/>
  <c r="T103" i="21"/>
  <c r="U103" i="21"/>
  <c r="V103" i="21"/>
  <c r="T104" i="21"/>
  <c r="U104" i="21"/>
  <c r="V104" i="21"/>
  <c r="T105" i="21"/>
  <c r="U105" i="21"/>
  <c r="V105" i="21"/>
  <c r="T106" i="21"/>
  <c r="U106" i="21"/>
  <c r="V106" i="21"/>
  <c r="V92" i="21"/>
  <c r="U92" i="21"/>
  <c r="T92" i="21"/>
  <c r="S105" i="21"/>
  <c r="S104" i="21"/>
  <c r="S103" i="21"/>
  <c r="S102" i="21"/>
  <c r="S101" i="21"/>
  <c r="S100" i="21"/>
  <c r="S99" i="21"/>
  <c r="S98" i="21"/>
  <c r="S97" i="21"/>
  <c r="S96" i="21"/>
  <c r="S95" i="21"/>
  <c r="S94" i="21"/>
  <c r="S93" i="21"/>
  <c r="S92" i="21"/>
  <c r="T82" i="21"/>
  <c r="T74" i="21"/>
  <c r="U74" i="21"/>
  <c r="V74" i="21"/>
  <c r="T75" i="21"/>
  <c r="U75" i="21"/>
  <c r="V75" i="21"/>
  <c r="T76" i="21"/>
  <c r="U76" i="21"/>
  <c r="V76" i="21"/>
  <c r="T77" i="21"/>
  <c r="U77" i="21"/>
  <c r="V77" i="21"/>
  <c r="T78" i="21"/>
  <c r="U78" i="21"/>
  <c r="V78" i="21"/>
  <c r="T79" i="21"/>
  <c r="U79" i="21"/>
  <c r="V79" i="21"/>
  <c r="T80" i="21"/>
  <c r="U80" i="21"/>
  <c r="V80" i="21"/>
  <c r="T81" i="21"/>
  <c r="U81" i="21"/>
  <c r="V81" i="21"/>
  <c r="U82" i="21"/>
  <c r="V82" i="21"/>
  <c r="T83" i="21"/>
  <c r="U83" i="21"/>
  <c r="V83" i="21"/>
  <c r="S74" i="21"/>
  <c r="S75" i="21"/>
  <c r="S76" i="21"/>
  <c r="S77" i="21"/>
  <c r="S78" i="21"/>
  <c r="S79" i="21"/>
  <c r="S80" i="21"/>
  <c r="S81" i="21"/>
  <c r="S82" i="21"/>
  <c r="S83" i="21"/>
  <c r="S84" i="21"/>
  <c r="S73" i="21"/>
  <c r="V73" i="21"/>
  <c r="U73" i="21"/>
  <c r="AM44" i="21"/>
  <c r="AL44" i="21"/>
  <c r="AK44" i="21"/>
  <c r="AJ44" i="21"/>
  <c r="AI44" i="21"/>
  <c r="AH44" i="21"/>
  <c r="AG44" i="21"/>
  <c r="AF44" i="21"/>
  <c r="AE44" i="21"/>
  <c r="AD44" i="21"/>
  <c r="AC44" i="21"/>
  <c r="AB44" i="21"/>
  <c r="AA44" i="21"/>
  <c r="Z44" i="21"/>
  <c r="Y44" i="21"/>
  <c r="AM43" i="21"/>
  <c r="AL43" i="21"/>
  <c r="AK43" i="21"/>
  <c r="AJ43" i="21"/>
  <c r="AI43" i="21"/>
  <c r="AH43" i="21"/>
  <c r="AG43" i="21"/>
  <c r="AF43" i="21"/>
  <c r="AE43" i="21"/>
  <c r="AD43" i="21"/>
  <c r="AC43" i="21"/>
  <c r="AB43" i="21"/>
  <c r="AA43" i="21"/>
  <c r="Z43" i="21"/>
  <c r="Y43" i="21"/>
  <c r="AM42" i="21"/>
  <c r="AL42" i="21"/>
  <c r="AK42" i="21"/>
  <c r="AJ42" i="21"/>
  <c r="AI42" i="21"/>
  <c r="AH42" i="21"/>
  <c r="AG42" i="21"/>
  <c r="AF42" i="21"/>
  <c r="AE42" i="21"/>
  <c r="AD42" i="21"/>
  <c r="AC42" i="21"/>
  <c r="AB42" i="21"/>
  <c r="AA42" i="21"/>
  <c r="Z42" i="21"/>
  <c r="Y42" i="21"/>
  <c r="AM41" i="21"/>
  <c r="AL41" i="21"/>
  <c r="AK41" i="21"/>
  <c r="AJ41" i="21"/>
  <c r="AI41" i="21"/>
  <c r="AH41" i="21"/>
  <c r="AG41" i="21"/>
  <c r="AF41" i="21"/>
  <c r="AE41" i="21"/>
  <c r="AD41" i="21"/>
  <c r="AC41" i="21"/>
  <c r="AB41" i="21"/>
  <c r="AA41" i="21"/>
  <c r="Z41" i="21"/>
  <c r="Y41" i="21"/>
  <c r="AM40" i="21"/>
  <c r="AL40" i="21"/>
  <c r="AK40" i="21"/>
  <c r="AJ40" i="21"/>
  <c r="AI40" i="21"/>
  <c r="AH40" i="21"/>
  <c r="AG40" i="21"/>
  <c r="AF40" i="21"/>
  <c r="AE40" i="21"/>
  <c r="AD40" i="21"/>
  <c r="AC40" i="21"/>
  <c r="AB40" i="21"/>
  <c r="AA40" i="21"/>
  <c r="Z40" i="21"/>
  <c r="Y40" i="21"/>
  <c r="AM39" i="21"/>
  <c r="AL39" i="21"/>
  <c r="AK39" i="21"/>
  <c r="AJ39" i="21"/>
  <c r="AI39" i="21"/>
  <c r="AH39" i="21"/>
  <c r="AG39" i="21"/>
  <c r="AF39" i="21"/>
  <c r="AE39" i="21"/>
  <c r="AD39" i="21"/>
  <c r="AC39" i="21"/>
  <c r="AB39" i="21"/>
  <c r="AA39" i="21"/>
  <c r="Z39" i="21"/>
  <c r="Y39" i="21"/>
  <c r="AM38" i="21"/>
  <c r="AL38" i="21"/>
  <c r="AK38" i="21"/>
  <c r="AJ38" i="21"/>
  <c r="AI38" i="21"/>
  <c r="AH38" i="21"/>
  <c r="AG38" i="21"/>
  <c r="AF38" i="21"/>
  <c r="AE38" i="21"/>
  <c r="AD38" i="21"/>
  <c r="AC38" i="21"/>
  <c r="AB38" i="21"/>
  <c r="AA38" i="21"/>
  <c r="Z38" i="21"/>
  <c r="Y38" i="21"/>
  <c r="AM37" i="21"/>
  <c r="AL37" i="21"/>
  <c r="AK37" i="21"/>
  <c r="AJ37" i="21"/>
  <c r="AI37" i="21"/>
  <c r="AH37" i="21"/>
  <c r="AG37" i="21"/>
  <c r="AF37" i="21"/>
  <c r="AE37" i="21"/>
  <c r="AD37" i="21"/>
  <c r="AC37" i="21"/>
  <c r="AB37" i="21"/>
  <c r="AA37" i="21"/>
  <c r="Z37" i="21"/>
  <c r="Y37" i="21"/>
  <c r="AM36" i="21"/>
  <c r="AL36" i="21"/>
  <c r="AK36" i="21"/>
  <c r="AJ36" i="21"/>
  <c r="AI36" i="21"/>
  <c r="AH36" i="21"/>
  <c r="AG36" i="21"/>
  <c r="AF36" i="21"/>
  <c r="AE36" i="21"/>
  <c r="AD36" i="21"/>
  <c r="AC36" i="21"/>
  <c r="AB36" i="21"/>
  <c r="AA36" i="21"/>
  <c r="Z36" i="21"/>
  <c r="Y36" i="21"/>
  <c r="AM35" i="21"/>
  <c r="AL35" i="21"/>
  <c r="AK35" i="21"/>
  <c r="AJ35" i="21"/>
  <c r="AI35" i="21"/>
  <c r="AH35" i="21"/>
  <c r="AG35" i="21"/>
  <c r="AF35" i="21"/>
  <c r="AE35" i="21"/>
  <c r="AD35" i="21"/>
  <c r="AC35" i="21"/>
  <c r="AB35" i="21"/>
  <c r="AA35" i="21"/>
  <c r="Z35" i="21"/>
  <c r="Y35" i="21"/>
  <c r="AM34" i="21"/>
  <c r="AL34" i="21"/>
  <c r="AK34" i="21"/>
  <c r="AJ34" i="21"/>
  <c r="AI34" i="21"/>
  <c r="AH34" i="21"/>
  <c r="AG34" i="21"/>
  <c r="AF34" i="21"/>
  <c r="AE34" i="21"/>
  <c r="AD34" i="21"/>
  <c r="AC34" i="21"/>
  <c r="AB34" i="21"/>
  <c r="AA34" i="21"/>
  <c r="Z34" i="21"/>
  <c r="Y34" i="21"/>
  <c r="AM33" i="21"/>
  <c r="AL33" i="21"/>
  <c r="AK33" i="21"/>
  <c r="AJ33" i="21"/>
  <c r="AI33" i="21"/>
  <c r="AH33" i="21"/>
  <c r="AG33" i="21"/>
  <c r="AF33" i="21"/>
  <c r="AE33" i="21"/>
  <c r="AD33" i="21"/>
  <c r="AC33" i="21"/>
  <c r="AB33" i="21"/>
  <c r="AA33" i="21"/>
  <c r="Z33" i="21"/>
  <c r="Y33" i="21"/>
  <c r="AM32" i="21"/>
  <c r="AL32" i="21"/>
  <c r="AK32" i="21"/>
  <c r="AJ32" i="21"/>
  <c r="AI32" i="21"/>
  <c r="AH32" i="21"/>
  <c r="AG32" i="21"/>
  <c r="AF32" i="21"/>
  <c r="AE32" i="21"/>
  <c r="AD32" i="21"/>
  <c r="AC32" i="21"/>
  <c r="AB32" i="21"/>
  <c r="AA32" i="21"/>
  <c r="Z32" i="21"/>
  <c r="Y32" i="21"/>
  <c r="AM31" i="21"/>
  <c r="AL31" i="21"/>
  <c r="AK31" i="21"/>
  <c r="AJ31" i="21"/>
  <c r="AI31" i="21"/>
  <c r="AH31" i="21"/>
  <c r="AG31" i="21"/>
  <c r="AF31" i="21"/>
  <c r="AE31" i="21"/>
  <c r="AD31" i="21"/>
  <c r="AC31" i="21"/>
  <c r="AB31" i="21"/>
  <c r="AA31" i="21"/>
  <c r="Z31" i="21"/>
  <c r="Y31" i="21"/>
  <c r="AM30" i="21"/>
  <c r="AL30" i="21"/>
  <c r="AK30" i="21"/>
  <c r="AJ30" i="21"/>
  <c r="AI30" i="21"/>
  <c r="AH30" i="21"/>
  <c r="AG30" i="21"/>
  <c r="AF30" i="21"/>
  <c r="AE30" i="21"/>
  <c r="AD30" i="21"/>
  <c r="AC30" i="21"/>
  <c r="AB30" i="21"/>
  <c r="AA30" i="21"/>
  <c r="Z30" i="21"/>
  <c r="Y30" i="21"/>
  <c r="AM29" i="21"/>
  <c r="AL29" i="21"/>
  <c r="AK29" i="21"/>
  <c r="AJ29" i="21"/>
  <c r="AI29" i="21"/>
  <c r="AH29" i="21"/>
  <c r="AG29" i="21"/>
  <c r="AF29" i="21"/>
  <c r="AE29" i="21"/>
  <c r="AD29" i="21"/>
  <c r="AC29" i="21"/>
  <c r="AB29" i="21"/>
  <c r="AA29" i="21"/>
  <c r="Z29" i="21"/>
  <c r="Y29" i="21"/>
  <c r="AM28" i="21"/>
  <c r="AL28" i="21"/>
  <c r="AK28" i="21"/>
  <c r="AJ28" i="21"/>
  <c r="AI28" i="21"/>
  <c r="AH28" i="21"/>
  <c r="AG28" i="21"/>
  <c r="AF28" i="21"/>
  <c r="AE28" i="21"/>
  <c r="AD28" i="21"/>
  <c r="AC28" i="21"/>
  <c r="AB28" i="21"/>
  <c r="AA28" i="21"/>
  <c r="Z28" i="21"/>
  <c r="Y28" i="21"/>
  <c r="AM27" i="21"/>
  <c r="AL27" i="21"/>
  <c r="AK27" i="21"/>
  <c r="AJ27" i="21"/>
  <c r="AI27" i="21"/>
  <c r="AH27" i="21"/>
  <c r="AG27" i="21"/>
  <c r="AF27" i="21"/>
  <c r="AE27" i="21"/>
  <c r="AD27" i="21"/>
  <c r="AC27" i="21"/>
  <c r="AB27" i="21"/>
  <c r="AA27" i="21"/>
  <c r="Z27" i="21"/>
  <c r="Y27" i="21"/>
  <c r="C67" i="5"/>
  <c r="C71" i="5"/>
  <c r="E11" i="17"/>
  <c r="F11" i="17"/>
  <c r="G11" i="17"/>
  <c r="H11" i="17"/>
  <c r="I11" i="17"/>
  <c r="J11" i="17"/>
  <c r="K11" i="17"/>
  <c r="L11" i="17"/>
  <c r="M11" i="17"/>
  <c r="E16" i="17"/>
  <c r="F16" i="17"/>
  <c r="G16" i="17"/>
  <c r="H16" i="17"/>
  <c r="I16" i="17"/>
  <c r="J16" i="17"/>
  <c r="K16" i="17"/>
  <c r="L16" i="17"/>
  <c r="M16" i="17"/>
  <c r="E19" i="17"/>
  <c r="F19" i="17"/>
  <c r="G19" i="17"/>
  <c r="H19" i="17"/>
  <c r="I19" i="17"/>
  <c r="J19" i="17"/>
  <c r="K19" i="17"/>
  <c r="L19" i="17"/>
  <c r="M19" i="17"/>
  <c r="E25" i="17"/>
  <c r="F25" i="17"/>
  <c r="G25" i="17"/>
  <c r="H25" i="17"/>
  <c r="I25" i="17"/>
  <c r="J25" i="17"/>
  <c r="K25" i="17"/>
  <c r="L25" i="17"/>
  <c r="M25" i="17"/>
  <c r="E26" i="17"/>
  <c r="F26" i="17"/>
  <c r="G26" i="17"/>
  <c r="H26" i="17"/>
  <c r="I26" i="17"/>
  <c r="J26" i="17"/>
  <c r="K26" i="17"/>
  <c r="L26" i="17"/>
  <c r="M26" i="17"/>
  <c r="B74" i="17"/>
  <c r="C74" i="17"/>
  <c r="D74" i="17"/>
  <c r="E74" i="17"/>
  <c r="G74" i="17"/>
  <c r="I74" i="17"/>
  <c r="B75" i="17"/>
  <c r="C75" i="17"/>
  <c r="D75" i="17"/>
  <c r="E75" i="17"/>
  <c r="F75" i="17"/>
  <c r="G75" i="17"/>
  <c r="H75" i="17"/>
  <c r="I75" i="17"/>
  <c r="B76" i="17"/>
  <c r="C76" i="17"/>
  <c r="D76" i="17"/>
  <c r="E76" i="17"/>
  <c r="F76" i="17"/>
  <c r="G76" i="17"/>
  <c r="H76" i="17"/>
  <c r="I76" i="17"/>
  <c r="B77" i="17"/>
  <c r="C77" i="17"/>
  <c r="D77" i="17"/>
  <c r="E77" i="17"/>
  <c r="F77" i="17"/>
  <c r="G77" i="17"/>
  <c r="H77" i="17"/>
  <c r="I77" i="17"/>
  <c r="L6" i="20"/>
  <c r="N6" i="20"/>
  <c r="L7" i="20"/>
  <c r="N7" i="20"/>
  <c r="O7" i="20"/>
  <c r="P7" i="20"/>
  <c r="L8" i="20"/>
  <c r="N8" i="20"/>
  <c r="O8" i="20"/>
  <c r="P8" i="20"/>
  <c r="L9" i="20"/>
  <c r="N9" i="20"/>
  <c r="O9" i="20"/>
  <c r="P9" i="20"/>
  <c r="L19" i="20"/>
  <c r="N19" i="20"/>
  <c r="O19" i="20"/>
  <c r="P19" i="20"/>
  <c r="L20" i="20"/>
  <c r="M20" i="20"/>
  <c r="N20" i="20"/>
  <c r="O20" i="20"/>
  <c r="P20" i="20"/>
  <c r="L21" i="20"/>
  <c r="M21" i="20"/>
  <c r="N21" i="20"/>
  <c r="O21" i="20"/>
  <c r="P21" i="20"/>
  <c r="L22" i="20"/>
  <c r="M22" i="20"/>
  <c r="N22" i="20"/>
  <c r="O22" i="20"/>
  <c r="P22" i="20"/>
  <c r="L23" i="20"/>
  <c r="M23" i="20"/>
  <c r="N23" i="20"/>
  <c r="O23" i="20"/>
  <c r="P23" i="20"/>
  <c r="L24" i="20"/>
  <c r="M24" i="20"/>
  <c r="N24" i="20"/>
  <c r="O24" i="20"/>
  <c r="P24" i="20"/>
  <c r="L25" i="20"/>
  <c r="M25" i="20"/>
  <c r="N25" i="20"/>
  <c r="O25" i="20"/>
  <c r="P25" i="20"/>
  <c r="L33" i="20"/>
  <c r="N33" i="20"/>
  <c r="O33" i="20"/>
  <c r="P33" i="20"/>
  <c r="L34" i="20"/>
  <c r="M34" i="20"/>
  <c r="N34" i="20"/>
  <c r="O34" i="20"/>
  <c r="P34" i="20"/>
  <c r="L35" i="20"/>
  <c r="M35" i="20"/>
  <c r="N35" i="20"/>
  <c r="O35" i="20"/>
  <c r="P35" i="20"/>
  <c r="L36" i="20"/>
  <c r="M36" i="20"/>
  <c r="N36" i="20"/>
  <c r="O36" i="20"/>
  <c r="P36" i="20"/>
  <c r="L46" i="20"/>
  <c r="M46" i="20"/>
  <c r="O46" i="20"/>
  <c r="P46" i="20"/>
  <c r="L47" i="20"/>
  <c r="M47" i="20"/>
  <c r="N47" i="20"/>
  <c r="O47" i="20"/>
  <c r="P47" i="20"/>
  <c r="L48" i="20"/>
  <c r="M48" i="20"/>
  <c r="N48" i="20"/>
  <c r="O48" i="20"/>
  <c r="P48" i="20"/>
  <c r="L49" i="20"/>
  <c r="M49" i="20"/>
  <c r="N49" i="20"/>
  <c r="O49" i="20"/>
  <c r="P49" i="20"/>
  <c r="L71" i="20"/>
  <c r="M71" i="20"/>
  <c r="N71" i="20"/>
  <c r="O71" i="20"/>
  <c r="P71" i="20"/>
  <c r="L72" i="20"/>
  <c r="M72" i="20"/>
  <c r="N72" i="20"/>
  <c r="O72" i="20"/>
  <c r="P72" i="20"/>
  <c r="L73" i="20"/>
  <c r="M73" i="20"/>
  <c r="N73" i="20"/>
  <c r="O73" i="20"/>
  <c r="P73" i="20"/>
  <c r="L74" i="20"/>
  <c r="M74" i="20"/>
  <c r="N74" i="20"/>
  <c r="O74" i="20"/>
  <c r="P74" i="20"/>
  <c r="L75" i="20"/>
  <c r="M75" i="20"/>
  <c r="N75" i="20"/>
  <c r="O75" i="20"/>
  <c r="P75" i="20"/>
  <c r="L76" i="20"/>
  <c r="M76" i="20"/>
  <c r="N76" i="20"/>
  <c r="O76" i="20"/>
  <c r="P76" i="20"/>
  <c r="L77" i="20"/>
  <c r="M77" i="20"/>
  <c r="N77" i="20"/>
  <c r="O77" i="20"/>
  <c r="P77" i="20"/>
  <c r="L86" i="20"/>
  <c r="M86" i="20"/>
  <c r="N86" i="20"/>
  <c r="O86" i="20"/>
  <c r="P86" i="20"/>
  <c r="L87" i="20"/>
  <c r="M87" i="20"/>
  <c r="N87" i="20"/>
  <c r="O87" i="20"/>
  <c r="P87" i="20"/>
  <c r="L88" i="20"/>
  <c r="M88" i="20"/>
  <c r="N88" i="20"/>
  <c r="O88" i="20"/>
  <c r="P88" i="20"/>
  <c r="L89" i="20"/>
  <c r="M89" i="20"/>
  <c r="N89" i="20"/>
  <c r="O89" i="20"/>
  <c r="P89" i="20"/>
  <c r="L90" i="20"/>
  <c r="M90" i="20"/>
  <c r="N90" i="20"/>
  <c r="O90" i="20"/>
  <c r="P90" i="20"/>
  <c r="L99" i="20"/>
  <c r="M99" i="20"/>
  <c r="N99" i="20"/>
  <c r="O99" i="20"/>
  <c r="O105" i="20" s="1"/>
  <c r="P99" i="20"/>
  <c r="L100" i="20"/>
  <c r="M100" i="20"/>
  <c r="N100" i="20"/>
  <c r="O100" i="20"/>
  <c r="P100" i="20"/>
  <c r="L101" i="20"/>
  <c r="M101" i="20"/>
  <c r="N101" i="20"/>
  <c r="O101" i="20"/>
  <c r="P101" i="20"/>
  <c r="L102" i="20"/>
  <c r="M102" i="20"/>
  <c r="N102" i="20"/>
  <c r="O102" i="20"/>
  <c r="P102" i="20"/>
  <c r="L103" i="20"/>
  <c r="M103" i="20"/>
  <c r="N103" i="20"/>
  <c r="O103" i="20"/>
  <c r="P103" i="20"/>
  <c r="L104" i="20"/>
  <c r="M104" i="20"/>
  <c r="N104" i="20"/>
  <c r="O104" i="20"/>
  <c r="P104" i="20"/>
  <c r="AF6" i="15"/>
  <c r="AG6" i="15" s="1"/>
  <c r="AF7" i="15"/>
  <c r="AG7" i="15" s="1"/>
  <c r="AF8" i="15"/>
  <c r="AG8" i="15" s="1"/>
  <c r="AF9" i="15"/>
  <c r="AG9" i="15" s="1"/>
  <c r="AF10" i="15"/>
  <c r="AG10" i="15" s="1"/>
  <c r="AF11" i="15"/>
  <c r="AG11" i="15" s="1"/>
  <c r="AF12" i="15"/>
  <c r="AG12" i="15" s="1"/>
  <c r="AF13" i="15"/>
  <c r="AG13" i="15" s="1"/>
  <c r="AF14" i="15"/>
  <c r="AG14" i="15" s="1"/>
  <c r="AF15" i="15"/>
  <c r="AG15" i="15" s="1"/>
  <c r="AF16" i="15"/>
  <c r="AG16" i="15" s="1"/>
  <c r="AF17" i="15"/>
  <c r="AG17" i="15" s="1"/>
  <c r="AF18" i="15"/>
  <c r="AG18" i="15" s="1"/>
  <c r="AF19" i="15"/>
  <c r="AG19" i="15" s="1"/>
  <c r="AF20" i="15"/>
  <c r="AG20" i="15" s="1"/>
  <c r="AF21" i="15"/>
  <c r="AG21" i="15" s="1"/>
  <c r="AF22" i="15"/>
  <c r="AG22" i="15" s="1"/>
  <c r="AF23" i="15"/>
  <c r="AG23" i="15" s="1"/>
  <c r="AF24" i="15"/>
  <c r="AF25" i="15"/>
  <c r="C23" i="2"/>
  <c r="D23" i="2"/>
  <c r="E23" i="2"/>
  <c r="F23" i="2"/>
  <c r="G23" i="2"/>
  <c r="H23" i="2"/>
  <c r="I23" i="2"/>
  <c r="J23" i="2"/>
  <c r="E185" i="29" l="1"/>
  <c r="F185" i="29"/>
  <c r="E165" i="29"/>
  <c r="E69" i="5"/>
  <c r="D80" i="5" s="1"/>
  <c r="H6" i="17"/>
  <c r="H30" i="17" s="1"/>
  <c r="E66" i="5"/>
  <c r="E77" i="5" s="1"/>
  <c r="E80" i="5"/>
  <c r="E67" i="5"/>
  <c r="D78" i="5" s="1"/>
  <c r="P10" i="20"/>
  <c r="M26" i="20"/>
  <c r="B158" i="36"/>
  <c r="B153" i="36"/>
  <c r="B159" i="36"/>
  <c r="D160" i="36"/>
  <c r="H160" i="36"/>
  <c r="E155" i="36"/>
  <c r="E158" i="36"/>
  <c r="E153" i="36"/>
  <c r="E157" i="36"/>
  <c r="E154" i="36"/>
  <c r="E156" i="36"/>
  <c r="I155" i="36"/>
  <c r="I158" i="36"/>
  <c r="I153" i="36"/>
  <c r="I157" i="36"/>
  <c r="I154" i="36"/>
  <c r="I156" i="36"/>
  <c r="J154" i="36"/>
  <c r="J158" i="36"/>
  <c r="J153" i="36"/>
  <c r="J157" i="36"/>
  <c r="J156" i="36"/>
  <c r="J155" i="36"/>
  <c r="E159" i="36"/>
  <c r="F160" i="36"/>
  <c r="C153" i="36"/>
  <c r="C157" i="36"/>
  <c r="C156" i="36"/>
  <c r="C155" i="36"/>
  <c r="C154" i="36"/>
  <c r="C158" i="36"/>
  <c r="G153" i="36"/>
  <c r="G157" i="36"/>
  <c r="G156" i="36"/>
  <c r="G155" i="36"/>
  <c r="G154" i="36"/>
  <c r="G158" i="36"/>
  <c r="C159" i="36"/>
  <c r="B154" i="36"/>
  <c r="B157" i="36"/>
  <c r="B156" i="36"/>
  <c r="B155" i="36"/>
  <c r="J159" i="36"/>
  <c r="I159" i="36"/>
  <c r="B149" i="34"/>
  <c r="B151" i="34"/>
  <c r="B168" i="34"/>
  <c r="B154" i="34"/>
  <c r="B152" i="34"/>
  <c r="B153" i="34"/>
  <c r="B155" i="34"/>
  <c r="B139" i="34"/>
  <c r="B142" i="34"/>
  <c r="B141" i="34"/>
  <c r="B137" i="34"/>
  <c r="H157" i="34"/>
  <c r="B143" i="34"/>
  <c r="B140" i="34"/>
  <c r="G157" i="34"/>
  <c r="G168" i="34"/>
  <c r="H168" i="34"/>
  <c r="C168" i="34"/>
  <c r="F168" i="34"/>
  <c r="F155" i="34"/>
  <c r="F154" i="34"/>
  <c r="F153" i="34"/>
  <c r="F152" i="34"/>
  <c r="F151" i="34"/>
  <c r="F149" i="34"/>
  <c r="C157" i="34"/>
  <c r="I168" i="34"/>
  <c r="I149" i="34"/>
  <c r="I151" i="34"/>
  <c r="I152" i="34"/>
  <c r="I153" i="34"/>
  <c r="I154" i="34"/>
  <c r="I155" i="34"/>
  <c r="D157" i="34"/>
  <c r="D168" i="34"/>
  <c r="E168" i="34"/>
  <c r="E149" i="34"/>
  <c r="E151" i="34"/>
  <c r="E152" i="34"/>
  <c r="E153" i="34"/>
  <c r="E154" i="34"/>
  <c r="E155" i="34"/>
  <c r="B156" i="34"/>
  <c r="F156" i="34"/>
  <c r="B144" i="34"/>
  <c r="B165" i="29"/>
  <c r="D165" i="29"/>
  <c r="C165" i="29"/>
  <c r="F169" i="29"/>
  <c r="F183" i="29"/>
  <c r="F179" i="29"/>
  <c r="F175" i="29"/>
  <c r="F171" i="29"/>
  <c r="E184" i="29"/>
  <c r="E180" i="29"/>
  <c r="E176" i="29"/>
  <c r="E172" i="29"/>
  <c r="F181" i="29"/>
  <c r="F177" i="29"/>
  <c r="F173" i="29"/>
  <c r="E182" i="29"/>
  <c r="E178" i="29"/>
  <c r="E174" i="29"/>
  <c r="E170" i="29"/>
  <c r="AH16" i="15"/>
  <c r="AH18" i="15"/>
  <c r="AH10" i="15"/>
  <c r="AH20" i="15"/>
  <c r="AH15" i="15"/>
  <c r="AH14" i="15"/>
  <c r="AH8" i="15"/>
  <c r="AH23" i="15"/>
  <c r="AH22" i="15"/>
  <c r="AH12" i="15"/>
  <c r="AH7" i="15"/>
  <c r="AH6" i="15"/>
  <c r="P91" i="20"/>
  <c r="E70" i="5"/>
  <c r="E81" i="5" s="1"/>
  <c r="AH19" i="15"/>
  <c r="AH11" i="15"/>
  <c r="M78" i="20"/>
  <c r="M50" i="20"/>
  <c r="M37" i="20"/>
  <c r="E71" i="5"/>
  <c r="D82" i="5" s="1"/>
  <c r="E68" i="5"/>
  <c r="E79" i="5" s="1"/>
  <c r="P105" i="20"/>
  <c r="L6" i="17"/>
  <c r="L30" i="17" s="1"/>
  <c r="N105" i="20"/>
  <c r="O78" i="20"/>
  <c r="O50" i="20"/>
  <c r="O26" i="20"/>
  <c r="N91" i="20"/>
  <c r="O37" i="20"/>
  <c r="N10" i="20"/>
  <c r="AH21" i="15"/>
  <c r="AH17" i="15"/>
  <c r="AH13" i="15"/>
  <c r="AH9" i="15"/>
  <c r="M105" i="20"/>
  <c r="O91" i="20"/>
  <c r="M91" i="20"/>
  <c r="P78" i="20"/>
  <c r="N78" i="20"/>
  <c r="P50" i="20"/>
  <c r="N50" i="20"/>
  <c r="P37" i="20"/>
  <c r="N37" i="20"/>
  <c r="P26" i="20"/>
  <c r="N26" i="20"/>
  <c r="O10" i="20"/>
  <c r="E65" i="5"/>
  <c r="E76" i="5" s="1"/>
  <c r="E15" i="5"/>
  <c r="J6" i="17"/>
  <c r="J30" i="17" s="1"/>
  <c r="F6" i="17"/>
  <c r="F30" i="17" s="1"/>
  <c r="E78" i="5"/>
  <c r="E75" i="5"/>
  <c r="M6" i="17"/>
  <c r="M30" i="17" s="1"/>
  <c r="K6" i="17"/>
  <c r="K30" i="17" s="1"/>
  <c r="I6" i="17"/>
  <c r="I30" i="17" s="1"/>
  <c r="G6" i="17"/>
  <c r="G30" i="17" s="1"/>
  <c r="E6" i="17"/>
  <c r="E30" i="17" s="1"/>
  <c r="D72" i="5"/>
  <c r="E82" i="5" l="1"/>
  <c r="D76" i="5"/>
  <c r="D81" i="5"/>
  <c r="D77" i="5"/>
  <c r="B160" i="36"/>
  <c r="G160" i="36"/>
  <c r="C160" i="36"/>
  <c r="J160" i="36"/>
  <c r="I160" i="36"/>
  <c r="E160" i="36"/>
  <c r="B157" i="34"/>
  <c r="B145" i="34"/>
  <c r="F157" i="34"/>
  <c r="E157" i="34"/>
  <c r="I157" i="34"/>
  <c r="D79" i="5"/>
  <c r="AJ150" i="2"/>
  <c r="AJ151" i="2"/>
  <c r="AJ152" i="2"/>
  <c r="AL153" i="2"/>
  <c r="AK153" i="2"/>
  <c r="AN150" i="2"/>
  <c r="AN151" i="2"/>
  <c r="AN152" i="2"/>
  <c r="AI150" i="2"/>
  <c r="AI151" i="2"/>
  <c r="AI152" i="2"/>
  <c r="AI153" i="2"/>
  <c r="E72" i="5"/>
  <c r="D83" i="5" s="1"/>
  <c r="AJ153" i="2"/>
  <c r="AN153" i="2"/>
  <c r="AG153" i="2"/>
  <c r="AM150" i="2"/>
  <c r="AM151" i="2"/>
  <c r="AM152" i="2"/>
  <c r="AM153" i="2"/>
  <c r="E83" i="5" l="1"/>
  <c r="AH150" i="2"/>
  <c r="AH151" i="2"/>
  <c r="AH152" i="2"/>
  <c r="AG150" i="2"/>
  <c r="AG151" i="2"/>
  <c r="AG152" i="2"/>
  <c r="AL150" i="2"/>
  <c r="AL151" i="2"/>
  <c r="AL152" i="2"/>
  <c r="AH153" i="2"/>
  <c r="AK150" i="2"/>
  <c r="AK151" i="2"/>
  <c r="AK152" i="2"/>
</calcChain>
</file>

<file path=xl/sharedStrings.xml><?xml version="1.0" encoding="utf-8"?>
<sst xmlns="http://schemas.openxmlformats.org/spreadsheetml/2006/main" count="2984" uniqueCount="368">
  <si>
    <t>No consta</t>
  </si>
  <si>
    <t>Industria, energía, agua y residuosà B. Industrias extractivas + C. Industria manufacturera  + E. Suministro de agua, saneamiento, residuos y descontaminación + D. Suministro de energía eléctrica, gas, vapor y aire acondicionado</t>
  </si>
  <si>
    <t>Construcción à F. Construcción</t>
  </si>
  <si>
    <t>Comercio y reparación à G. Comercio al por mayor y al por menor; reparación de veh. de motor</t>
  </si>
  <si>
    <t>Hosteleríaà I. Hostelería</t>
  </si>
  <si>
    <t>Información y comunicaciones àJ. Información y comunicaciones</t>
  </si>
  <si>
    <t>Educación y Actividades profesionales à M. Actividades profesionales, científicas y técnicas +P. Educación</t>
  </si>
  <si>
    <t>Actividades sanitarias àQ. Actividades sanitarias y de servicios sociales</t>
  </si>
  <si>
    <t xml:space="preserve">Resto de actividades à El resto, tiene que sumar 100 todos los porcentajes  </t>
  </si>
  <si>
    <r>
      <t>Sociedades Laborales:</t>
    </r>
    <r>
      <rPr>
        <sz val="12"/>
        <color indexed="18"/>
        <rFont val="Calibri"/>
        <family val="2"/>
      </rPr>
      <t xml:space="preserve"> la sociedad laboral es una sociedad limitada o anónima en la que la mayoría del capital social pertenece a personas que simultáneamente son trabajadores de la misma con contrato de duración indefinida, lo que les convierte en socios trabajadores. Pero no cualquier sociedad que reúna el requisito indicado es ya, sin más, una sociedad laboral, lo será tan sólo cuando reuniendo los requisitos establecidos en la Ley de Sociedades Laborales, antes de inscribirse en el Registro Mercantil, obtenga la calificación de sociedad laboral y quede inscrita en el Registro Administrativo de Sociedades Laborales.</t>
    </r>
  </si>
  <si>
    <t>4.9. Cooperativas disueltas en 2015 según tipo de cooperativa y provincia.</t>
  </si>
  <si>
    <t>4.11. Cooperativas disueltas en 2015 según antigüedad y provincia.</t>
  </si>
  <si>
    <t>Cooperativas disueltas</t>
  </si>
  <si>
    <t>4.10. Evolución anual de las Cooperativas disueltas.</t>
  </si>
  <si>
    <r>
      <t>Cooperativas mixtas:</t>
    </r>
    <r>
      <rPr>
        <sz val="12"/>
        <color indexed="18"/>
        <rFont val="Calibri"/>
        <family val="2"/>
      </rPr>
      <t xml:space="preserve"> aquellas en cuya actividad cooperativizada concurren características propias de las distintas clases de cooperativas a que se refiere el artículo 83.1.a) LSCA, de conformidad con lo establecido en sus estatutos, los cuales fijarán los criterios de relación equitativa y proporcional entre los socios y socias que desarrollem cada una de las actividades, determinando, en su caso, los derechos y obligaciones de cada clase.</t>
    </r>
  </si>
  <si>
    <r>
      <t xml:space="preserve">Aquellas que se creen, reglamentariamente: </t>
    </r>
    <r>
      <rPr>
        <sz val="12"/>
        <color indexed="18"/>
        <rFont val="Calibri"/>
        <family val="2"/>
      </rPr>
      <t>las de integración social, las de servicios públicos y las de explotación comunitaria de la tierra.</t>
    </r>
  </si>
  <si>
    <r>
      <t>Cooperativas de segundo o ulterior grado</t>
    </r>
    <r>
      <rPr>
        <sz val="12"/>
        <color indexed="18"/>
        <rFont val="Calibri"/>
        <family val="2"/>
      </rPr>
      <t>: Son aquellas que agrupan al menos, a dos sociedades cooperatrivas de grado inmediatamente inferior, para el cumplimiento y desarrollo de fines comunes de orden económico.</t>
    </r>
  </si>
  <si>
    <t>Cualquier otra causa establecida en la ley o en los estatutos.</t>
  </si>
  <si>
    <r>
      <t>Las</t>
    </r>
    <r>
      <rPr>
        <sz val="12"/>
        <color indexed="18"/>
        <rFont val="Calibri"/>
        <family val="2"/>
      </rPr>
      <t xml:space="preserve"> </t>
    </r>
    <r>
      <rPr>
        <b/>
        <sz val="12"/>
        <color indexed="18"/>
        <rFont val="Calibri"/>
        <family val="2"/>
      </rPr>
      <t xml:space="preserve">Cooperativas de primer grado, </t>
    </r>
    <r>
      <rPr>
        <sz val="12"/>
        <color indexed="18"/>
        <rFont val="Calibri"/>
        <family val="2"/>
      </rPr>
      <t>a su vez,  se clasifican en:</t>
    </r>
  </si>
  <si>
    <t>Cumplimiento del plazo fijado en los estatutos sociales.</t>
  </si>
  <si>
    <t>Ausencia de actividad cooperativizada principal o su realización instrumental o accesoria, en ambos casos, durante dos años consecutivos.</t>
  </si>
  <si>
    <t>Acuerdo de la Asamblea General conforme a lo dispuesto en el artículo 33.</t>
  </si>
  <si>
    <t>La reducción del número de socios o socias por debajo del mínimo legalmente necesario para constituir la sociedad cooperativa por un periodo superior a doce meses.</t>
  </si>
  <si>
    <t>La reducción del patrimonio contable hasta quedar por debajo del capital social estatutario, a no ser que, en el plazo de doce meses, se proceda a su reajuste, y siempre que no deba solicitarse la declaración de concurso.</t>
  </si>
  <si>
    <t>Apertura de la fase de liquidación en el concurso de la sociedad, conforme a lo dispuesto en la legislación concursal.</t>
  </si>
  <si>
    <t>Fusión,  y escisión, en su caso.</t>
  </si>
  <si>
    <t>Inactividad de alguno de los órganos sociales necesarios durante dos años consecutivos.</t>
  </si>
  <si>
    <r>
      <t xml:space="preserve">Cooperativas de servicios: </t>
    </r>
    <r>
      <rPr>
        <sz val="12"/>
        <color indexed="18"/>
        <rFont val="Calibri"/>
        <family val="2"/>
      </rPr>
      <t>son las que integran a personas susceptibles de ser socias conforme el artículo 13.1, titulares de derechos que lleven aparejado el uso o disfrute de explotaciones industriales, de servicios, y a profesionales que ejerzan su actividad por cuenta propia y tengan por objeto l aprestación de servicios y la realización de opraciones encaminadas al mejoramiento económico y técnico de las actividades profesionales o de las explotaciones de sus socios y socias. Tipos:</t>
    </r>
  </si>
  <si>
    <r>
      <t xml:space="preserve">Coopeativas Agrarias: </t>
    </r>
    <r>
      <rPr>
        <sz val="12"/>
        <color indexed="18"/>
        <rFont val="Calibri"/>
        <family val="2"/>
      </rPr>
      <t>las que integran a personas, susceptibles de ser socias conforme el artículo 13.1 LSCA, titulares de agún derecho que lleve aparejado el uso o disfrute de explotaciones agrícolas, ganaderas o forestales, y que tienen por objeto la realización de todo tipo de actividades y operaciones encaminadas al mejor aprovechamiento de las explotaciones de sus socios y socias, de sus elementos o componentes, de la sociedad cooperativa y a la mejora de la población agraria y del desarrollo del mundo rural, así como a atender a cualquier otro fin o servicio proipio de la actividad agrícola, ganadera, forestal o que esté directamente relacionado con ellas.</t>
    </r>
  </si>
  <si>
    <r>
      <t xml:space="preserve">Cooperativas marítimas, fluviales y lacustre: </t>
    </r>
    <r>
      <rPr>
        <sz val="12"/>
        <color indexed="18"/>
        <rFont val="Calibri"/>
        <family val="2"/>
      </rPr>
      <t>las que integran personas, susceptibles de ser socias confarme al artículo 13.LSCA, titulares de explotaciones dedicadas a actividades pesqueras, de industrias relacionadas con la pesca o sus derivadas, en sus distintas modalidades del mar, rios, lagos, lagunas, que tienen como objeto cualquier tipo de actividades y operaciones encaminadas a la mejora económica y técnica de las explotaciones de los socios y socias, de sus elementos o componentes y de la sociedad cooperativa, así como cualquier otro servicio propio de estas actividades, incluidas la acuicultura, o directamente relacionado con ellas.. Son cooperativas de viviendas aquellas que tienen por objeto procurar, exclusivamente a sus socios viviendas y locales. También podrán tener como objeto incluso único, el de procurarles edificaciones o instalaciones complementarias, así como la rehabilitación de éstas y aquéllas.</t>
    </r>
  </si>
  <si>
    <t>1. Introducción.</t>
  </si>
  <si>
    <t>2. Conceptos y Definiciones.</t>
  </si>
  <si>
    <r>
      <t>Cooperativas agrarias.</t>
    </r>
    <r>
      <rPr>
        <sz val="12"/>
        <color indexed="18"/>
        <rFont val="Calibri"/>
        <family val="2"/>
      </rPr>
      <t xml:space="preserve"> Son cooperativas de servicios que asocian a personas físicas o jurídicas titulares de algún derecho que lleve aparejado el uso o disfrute de explotaciones agrícolas, forestales o ganaderas y tengan por objeto la prestación de suministros y servicios y la realización de operaciones encaminadas al mejoramiento económico y técnico de las explotaciones de sus socios.</t>
    </r>
  </si>
  <si>
    <r>
      <t>Cooperativas de explotación comunitaria de la tierra.</t>
    </r>
    <r>
      <rPr>
        <sz val="12"/>
        <color indexed="18"/>
        <rFont val="Calibri"/>
        <family val="2"/>
      </rPr>
      <t xml:space="preserve"> Son cooperativas de servicios que asocian a titulares de algún derecho que lleve aparejado el uso o disfrute de tierras y otros bienes inmuebles, susceptibles de explotación agraria, que ceden dichos derechos a la cooperativa y que prestan o no su trabajo en la misma, pudiendo asociar también a otras personas físicas que, sin ceder a la cooperativa derechos de disfrute sobre bienes, prestan su trabajo en la misma para la explotación en común de los bienes cedidos por los socios y de los demás que posea la cooperativa por cualquier título.</t>
    </r>
  </si>
  <si>
    <t>Almería</t>
  </si>
  <si>
    <t>Cádiz</t>
  </si>
  <si>
    <t>Córdoba</t>
  </si>
  <si>
    <t>Granada</t>
  </si>
  <si>
    <t>Huelva</t>
  </si>
  <si>
    <t>Jaén</t>
  </si>
  <si>
    <t>Málaga</t>
  </si>
  <si>
    <t>Sevilla</t>
  </si>
  <si>
    <t>Andalucía</t>
  </si>
  <si>
    <t>Sociedad Laboral Anónima</t>
  </si>
  <si>
    <t>Sociedad Laboral Limitada</t>
  </si>
  <si>
    <t>Total</t>
  </si>
  <si>
    <t>F. Construcción</t>
  </si>
  <si>
    <t>A. Agricultura, ganadería, silvicultura y pesca</t>
  </si>
  <si>
    <t>B. Industrias extractivas</t>
  </si>
  <si>
    <t>C. Industria manufacturera</t>
  </si>
  <si>
    <t>H. Transporte y almacenamiento</t>
  </si>
  <si>
    <t>I. Hostelería</t>
  </si>
  <si>
    <t>J. Información y comunicaciones</t>
  </si>
  <si>
    <t>K. Actividades financieras y de seguros</t>
  </si>
  <si>
    <t>L. Actividades inmobiliarias</t>
  </si>
  <si>
    <t>M. Actividades profesionales, científicas y técnicas</t>
  </si>
  <si>
    <t>N. Actividades administrativas y servicios auxiliares</t>
  </si>
  <si>
    <t>P. Educación</t>
  </si>
  <si>
    <t>Q. Actividades sanitarias y de servicios sociales</t>
  </si>
  <si>
    <t>R. Actividades artísticas, recreativas y de entretenimiento</t>
  </si>
  <si>
    <t>S. Otros servicios</t>
  </si>
  <si>
    <t>D. Suministro de energía eléctrica, gas, vapor y aire acondicionado</t>
  </si>
  <si>
    <t>O. Administración pública y defensa; seguridad social obligatoria</t>
  </si>
  <si>
    <t>* Secciones CNAE-2009</t>
  </si>
  <si>
    <t>Construcción</t>
  </si>
  <si>
    <t>Hostelería</t>
  </si>
  <si>
    <t>E. Suministro de agua, saneamiento, residuos y descontaminación</t>
  </si>
  <si>
    <t>G. Comercio al por mayor y al por menor; reparación de veh. de motor</t>
  </si>
  <si>
    <t>Enero</t>
  </si>
  <si>
    <t>Febrero</t>
  </si>
  <si>
    <t>Marzo</t>
  </si>
  <si>
    <t>Abril</t>
  </si>
  <si>
    <t>Mayo</t>
  </si>
  <si>
    <t>Junio</t>
  </si>
  <si>
    <t>Julio</t>
  </si>
  <si>
    <t>Agosto</t>
  </si>
  <si>
    <t>Septiembre</t>
  </si>
  <si>
    <t>Octubre</t>
  </si>
  <si>
    <t>Noviembre</t>
  </si>
  <si>
    <t>Diciembre</t>
  </si>
  <si>
    <t>Capital</t>
  </si>
  <si>
    <t>Resto provincia</t>
  </si>
  <si>
    <t>Socios de Trabajo</t>
  </si>
  <si>
    <t>Hombre</t>
  </si>
  <si>
    <t>Trabajo</t>
  </si>
  <si>
    <t>Mujer</t>
  </si>
  <si>
    <t>Socios de Capital Personas Físicas</t>
  </si>
  <si>
    <t>Socios de Capital Personas Jurídicas</t>
  </si>
  <si>
    <t>Soc. Privada</t>
  </si>
  <si>
    <t>Soc. Pública</t>
  </si>
  <si>
    <t>Socios Trabajadores</t>
  </si>
  <si>
    <t>Socios Capitalistas</t>
  </si>
  <si>
    <t>Persona jurídica</t>
  </si>
  <si>
    <t>Industria, energía, agua y residuos</t>
  </si>
  <si>
    <t>Comercio y reparación</t>
  </si>
  <si>
    <t>Agricultura, ganadería y pesca</t>
  </si>
  <si>
    <t>Información y comunicaciones</t>
  </si>
  <si>
    <t>Actividades sanitarias</t>
  </si>
  <si>
    <t>Resto de actividades</t>
  </si>
  <si>
    <t>Educación y Actividades profesionales</t>
  </si>
  <si>
    <t>&lt;= 1 año</t>
  </si>
  <si>
    <t>&gt; 1 y &lt;= 3 años</t>
  </si>
  <si>
    <t>&gt; 3 y &lt;= 5 años</t>
  </si>
  <si>
    <t>&gt; 5 y &lt;=10 años</t>
  </si>
  <si>
    <t>&gt; 10 años</t>
  </si>
  <si>
    <t>Sociedades dadas de baja</t>
  </si>
  <si>
    <t>Sociedades calificadas</t>
  </si>
  <si>
    <t>De 10 a 19</t>
  </si>
  <si>
    <t>De 20 a 49</t>
  </si>
  <si>
    <t>De 50 a 99</t>
  </si>
  <si>
    <t>De 100 ó más</t>
  </si>
  <si>
    <t>Persona Jurídica</t>
  </si>
  <si>
    <t>Hombres</t>
  </si>
  <si>
    <t>Mujeres</t>
  </si>
  <si>
    <t>Personas jurídicas</t>
  </si>
  <si>
    <t>Índice</t>
  </si>
  <si>
    <t xml:space="preserve">C. </t>
  </si>
  <si>
    <t>G.</t>
  </si>
  <si>
    <t xml:space="preserve">H. </t>
  </si>
  <si>
    <t>I.</t>
  </si>
  <si>
    <t xml:space="preserve">J. </t>
  </si>
  <si>
    <t xml:space="preserve">N. </t>
  </si>
  <si>
    <t>C.</t>
  </si>
  <si>
    <t>M.</t>
  </si>
  <si>
    <t xml:space="preserve">P. </t>
  </si>
  <si>
    <t xml:space="preserve">R. </t>
  </si>
  <si>
    <t xml:space="preserve">A. </t>
  </si>
  <si>
    <t xml:space="preserve">I. </t>
  </si>
  <si>
    <t xml:space="preserve">M. </t>
  </si>
  <si>
    <t>P.</t>
  </si>
  <si>
    <t>R.</t>
  </si>
  <si>
    <t xml:space="preserve">G. </t>
  </si>
  <si>
    <t>N.</t>
  </si>
  <si>
    <t>J.</t>
  </si>
  <si>
    <t>Menos de 5.000 €</t>
  </si>
  <si>
    <t>De 5.000 a 9.999 €</t>
  </si>
  <si>
    <t>De 10.000 a 49.999 €</t>
  </si>
  <si>
    <t>De 50.000 a 99.999 €</t>
  </si>
  <si>
    <t>De 100.000 a 499.999 €</t>
  </si>
  <si>
    <t>Mayor o igual a 500.000 €</t>
  </si>
  <si>
    <t>Variación interanual</t>
  </si>
  <si>
    <t>Tasa Variación interanual</t>
  </si>
  <si>
    <t>Cooperativas creadas</t>
  </si>
  <si>
    <t>P. Jurídicas</t>
  </si>
  <si>
    <t>Seccion</t>
  </si>
  <si>
    <t>C_TIPO</t>
  </si>
  <si>
    <t>A</t>
  </si>
  <si>
    <t>F</t>
  </si>
  <si>
    <t>G</t>
  </si>
  <si>
    <t>I</t>
  </si>
  <si>
    <t>J</t>
  </si>
  <si>
    <t>Q</t>
  </si>
  <si>
    <t>SERVICIOS</t>
  </si>
  <si>
    <t>(*) Socios iniciales contemplados en el momento de la inscripción en el Registro</t>
  </si>
  <si>
    <t xml:space="preserve">* Secciones CNAE-2009 </t>
  </si>
  <si>
    <t>Causas de Disolución de las Cooperativas:</t>
  </si>
  <si>
    <r>
      <t xml:space="preserve">Clases de cooperativas. </t>
    </r>
    <r>
      <rPr>
        <sz val="12"/>
        <color indexed="18"/>
        <rFont val="Calibri"/>
        <family val="2"/>
      </rPr>
      <t>Las cooperativas se clasifican en:</t>
    </r>
  </si>
  <si>
    <r>
      <t>Cooperativas de primer grado</t>
    </r>
    <r>
      <rPr>
        <sz val="12"/>
        <color indexed="18"/>
        <rFont val="Calibri"/>
        <family val="2"/>
      </rPr>
      <t xml:space="preserve">: Son aquellas que agrupan a personas físicas o jurídicas con objetivos socio-económicos comunes, para cuya obtención realizan una determinada actividad, por lo general con carácter empresarial. </t>
    </r>
  </si>
  <si>
    <t>.</t>
  </si>
  <si>
    <t>socios trabajadores</t>
  </si>
  <si>
    <t>socios capitalistas</t>
  </si>
  <si>
    <t>-</t>
  </si>
  <si>
    <t>G. Comercio al por mayor y al por menor; reparación de vehículos de motor y motocicletas</t>
  </si>
  <si>
    <t>ALMERIA</t>
  </si>
  <si>
    <t>CADIZ</t>
  </si>
  <si>
    <t>CORDOBA</t>
  </si>
  <si>
    <t>GRANADA</t>
  </si>
  <si>
    <t>HUELVA</t>
  </si>
  <si>
    <t>JAEN</t>
  </si>
  <si>
    <t>MALAGA</t>
  </si>
  <si>
    <t>SEVILLA</t>
  </si>
  <si>
    <t>B+C+E</t>
  </si>
  <si>
    <t>M+P</t>
  </si>
  <si>
    <t>100-SUMA(ANTERIOR)</t>
  </si>
  <si>
    <t>COOPERATIVAS DE PRIMER GRADO</t>
  </si>
  <si>
    <t>Cooperativas de Trabajo</t>
  </si>
  <si>
    <t>Cooperativas de Consumo</t>
  </si>
  <si>
    <t>Cooperativas de Servicios</t>
  </si>
  <si>
    <t>Cooperativas Especiales</t>
  </si>
  <si>
    <t>COOPERATIVAS DE SEGUNDO O ULTERIOR GRADO</t>
  </si>
  <si>
    <t>Cooperativas Homogéneas</t>
  </si>
  <si>
    <t>Cooperativas Heterógeneas</t>
  </si>
  <si>
    <t>E. Suministro de agua, actividades de saneamiento, gestión de residuos y descontaminación</t>
  </si>
  <si>
    <t>TRABAJO</t>
  </si>
  <si>
    <t>CONSUMO</t>
  </si>
  <si>
    <t>ESPECIALES</t>
  </si>
  <si>
    <t>Cooperativa de Servicios</t>
  </si>
  <si>
    <t>Coperativas de Consumo</t>
  </si>
  <si>
    <t>CÓRDOBA</t>
  </si>
  <si>
    <t>F.</t>
  </si>
  <si>
    <t xml:space="preserve">D. </t>
  </si>
  <si>
    <t xml:space="preserve">F. </t>
  </si>
  <si>
    <t xml:space="preserve">Q. </t>
  </si>
  <si>
    <t>S.</t>
  </si>
  <si>
    <t xml:space="preserve">S. </t>
  </si>
  <si>
    <t>B+C+D+E</t>
  </si>
  <si>
    <r>
      <t>Sociedades Cooperativas:</t>
    </r>
    <r>
      <rPr>
        <sz val="12"/>
        <color indexed="18"/>
        <rFont val="Calibri"/>
        <family val="2"/>
      </rPr>
      <t xml:space="preserve"> son empresas organizadas y gestionadas democráticamente que realizan su actividad de forma responsable y solidaria con la comunidad y en las que sus miembros, además de participar en el capital, lo hacen también en la actividad societaria prestando su trabajo, satisfaciendo su consumo o valiéndose de sus servicios para añadir valor a su propia actividad empresarial, con arreglo a los principios y disposiciones de la  Ley 14/2011 de Sociedades Cooperativas Andaluzas.</t>
    </r>
  </si>
  <si>
    <r>
      <t xml:space="preserve">Cooperativas de trabajo </t>
    </r>
    <r>
      <rPr>
        <sz val="12"/>
        <color indexed="18"/>
        <rFont val="Calibri"/>
        <family val="2"/>
      </rPr>
      <t>: las que agrupan con la cualidad de socios y socias a personas físicas que, mediante su trabajo en común, realizan cualquier actividad económica de producción de bienes o servicios a terceros. Dentro de éstas, se rigen por un régimen especial los siguientes tipos de cooperativas:</t>
    </r>
  </si>
  <si>
    <r>
      <t>Cooperativas de impulso empresarial</t>
    </r>
    <r>
      <rPr>
        <sz val="12"/>
        <color indexed="18"/>
        <rFont val="Calibri"/>
        <family val="2"/>
      </rPr>
      <t>: las que tienen como objeto social prioritario canalizar, en el ámbito de su organización, la iniciativa emporendedora de sus socios y socias, mediante la orientación profesional, la provisión de habilidades empresariales precisas para el desarrollo de cada una de sus actividades, la tutorización de dichas actividades en los primeros años de su ejercicio o la prestación de determinados servicios comunes a las personas socias que les proporcione un ámbito donde desempeñar regularmente su actividad profesional.</t>
    </r>
  </si>
  <si>
    <r>
      <t>Cooperativas de interés social</t>
    </r>
    <r>
      <rPr>
        <sz val="12"/>
        <color indexed="18"/>
        <rFont val="Calibri"/>
        <family val="2"/>
      </rPr>
      <t>: aquellas que tienen como finalidad la promoción y plena integración sociolaboral de determinados sectores de la ciudadania. la actividad de estas sociedades estará constituida por la prestación de servicios relacionados con la promoción de la autonomía personal y la atencióna las personas en situación de dependencia, con la protección de la infancia y la juventud, con la asistencia a personas mayores, inmigrantes, con discapacidad, refugiadas, asiladas, ex reclusas, con problemas de adicción, víctimas de violencia de género o de terrrorismo, pertenecientes a minorías étnicas y cualquier otro colectivo con dificultades de integración social o desarraigo.</t>
    </r>
  </si>
  <si>
    <r>
      <t>Cooperativas de Consumo</t>
    </r>
    <r>
      <rPr>
        <sz val="12"/>
        <color indexed="18"/>
        <rFont val="Calibri"/>
        <family val="2"/>
      </rPr>
      <t>: la que tiene por objeto procurar, en las mejores condiciones de calidad, información y precio, bienes y servicios para el consumo, uso o disfrute de sus socios y socias y de quienes con ellos conviven habitualmente. Tipos:</t>
    </r>
  </si>
  <si>
    <r>
      <t xml:space="preserve">Cooperativas de viviendas: </t>
    </r>
    <r>
      <rPr>
        <sz val="12"/>
        <color indexed="18"/>
        <rFont val="Calibri"/>
        <family val="2"/>
      </rPr>
      <t>aquellas que tienen por objeto procurar viviendas a precio de coste, exclusivamente a sus socios y socias, También  podrán tener como objeto el de procurarles garajes, trasteros y otras complementarias, así como su rehabilitación y la de las propias viviendas.</t>
    </r>
  </si>
  <si>
    <r>
      <t xml:space="preserve">Cooperativas de crédito: </t>
    </r>
    <r>
      <rPr>
        <sz val="12"/>
        <color indexed="18"/>
        <rFont val="Calibri"/>
        <family val="2"/>
      </rPr>
      <t>aquellas que tienen por objeto servir a las necesidades financieras activas y pasivas de sus socios y socias y, en la medida que la normativa específica aplicable lo autorice, de terceros, mediante el ejercicio de actividades y servicios propios de las entidades de crédito. Las sociedades coopeativas de crédito cuya actividad principal consista en la prestación de servicios financieros en el medio rural podrán adoptar la denominación de 'caja rural'.</t>
    </r>
  </si>
  <si>
    <r>
      <t xml:space="preserve">Coopeativas de Seguros: </t>
    </r>
    <r>
      <rPr>
        <sz val="12"/>
        <color indexed="18"/>
        <rFont val="Calibri"/>
        <family val="2"/>
      </rPr>
      <t>las que tioenen por objeto el ejercicio de la actividad aseguradora para sus socios y socias en cualquiera de las formas admitidas en derecho.</t>
    </r>
  </si>
  <si>
    <r>
      <t xml:space="preserve">Cooperativas de transportistas: </t>
    </r>
    <r>
      <rPr>
        <sz val="12"/>
        <color indexed="18"/>
        <rFont val="Calibri"/>
        <family val="2"/>
      </rPr>
      <t xml:space="preserve">son las que integran a personas susceptibles de ser socias conforme al artículo 13.1, titulares de  vehículos y a profesionales que ejerzan su actividad por cuenta propia y tengan por objeto la prestación de servicios y la realización de operaciones encaminadas al mejoramiento económico y técnico de las actividades profesionales. </t>
    </r>
  </si>
  <si>
    <r>
      <t>Cooperativas especiales:</t>
    </r>
    <r>
      <rPr>
        <u/>
        <sz val="12"/>
        <color indexed="18"/>
        <rFont val="Calibri"/>
        <family val="2"/>
      </rPr>
      <t xml:space="preserve"> </t>
    </r>
    <r>
      <rPr>
        <sz val="12"/>
        <color indexed="18"/>
        <rFont val="Calibri"/>
        <family val="2"/>
      </rPr>
      <t>son todas aquellas sociedades cooperativas que no se encuentran comprendidas en ninguna de las clasificaciones anteriores.</t>
    </r>
    <r>
      <rPr>
        <b/>
        <sz val="12"/>
        <color indexed="18"/>
        <rFont val="Calibri"/>
        <family val="2"/>
      </rPr>
      <t xml:space="preserve"> </t>
    </r>
  </si>
  <si>
    <t xml:space="preserve">3.3. Sociedades Laborales calificadas en 2013 según capital social y provincia. </t>
  </si>
  <si>
    <t>3.4. Sociedades Laborales calificadas en 2013 según actividad económica y provincia.</t>
  </si>
  <si>
    <t>3.5. Sociedades laborales calificadas en 2013 según provincia y mes de inscripción.</t>
  </si>
  <si>
    <t>H.</t>
  </si>
  <si>
    <t>Q.</t>
  </si>
  <si>
    <t>D.</t>
  </si>
  <si>
    <t>Régimen</t>
  </si>
  <si>
    <t>General</t>
  </si>
  <si>
    <t>Especial</t>
  </si>
  <si>
    <t>Interés Social</t>
  </si>
  <si>
    <t>Transporte</t>
  </si>
  <si>
    <t>Impulso Empresarial</t>
  </si>
  <si>
    <t>TOTAL</t>
  </si>
  <si>
    <t>Viviendas</t>
  </si>
  <si>
    <t>Crédito</t>
  </si>
  <si>
    <t>Seguros</t>
  </si>
  <si>
    <t>Agrarias</t>
  </si>
  <si>
    <t>Mixtas</t>
  </si>
  <si>
    <t>Integración Social</t>
  </si>
  <si>
    <t>Servicios Públicos</t>
  </si>
  <si>
    <t>Otras</t>
  </si>
  <si>
    <t>O. Fórmulas</t>
  </si>
  <si>
    <t xml:space="preserve">Explotación comunitaria </t>
  </si>
  <si>
    <t>ACUMULO</t>
  </si>
  <si>
    <t>B.</t>
  </si>
  <si>
    <t>E.</t>
  </si>
  <si>
    <t>O.</t>
  </si>
  <si>
    <t>L.</t>
  </si>
  <si>
    <t>K.</t>
  </si>
  <si>
    <t xml:space="preserve">Mujeres </t>
  </si>
  <si>
    <t>Cooperativa de Consumo</t>
  </si>
  <si>
    <t xml:space="preserve">L. </t>
  </si>
  <si>
    <t xml:space="preserve">K. </t>
  </si>
  <si>
    <t>SL</t>
  </si>
  <si>
    <t>COOP</t>
  </si>
  <si>
    <t>COOPERATIVAS</t>
  </si>
  <si>
    <t>Sociedades Laborales</t>
  </si>
  <si>
    <t>Cooperativas</t>
  </si>
  <si>
    <t xml:space="preserve">Cooperativas de Consumo </t>
  </si>
  <si>
    <t>Coopeativas de Servicios</t>
  </si>
  <si>
    <t>Coopeativas Especiales</t>
  </si>
  <si>
    <t>3.6. Personas que constituyen las Sociedades Laborales calificadas en 2013 según tipo de socio, sexo y provincia.</t>
  </si>
  <si>
    <t>3.7. Personas que constituyen las Sociedades Laborales calificadas en 2013 según tipo de socio, sexo y actividad económica.</t>
  </si>
  <si>
    <t>Cooperativas de Segundo o Ulterior Grado</t>
  </si>
  <si>
    <t>SEGUNDO GRADO</t>
  </si>
  <si>
    <t xml:space="preserve">E. </t>
  </si>
  <si>
    <t>Sociedades laborales</t>
  </si>
  <si>
    <t>4.8.1. Personas que constituyen las Cooperativas creadas en 2015 según tipo de cooperativa, sexo de los socios iniciales y actividad económica. Almería.</t>
  </si>
  <si>
    <t>NO CONSTA</t>
  </si>
  <si>
    <t xml:space="preserve"> </t>
  </si>
  <si>
    <r>
      <t>Agricultura, ganadería y pesca</t>
    </r>
    <r>
      <rPr>
        <sz val="10"/>
        <color indexed="23"/>
        <rFont val="Wingdings"/>
        <charset val="2"/>
      </rPr>
      <t>à</t>
    </r>
    <r>
      <rPr>
        <sz val="10"/>
        <color indexed="23"/>
        <rFont val="Arial"/>
        <family val="2"/>
      </rPr>
      <t xml:space="preserve"> A. Agricultura, ganadería, silvicultura y pesca</t>
    </r>
  </si>
  <si>
    <t>3.8.3. Personas que constituyen las Sociedades Laborales calificadas en 2015 según tipo de socio, sexo y actividad económica. Córdoba</t>
  </si>
  <si>
    <t>JAÉN</t>
  </si>
  <si>
    <t>MÁLAGA</t>
  </si>
  <si>
    <t>Sin Especificar</t>
  </si>
  <si>
    <t>Menos de 3</t>
  </si>
  <si>
    <t>De 3 a 5</t>
  </si>
  <si>
    <t>De 6 a 9</t>
  </si>
  <si>
    <t>M+N+P</t>
  </si>
  <si>
    <t xml:space="preserve">A.  </t>
  </si>
  <si>
    <t xml:space="preserve">C.  </t>
  </si>
  <si>
    <t xml:space="preserve">E.  </t>
  </si>
  <si>
    <t xml:space="preserve">F.  </t>
  </si>
  <si>
    <t xml:space="preserve">G.  </t>
  </si>
  <si>
    <t xml:space="preserve">H.  </t>
  </si>
  <si>
    <t xml:space="preserve">I.  </t>
  </si>
  <si>
    <t xml:space="preserve">J.  </t>
  </si>
  <si>
    <t xml:space="preserve">K.  </t>
  </si>
  <si>
    <t xml:space="preserve">L.  </t>
  </si>
  <si>
    <t xml:space="preserve">M.  </t>
  </si>
  <si>
    <t xml:space="preserve">N.  </t>
  </si>
  <si>
    <t xml:space="preserve">P.  </t>
  </si>
  <si>
    <t xml:space="preserve">Q.  </t>
  </si>
  <si>
    <t xml:space="preserve">R.  </t>
  </si>
  <si>
    <t xml:space="preserve">S.  </t>
  </si>
  <si>
    <t>4.8.2. Personas que constituyen las cooperativas creadas en 2015 según tipo de cooperativa, sexo de los socios iniciales y actividad económica. Cádiz.</t>
  </si>
  <si>
    <t>Cooperativa Especiales</t>
  </si>
  <si>
    <t>4.8.3. Personas que constituyen las cooperativas creadas en 2015 según tipo de cooperativa, sexo de los socios iniciales y actividad económica. Córdoba.</t>
  </si>
  <si>
    <t>4.8.4. Personas que constituyen las cooperativas creadas en 2015 según tipo de cooperativa, sexo de los socios iniciales y actividad económica. Granada.</t>
  </si>
  <si>
    <t>4.8.5. Personas que constituyen las cooperativas creadas en 2015 según tipo de cooperativa, sexo de los socios iniciales y actividad económica. Huelva.</t>
  </si>
  <si>
    <t>Cooperativas de Segundo o ulterior grado y otras formas de integración</t>
  </si>
  <si>
    <t>4.8.6. Personas que constituyen las cooperativas creadas en 2015 según tipo de cooperativa, sexo de los socios iniciales y actividad económica. Jaén.</t>
  </si>
  <si>
    <t>4.8.7. Personas que constituyen las cooperativas creadas en 2015 según tipo de cooperativa, sexo de los socios iniciales y actividad económica. Málaga.</t>
  </si>
  <si>
    <t>4.8.8. Personas que constituyen las cooperativas creadas en 2015 según tipo de cooperativa, sexo de los socios iniciales y actividad económica. Sevilla.</t>
  </si>
  <si>
    <t>100-SUMA()</t>
  </si>
  <si>
    <t>3.9. Sociedades Laborales dadas de baja en 2015 según tipo de sociedad y provincia</t>
  </si>
  <si>
    <t>Porcentaje</t>
  </si>
  <si>
    <t>3.10. Evolución anual de las Sociedades Laborales dadas de baja</t>
  </si>
  <si>
    <t>3.11. Sociedades Laborales dadas de baja en 2015 según antigüedad y provincia</t>
  </si>
  <si>
    <t>3.12. Sociedades Laborales dadas de baja en 2015 según capital social y provincia</t>
  </si>
  <si>
    <t>3.13. Sociedades Laborales dadas de baja en 2015 según actividad económica y provincia</t>
  </si>
  <si>
    <t>3.14.  Personas que constituían las Sociedades Laborales dadas de baja en 2015 según actividad económica y tipo de socio</t>
  </si>
  <si>
    <t>3.15.  Personas que constituían las Sociedades Laborales dadas de baja en 2015 según actividad económica y provincia</t>
  </si>
  <si>
    <t>4.1. Cooperativas creadas en 2015 según tipo de cooperativa y provincia</t>
  </si>
  <si>
    <t>4. Cooperativas</t>
  </si>
  <si>
    <t>4.4. Cooperativas creadas en 2015 según actividad económica y provincia</t>
  </si>
  <si>
    <t>4.7. Personas que constituyen las Cooperativas creadas en 2015 según tipo de cooperativa y sexo de los socios iniciales</t>
  </si>
  <si>
    <t>NC</t>
  </si>
  <si>
    <t>C</t>
  </si>
  <si>
    <t>E</t>
  </si>
  <si>
    <t>H</t>
  </si>
  <si>
    <t>K</t>
  </si>
  <si>
    <t>L</t>
  </si>
  <si>
    <t>M</t>
  </si>
  <si>
    <t>P</t>
  </si>
  <si>
    <t>R</t>
  </si>
  <si>
    <t>S</t>
  </si>
  <si>
    <t>4.12. Personas que constituían (*) las Cooperativas disueltas en 2015 según tipo de cooperativa y provincia</t>
  </si>
  <si>
    <t>5. Sociedades de Economía Social</t>
  </si>
  <si>
    <t>5.1. Sociedades de Economía Social inscritas  en 2015 según provincia</t>
  </si>
  <si>
    <t>5.2. Personas que constituyen las Sociedades de Economía Social inscritas en 2015 según sexo y provincia</t>
  </si>
  <si>
    <t>5.3. Sociedades de Economía Social inscritas en 2015 según provincia y actividad económica</t>
  </si>
  <si>
    <t>5.4. Sociedades de Economía Social dadas de baja o disueltas en 2015 según antigüedad y provincia</t>
  </si>
  <si>
    <t>1. Introducción</t>
  </si>
  <si>
    <t>2. Conceptos y Definiciones</t>
  </si>
  <si>
    <t>3. Sociedades Laborales</t>
  </si>
  <si>
    <t>3.1. Sociedades Laborales calificadas en 2015 según tipo y provincia</t>
  </si>
  <si>
    <t>3.2. Evolución anual de las Sociedades Laborales calificadas</t>
  </si>
  <si>
    <t>3.3. Sociedades Laborales calificadas en 2015 según capital social y provincia</t>
  </si>
  <si>
    <t>3.4. Sociedades Laborales calificadas en 2015 según actividad económica y provincia</t>
  </si>
  <si>
    <t>3.5. Sociedades laborales calificadas en 2015 según provincia y mes de inscripción</t>
  </si>
  <si>
    <t>3.6 Sociedades laborales calificadas en 2015 según provincia, área provincial y actividad económica</t>
  </si>
  <si>
    <t>3.7. Personas que constituyen las Sociedades Laborales calificadas en 2015 según tipo de socio, sexo y provincia</t>
  </si>
  <si>
    <t>3.8. Personas que constituyen las Sociedades Laborales calificadas en 2015 según tipo de socio, sexo y actividad económica</t>
  </si>
  <si>
    <t>3.8.1. Personas que constituyen las Sociedades Laborales calificadas en 2015 según tipo de socio, sexo y actividad económica. Almería</t>
  </si>
  <si>
    <t>3.8.2. Personas que constituyen las Sociedades Laborales calificadas en 2015 según tipo de socio, sexo y actividad económica. Cádiz</t>
  </si>
  <si>
    <t>3.8.4. Personas que constituyen las Sociedades Laborales calificadas en 2015 según tipo de socio, sexo y actividad económica. Granada</t>
  </si>
  <si>
    <t>3.8.5. Personas que constituyen las Sociedades Laborales calificadas en 2015 según tipo de socio, sexo y actividad económica. Huelva</t>
  </si>
  <si>
    <t>3.8.6. Personas que constituyen las Sociedades Laborales calificadas en 2015 según tipo de socio, sexo y actividad económica. Jaén</t>
  </si>
  <si>
    <t>3.8.7. Personas que constituyen las Sociedades Laborales calificadas en 2015 según tipo de socio, sexo y actividad económica. Málaga</t>
  </si>
  <si>
    <t>3.8.8. Personas que constituyen las Sociedades Laborales calificadas en 2015 según tipo de socio, sexo y actividad económica. Sevilla</t>
  </si>
  <si>
    <t>4.1. Cooperativas creadas en 2015 por tipo y provincia</t>
  </si>
  <si>
    <t>4.2. Evolución anual del número de Cooperativas creadas</t>
  </si>
  <si>
    <t>4.3. Cooperativas creadas en 2015 según número de socios iniciales y provincia</t>
  </si>
  <si>
    <t>4.5. Cooperativas creadas en 2015 según mes de inscripción y provincia</t>
  </si>
  <si>
    <t>4.6. Cooperativas creadas en 2015 según actividad económica, provincia y área provincial</t>
  </si>
  <si>
    <t>4.8. Personas que constituyen las Cooperativas creadas en 2015 según tipo de cooperativa, sexo de los socios iniciales y actividad económica</t>
  </si>
  <si>
    <t>4.8.1. Personas que constituyen las Cooperativas creadas en 2015 según tipo de cooperativa, sexo de los socios iniciales y actividad económica. Almería</t>
  </si>
  <si>
    <t>4.8.2. Personas que constituyen las Cooperativas creadas en 2015 según tipo de cooperativa, sexo de los socios iniciales y actividad económica. Cádiz</t>
  </si>
  <si>
    <t>4.8.3. Personas que constituyen las Cooperativas creadas en 2015 según tipo de cooperativa, sexo de los socios iniciales y actividad económica. Córdoba</t>
  </si>
  <si>
    <t>4.8.4. Personas que constituyen las Cooperativas creadas en 2015 según tipo de cooperativa, sexo de los socios iniciales y actividad económica. Granada</t>
  </si>
  <si>
    <t>4.8.5. Personas que constituyen las Cooperativas creadas en 2015 según tipo de cooperativa, sexo de los socios iniciales y actividad económica. Huelva</t>
  </si>
  <si>
    <t>4.8.6. Personas que constituyen las Cooperativas creadas en 2015 según tipo de cooperativa, sexo de los socios iniciales y actividad económica. Jaén</t>
  </si>
  <si>
    <t>4.8.7. Personas que constituyen las Cooperativas creadas en 2015 según tipo de cooperativa, sexo de los socios iniciales y actividad económica. Málaga</t>
  </si>
  <si>
    <t>4.8.8. Personas que constituyen las Cooperativas creadas en 2015 según tipo de cooperativa, sexo de los socios iniciales y actividad económica. Sevilla</t>
  </si>
  <si>
    <t>4.9. Cooperativas disueltas en 2015 según tipo de cooperativa y provincia</t>
  </si>
  <si>
    <t>4.10. Evolución anual de las Cooperativas disueltas</t>
  </si>
  <si>
    <t>4.11. Cooperativas disueltas en 2015 según antigüedad y provincia</t>
  </si>
  <si>
    <t>4.12. Personas que constituían las Cooperativas disueltas en 2015 según tipo de cooperativa y provincia</t>
  </si>
  <si>
    <t>5.1. Sociedades de Economía Social inscritas y dadas de baja o disueltas en 2015 por provincia</t>
  </si>
  <si>
    <t>5.2. Personas que constituyen las Sociedades de Economía Social inscritas en 2015 por sexo y provincia</t>
  </si>
  <si>
    <t>5.3. Sociedades de Economía Social inscritas en 2015 por provincia y actividad económica</t>
  </si>
  <si>
    <t xml:space="preserve">     La Ley 14/2011, de 23 de diciembre, de Sociedades Cooperativas Andaluzas, confiere un carácter integral al Registro de Cooperativas Andaluzas, atribuyéndole las funciones de calificación, inscripción y certificación de los actos registrales, las de diligenciación de libros sociales, depósitos de cuentas anuales y recepción de determinada información socioeconómica de las cooperativas. Esta norma define cuáles son los actos inscribibles en el Registro, diferenciándolos de otros asientos registrales y sistematizando la forma que han de revestir. Este Registro, reglamentado por el Decreto 267/2001 de 11 de diciembre, está informatizado y se estructura en una Unidad Central y en ocho Unidades Provinciales.</t>
  </si>
  <si>
    <t xml:space="preserve">     El Registro de Sociedades Laborales de Andalucía se rige por el Real Decreto 2114/1998 sobre Registro Administrativo de Sociedades Laborales. Las competencias del Registro son la de otorgar  la calificación de Sociedad Laboral, el control del cumplimiento de los requisitos establecidos en la Ley 4/1997 de Sociedades Laborales, así como resolver su descalificación. La Ley 2/1995 de Sociedades de Responsabilidad Limitada, así como el Texto Refundido de la Ley de Sociedades Anónimas, aprobado por Real Decreto Ley 1564/1989, son las normas implicadas en la regulación de este Registro.</t>
  </si>
  <si>
    <t xml:space="preserve">     La Estadística sobre Economía Social en Andalucía proporciona información sobre la creación de cooperativas y la  calificación de sociedades laborales en Andalucía, así como sobre las bajas que se han producido anualmente. Los datos se obtienen de la explotación de los citados Registros, Registro de Sociedades Laborales y  Registro de Cooperativas Andaluzas, cuya gestión es responsabilidad de la Dirección General de Economía Social y Autónomos de la Consejería de Economía y Conocimiento.</t>
  </si>
  <si>
    <t>▪</t>
  </si>
  <si>
    <t>Conclusión de su objeto o la imposibilidad de realizar la actividad cooperativizada.</t>
  </si>
  <si>
    <t>●</t>
  </si>
  <si>
    <t>•</t>
  </si>
  <si>
    <r>
      <t xml:space="preserve">Cooperativas de transporte: </t>
    </r>
    <r>
      <rPr>
        <sz val="12"/>
        <color indexed="18"/>
        <rFont val="Calibri"/>
        <family val="2"/>
      </rPr>
      <t>aquellas que agrupan como socios y socias a profesionales del transporte que, mediante su trabajo en común, ejercen la actividad de transporte de mercancías o de personas, o cualquier otra para la que se encuentren expresamente facultadas por la ley, con vehículosadquiridos por la sociedad cooperativa o aportados por las personas socias.</t>
    </r>
  </si>
  <si>
    <t>3.6. Sociedades laborales calificadas en 2015 según provincia, área provincial y actividad económica</t>
  </si>
  <si>
    <t>Sociedades Laborales calificadas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</si>
</sst>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1" formatCode="_-* #,##0\ _€_-;\-* #,##0\ _€_-;_-* &quot;-&quot;\ _€_-;_-@_-"/>
    <numFmt numFmtId="164" formatCode="0.0%"/>
    <numFmt numFmtId="165" formatCode="#,##0_ ;\-#,##0\ "/>
    <numFmt numFmtId="166" formatCode="0.0"/>
    <numFmt numFmtId="167" formatCode="_-* #,##0.0\ _€_-;\-* #,##0.0\ _€_-;_-* &quot;-&quot;?\ _€_-;_-@_-"/>
    <numFmt numFmtId="168" formatCode="0_ ;\-0\ "/>
  </numFmts>
  <fonts count="89" x14ac:knownFonts="1">
    <font>
      <sz val="10"/>
      <name val="Arial"/>
    </font>
    <font>
      <sz val="10"/>
      <name val="Arial"/>
    </font>
    <font>
      <b/>
      <sz val="14"/>
      <color indexed="18"/>
      <name val="Calibri"/>
      <family val="2"/>
    </font>
    <font>
      <sz val="10"/>
      <name val="Calibri"/>
      <family val="2"/>
    </font>
    <font>
      <sz val="12"/>
      <color indexed="18"/>
      <name val="Calibri"/>
      <family val="2"/>
    </font>
    <font>
      <b/>
      <sz val="11"/>
      <color indexed="18"/>
      <name val="Calibri"/>
      <family val="2"/>
    </font>
    <font>
      <b/>
      <sz val="16"/>
      <color indexed="18"/>
      <name val="Calibri"/>
      <family val="2"/>
    </font>
    <font>
      <sz val="10"/>
      <color indexed="8"/>
      <name val="Arial"/>
    </font>
    <font>
      <b/>
      <sz val="11"/>
      <color indexed="62"/>
      <name val="Calibri"/>
      <family val="2"/>
    </font>
    <font>
      <sz val="11"/>
      <color indexed="62"/>
      <name val="Calibri"/>
      <family val="2"/>
    </font>
    <font>
      <b/>
      <sz val="12"/>
      <color indexed="62"/>
      <name val="Calibri"/>
      <family val="2"/>
    </font>
    <font>
      <sz val="12"/>
      <color indexed="62"/>
      <name val="Calibri"/>
      <family val="2"/>
    </font>
    <font>
      <sz val="10"/>
      <color indexed="18"/>
      <name val="Calibri"/>
      <family val="2"/>
    </font>
    <font>
      <b/>
      <sz val="14"/>
      <color indexed="62"/>
      <name val="Calibri"/>
      <family val="2"/>
    </font>
    <font>
      <sz val="10"/>
      <color indexed="9"/>
      <name val="Arial"/>
      <family val="2"/>
    </font>
    <font>
      <b/>
      <sz val="10"/>
      <color indexed="62"/>
      <name val="Calibri"/>
      <family val="2"/>
    </font>
    <font>
      <b/>
      <sz val="9"/>
      <color indexed="62"/>
      <name val="Calibri"/>
      <family val="2"/>
    </font>
    <font>
      <b/>
      <sz val="9"/>
      <color indexed="18"/>
      <name val="Calibri"/>
      <family val="2"/>
    </font>
    <font>
      <sz val="12"/>
      <name val="Arial"/>
    </font>
    <font>
      <sz val="12"/>
      <name val="Calibri"/>
      <family val="2"/>
    </font>
    <font>
      <b/>
      <sz val="12"/>
      <color indexed="18"/>
      <name val="Calibri"/>
      <family val="2"/>
    </font>
    <font>
      <b/>
      <u/>
      <sz val="12"/>
      <color indexed="18"/>
      <name val="Calibri"/>
      <family val="2"/>
    </font>
    <font>
      <b/>
      <sz val="10"/>
      <color indexed="8"/>
      <name val="Trebuchet MS"/>
      <family val="2"/>
    </font>
    <font>
      <u/>
      <sz val="10"/>
      <color indexed="12"/>
      <name val="Arial"/>
    </font>
    <font>
      <b/>
      <sz val="10"/>
      <color indexed="10"/>
      <name val="Arial"/>
      <family val="2"/>
    </font>
    <font>
      <b/>
      <sz val="10"/>
      <color indexed="10"/>
      <name val="Calibri"/>
      <family val="2"/>
    </font>
    <font>
      <sz val="10"/>
      <color indexed="10"/>
      <name val="Arial"/>
    </font>
    <font>
      <sz val="10"/>
      <name val="Arial"/>
      <family val="2"/>
    </font>
    <font>
      <sz val="10"/>
      <color indexed="48"/>
      <name val="Arial"/>
    </font>
    <font>
      <sz val="10"/>
      <color indexed="10"/>
      <name val="Calibri"/>
      <family val="2"/>
    </font>
    <font>
      <u/>
      <sz val="12"/>
      <color indexed="18"/>
      <name val="Calibri"/>
      <family val="2"/>
    </font>
    <font>
      <sz val="8"/>
      <name val="Arial"/>
    </font>
    <font>
      <b/>
      <sz val="12"/>
      <color indexed="9"/>
      <name val="Calibri"/>
      <family val="2"/>
    </font>
    <font>
      <sz val="9"/>
      <color indexed="18"/>
      <name val="Calibri"/>
      <family val="2"/>
    </font>
    <font>
      <sz val="10"/>
      <color indexed="9"/>
      <name val="Arial"/>
    </font>
    <font>
      <b/>
      <sz val="11"/>
      <color indexed="9"/>
      <name val="Calibri"/>
      <family val="2"/>
    </font>
    <font>
      <sz val="10"/>
      <color indexed="22"/>
      <name val="Arial"/>
    </font>
    <font>
      <b/>
      <sz val="12"/>
      <color indexed="10"/>
      <name val="Calibri"/>
      <family val="2"/>
    </font>
    <font>
      <sz val="11"/>
      <color indexed="9"/>
      <name val="Calibri"/>
      <family val="2"/>
    </font>
    <font>
      <sz val="12"/>
      <color indexed="9"/>
      <name val="Calibri"/>
      <family val="2"/>
    </font>
    <font>
      <sz val="10"/>
      <color indexed="55"/>
      <name val="Arial"/>
    </font>
    <font>
      <sz val="10"/>
      <color indexed="55"/>
      <name val="Arial"/>
      <family val="2"/>
    </font>
    <font>
      <b/>
      <sz val="10"/>
      <color indexed="55"/>
      <name val="Trebuchet MS"/>
      <family val="2"/>
    </font>
    <font>
      <b/>
      <sz val="10"/>
      <color indexed="55"/>
      <name val="Arial"/>
      <family val="2"/>
    </font>
    <font>
      <sz val="10"/>
      <color indexed="23"/>
      <name val="Arial"/>
    </font>
    <font>
      <sz val="10"/>
      <color indexed="23"/>
      <name val="Trebuchet MS"/>
      <family val="2"/>
    </font>
    <font>
      <sz val="10"/>
      <color indexed="23"/>
      <name val="Arial"/>
      <family val="2"/>
    </font>
    <font>
      <sz val="11"/>
      <color indexed="23"/>
      <name val="Calibri"/>
      <family val="2"/>
    </font>
    <font>
      <i/>
      <sz val="10"/>
      <color indexed="23"/>
      <name val="Trebuchet MS"/>
      <family val="2"/>
    </font>
    <font>
      <sz val="10"/>
      <color indexed="23"/>
      <name val="Wingdings"/>
      <charset val="2"/>
    </font>
    <font>
      <b/>
      <sz val="11"/>
      <color indexed="22"/>
      <name val="Calibri"/>
      <family val="2"/>
    </font>
    <font>
      <sz val="9"/>
      <color indexed="62"/>
      <name val="Calibri"/>
      <family val="2"/>
    </font>
    <font>
      <sz val="10"/>
      <color rgb="FFFF0000"/>
      <name val="Arial"/>
      <family val="2"/>
    </font>
    <font>
      <sz val="10"/>
      <color theme="0" tint="-0.34998626667073579"/>
      <name val="Arial"/>
      <family val="2"/>
    </font>
    <font>
      <sz val="10"/>
      <color theme="0"/>
      <name val="Arial"/>
      <family val="2"/>
    </font>
    <font>
      <sz val="9"/>
      <name val="Arial"/>
      <family val="2"/>
    </font>
    <font>
      <b/>
      <sz val="8"/>
      <color indexed="62"/>
      <name val="Calibri"/>
      <family val="2"/>
    </font>
    <font>
      <sz val="12"/>
      <name val="Arial"/>
      <family val="2"/>
    </font>
    <font>
      <sz val="10"/>
      <color theme="0"/>
      <name val="Trebuchet MS"/>
      <family val="2"/>
    </font>
    <font>
      <sz val="8"/>
      <color indexed="62"/>
      <name val="Calibri"/>
      <family val="2"/>
    </font>
    <font>
      <sz val="8"/>
      <color indexed="18"/>
      <name val="Calibri"/>
      <family val="2"/>
    </font>
    <font>
      <sz val="11"/>
      <color theme="0"/>
      <name val="Calibri"/>
      <family val="2"/>
    </font>
    <font>
      <sz val="9"/>
      <name val="Calibri"/>
      <family val="2"/>
    </font>
    <font>
      <sz val="10"/>
      <color theme="1"/>
      <name val="Arial"/>
      <family val="2"/>
    </font>
    <font>
      <b/>
      <sz val="11"/>
      <color theme="0"/>
      <name val="Calibri"/>
      <family val="2"/>
    </font>
    <font>
      <sz val="10"/>
      <color theme="0"/>
      <name val="Calibri"/>
      <family val="2"/>
    </font>
    <font>
      <sz val="20"/>
      <color theme="0"/>
      <name val="Arial"/>
      <family val="2"/>
    </font>
    <font>
      <sz val="10"/>
      <color theme="4"/>
      <name val="Arial"/>
      <family val="2"/>
    </font>
    <font>
      <sz val="12"/>
      <color theme="0"/>
      <name val="Calibri"/>
      <family val="2"/>
    </font>
    <font>
      <b/>
      <sz val="12"/>
      <color theme="0"/>
      <name val="Calibri"/>
      <family val="2"/>
    </font>
    <font>
      <b/>
      <sz val="9"/>
      <color indexed="9"/>
      <name val="Calibri"/>
      <family val="2"/>
    </font>
    <font>
      <sz val="8"/>
      <color theme="0"/>
      <name val="Arial"/>
      <family val="2"/>
    </font>
    <font>
      <b/>
      <sz val="8"/>
      <color theme="0"/>
      <name val="Arial"/>
      <family val="2"/>
    </font>
    <font>
      <b/>
      <sz val="9"/>
      <color indexed="10"/>
      <name val="Calibri"/>
      <family val="2"/>
    </font>
    <font>
      <sz val="9"/>
      <color theme="0"/>
      <name val="Arial"/>
      <family val="2"/>
    </font>
    <font>
      <b/>
      <sz val="9"/>
      <color theme="0"/>
      <name val="Arial"/>
      <family val="2"/>
    </font>
    <font>
      <b/>
      <sz val="10"/>
      <color theme="0"/>
      <name val="Arial"/>
      <family val="2"/>
    </font>
    <font>
      <sz val="9"/>
      <color theme="0"/>
      <name val="Calibri"/>
      <family val="2"/>
    </font>
    <font>
      <sz val="8"/>
      <color theme="0"/>
      <name val="Calibri"/>
      <family val="2"/>
    </font>
    <font>
      <sz val="10"/>
      <color theme="3"/>
      <name val="Arial"/>
      <family val="2"/>
    </font>
    <font>
      <b/>
      <sz val="12"/>
      <color theme="3"/>
      <name val="Calibri"/>
      <family val="2"/>
    </font>
    <font>
      <sz val="12"/>
      <color theme="3"/>
      <name val="Calibri"/>
      <family val="2"/>
    </font>
    <font>
      <b/>
      <sz val="10"/>
      <color indexed="18"/>
      <name val="Calibri"/>
      <family val="2"/>
    </font>
    <font>
      <sz val="10"/>
      <color rgb="FF000080"/>
      <name val="Calibri"/>
      <family val="2"/>
      <scheme val="minor"/>
    </font>
    <font>
      <u/>
      <sz val="10"/>
      <color rgb="FF000080"/>
      <name val="Calibri"/>
      <family val="2"/>
      <scheme val="minor"/>
    </font>
    <font>
      <b/>
      <u/>
      <sz val="14"/>
      <color rgb="FF000080"/>
      <name val="Calibri"/>
      <family val="2"/>
      <scheme val="minor"/>
    </font>
    <font>
      <u/>
      <sz val="10"/>
      <color indexed="12"/>
      <name val="Calibri"/>
      <family val="2"/>
      <scheme val="minor"/>
    </font>
    <font>
      <b/>
      <sz val="11"/>
      <color rgb="FFFF0000"/>
      <name val="Calibri"/>
      <family val="2"/>
    </font>
    <font>
      <b/>
      <sz val="9"/>
      <color theme="0"/>
      <name val="Calibri"/>
      <family val="2"/>
    </font>
  </fonts>
  <fills count="13">
    <fill>
      <patternFill patternType="none"/>
    </fill>
    <fill>
      <patternFill patternType="gray125"/>
    </fill>
    <fill>
      <patternFill patternType="solid">
        <fgColor indexed="9"/>
        <bgColor indexed="64"/>
      </patternFill>
    </fill>
    <fill>
      <patternFill patternType="solid">
        <fgColor indexed="44"/>
        <bgColor indexed="0"/>
      </patternFill>
    </fill>
    <fill>
      <patternFill patternType="solid">
        <fgColor indexed="44"/>
        <bgColor indexed="64"/>
      </patternFill>
    </fill>
    <fill>
      <patternFill patternType="solid">
        <fgColor indexed="44"/>
        <bgColor indexed="8"/>
      </patternFill>
    </fill>
    <fill>
      <patternFill patternType="solid">
        <fgColor indexed="9"/>
        <bgColor indexed="8"/>
      </patternFill>
    </fill>
    <fill>
      <patternFill patternType="solid">
        <fgColor indexed="9"/>
        <bgColor indexed="0"/>
      </patternFill>
    </fill>
    <fill>
      <patternFill patternType="solid">
        <fgColor theme="0" tint="-4.9989318521683403E-2"/>
        <bgColor indexed="64"/>
      </patternFill>
    </fill>
    <fill>
      <patternFill patternType="solid">
        <fgColor indexed="9"/>
        <bgColor theme="0"/>
      </patternFill>
    </fill>
    <fill>
      <patternFill patternType="solid">
        <fgColor indexed="65"/>
        <bgColor theme="0"/>
      </patternFill>
    </fill>
    <fill>
      <patternFill patternType="solid">
        <fgColor theme="0"/>
        <bgColor indexed="64"/>
      </patternFill>
    </fill>
    <fill>
      <patternFill patternType="solid">
        <fgColor theme="0"/>
        <bgColor indexed="8"/>
      </patternFill>
    </fill>
  </fills>
  <borders count="84">
    <border>
      <left/>
      <right/>
      <top/>
      <bottom/>
      <diagonal/>
    </border>
    <border>
      <left style="thin">
        <color indexed="48"/>
      </left>
      <right/>
      <top style="medium">
        <color indexed="48"/>
      </top>
      <bottom style="medium">
        <color indexed="48"/>
      </bottom>
      <diagonal/>
    </border>
    <border>
      <left style="thin">
        <color indexed="48"/>
      </left>
      <right style="thin">
        <color indexed="48"/>
      </right>
      <top style="medium">
        <color indexed="48"/>
      </top>
      <bottom style="medium">
        <color indexed="48"/>
      </bottom>
      <diagonal/>
    </border>
    <border>
      <left/>
      <right/>
      <top style="medium">
        <color indexed="48"/>
      </top>
      <bottom style="medium">
        <color indexed="48"/>
      </bottom>
      <diagonal/>
    </border>
    <border>
      <left style="medium">
        <color indexed="48"/>
      </left>
      <right style="thin">
        <color indexed="48"/>
      </right>
      <top style="medium">
        <color indexed="48"/>
      </top>
      <bottom style="medium">
        <color indexed="48"/>
      </bottom>
      <diagonal/>
    </border>
    <border>
      <left style="medium">
        <color indexed="48"/>
      </left>
      <right/>
      <top/>
      <bottom/>
      <diagonal/>
    </border>
    <border>
      <left style="thin">
        <color indexed="48"/>
      </left>
      <right/>
      <top/>
      <bottom/>
      <diagonal/>
    </border>
    <border>
      <left style="thin">
        <color indexed="48"/>
      </left>
      <right style="thin">
        <color indexed="48"/>
      </right>
      <top style="medium">
        <color indexed="48"/>
      </top>
      <bottom/>
      <diagonal/>
    </border>
    <border>
      <left style="thin">
        <color indexed="48"/>
      </left>
      <right style="medium">
        <color indexed="48"/>
      </right>
      <top/>
      <bottom/>
      <diagonal/>
    </border>
    <border>
      <left style="thin">
        <color indexed="48"/>
      </left>
      <right style="thin">
        <color indexed="48"/>
      </right>
      <top/>
      <bottom/>
      <diagonal/>
    </border>
    <border>
      <left style="medium">
        <color indexed="48"/>
      </left>
      <right/>
      <top style="medium">
        <color indexed="48"/>
      </top>
      <bottom/>
      <diagonal/>
    </border>
    <border>
      <left/>
      <right style="medium">
        <color indexed="48"/>
      </right>
      <top style="medium">
        <color indexed="48"/>
      </top>
      <bottom style="medium">
        <color indexed="48"/>
      </bottom>
      <diagonal/>
    </border>
    <border>
      <left style="medium">
        <color indexed="48"/>
      </left>
      <right style="thin">
        <color indexed="48"/>
      </right>
      <top style="medium">
        <color indexed="48"/>
      </top>
      <bottom/>
      <diagonal/>
    </border>
    <border>
      <left style="medium">
        <color indexed="48"/>
      </left>
      <right style="thin">
        <color indexed="48"/>
      </right>
      <top/>
      <bottom/>
      <diagonal/>
    </border>
    <border>
      <left style="thin">
        <color indexed="48"/>
      </left>
      <right/>
      <top/>
      <bottom style="medium">
        <color indexed="48"/>
      </bottom>
      <diagonal/>
    </border>
    <border>
      <left style="medium">
        <color indexed="48"/>
      </left>
      <right style="thin">
        <color indexed="48"/>
      </right>
      <top/>
      <bottom style="medium">
        <color indexed="48"/>
      </bottom>
      <diagonal/>
    </border>
    <border>
      <left style="thin">
        <color indexed="48"/>
      </left>
      <right/>
      <top style="thin">
        <color indexed="48"/>
      </top>
      <bottom/>
      <diagonal/>
    </border>
    <border>
      <left/>
      <right/>
      <top style="thin">
        <color indexed="48"/>
      </top>
      <bottom/>
      <diagonal/>
    </border>
    <border>
      <left style="thin">
        <color indexed="48"/>
      </left>
      <right style="thin">
        <color indexed="48"/>
      </right>
      <top/>
      <bottom style="medium">
        <color indexed="48"/>
      </bottom>
      <diagonal/>
    </border>
    <border>
      <left style="medium">
        <color indexed="48"/>
      </left>
      <right style="medium">
        <color indexed="48"/>
      </right>
      <top style="medium">
        <color indexed="48"/>
      </top>
      <bottom style="medium">
        <color indexed="48"/>
      </bottom>
      <diagonal/>
    </border>
    <border>
      <left style="medium">
        <color indexed="48"/>
      </left>
      <right style="medium">
        <color indexed="48"/>
      </right>
      <top/>
      <bottom/>
      <diagonal/>
    </border>
    <border>
      <left style="thin">
        <color indexed="48"/>
      </left>
      <right/>
      <top style="medium">
        <color indexed="48"/>
      </top>
      <bottom/>
      <diagonal/>
    </border>
    <border>
      <left style="medium">
        <color indexed="48"/>
      </left>
      <right/>
      <top style="medium">
        <color indexed="48"/>
      </top>
      <bottom style="medium">
        <color indexed="48"/>
      </bottom>
      <diagonal/>
    </border>
    <border>
      <left/>
      <right style="thin">
        <color indexed="48"/>
      </right>
      <top style="medium">
        <color indexed="48"/>
      </top>
      <bottom style="medium">
        <color indexed="48"/>
      </bottom>
      <diagonal/>
    </border>
    <border>
      <left style="thin">
        <color indexed="48"/>
      </left>
      <right style="thin">
        <color indexed="48"/>
      </right>
      <top style="thin">
        <color indexed="48"/>
      </top>
      <bottom style="thin">
        <color indexed="48"/>
      </bottom>
      <diagonal/>
    </border>
    <border>
      <left style="thin">
        <color indexed="48"/>
      </left>
      <right style="thin">
        <color indexed="48"/>
      </right>
      <top style="thin">
        <color indexed="48"/>
      </top>
      <bottom style="medium">
        <color indexed="48"/>
      </bottom>
      <diagonal/>
    </border>
    <border>
      <left style="thin">
        <color indexed="48"/>
      </left>
      <right style="thin">
        <color indexed="48"/>
      </right>
      <top style="medium">
        <color indexed="48"/>
      </top>
      <bottom style="thin">
        <color indexed="48"/>
      </bottom>
      <diagonal/>
    </border>
    <border>
      <left/>
      <right/>
      <top style="medium">
        <color indexed="48"/>
      </top>
      <bottom/>
      <diagonal/>
    </border>
    <border>
      <left/>
      <right/>
      <top/>
      <bottom style="medium">
        <color indexed="48"/>
      </bottom>
      <diagonal/>
    </border>
    <border>
      <left style="medium">
        <color indexed="48"/>
      </left>
      <right style="medium">
        <color indexed="48"/>
      </right>
      <top style="medium">
        <color indexed="48"/>
      </top>
      <bottom/>
      <diagonal/>
    </border>
    <border>
      <left style="thin">
        <color indexed="48"/>
      </left>
      <right style="medium">
        <color indexed="48"/>
      </right>
      <top/>
      <bottom style="medium">
        <color indexed="48"/>
      </bottom>
      <diagonal/>
    </border>
    <border>
      <left style="thin">
        <color indexed="48"/>
      </left>
      <right style="medium">
        <color indexed="48"/>
      </right>
      <top style="medium">
        <color indexed="48"/>
      </top>
      <bottom/>
      <diagonal/>
    </border>
    <border>
      <left style="thin">
        <color indexed="48"/>
      </left>
      <right style="medium">
        <color indexed="48"/>
      </right>
      <top style="medium">
        <color indexed="48"/>
      </top>
      <bottom style="medium">
        <color indexed="48"/>
      </bottom>
      <diagonal/>
    </border>
    <border>
      <left style="medium">
        <color indexed="48"/>
      </left>
      <right/>
      <top/>
      <bottom style="medium">
        <color indexed="48"/>
      </bottom>
      <diagonal/>
    </border>
    <border>
      <left/>
      <right style="medium">
        <color indexed="48"/>
      </right>
      <top/>
      <bottom/>
      <diagonal/>
    </border>
    <border>
      <left style="thin">
        <color indexed="48"/>
      </left>
      <right style="medium">
        <color indexed="12"/>
      </right>
      <top style="medium">
        <color indexed="48"/>
      </top>
      <bottom style="medium">
        <color indexed="48"/>
      </bottom>
      <diagonal/>
    </border>
    <border>
      <left/>
      <right style="thin">
        <color indexed="48"/>
      </right>
      <top/>
      <bottom/>
      <diagonal/>
    </border>
    <border>
      <left style="medium">
        <color indexed="12"/>
      </left>
      <right style="thin">
        <color indexed="48"/>
      </right>
      <top style="medium">
        <color indexed="12"/>
      </top>
      <bottom style="medium">
        <color indexed="12"/>
      </bottom>
      <diagonal/>
    </border>
    <border>
      <left style="thin">
        <color indexed="48"/>
      </left>
      <right style="thin">
        <color indexed="48"/>
      </right>
      <top style="medium">
        <color indexed="12"/>
      </top>
      <bottom style="medium">
        <color indexed="12"/>
      </bottom>
      <diagonal/>
    </border>
    <border>
      <left style="thin">
        <color indexed="48"/>
      </left>
      <right/>
      <top style="medium">
        <color indexed="12"/>
      </top>
      <bottom style="medium">
        <color indexed="12"/>
      </bottom>
      <diagonal/>
    </border>
    <border>
      <left style="thin">
        <color indexed="48"/>
      </left>
      <right style="medium">
        <color indexed="12"/>
      </right>
      <top style="medium">
        <color indexed="12"/>
      </top>
      <bottom style="medium">
        <color indexed="12"/>
      </bottom>
      <diagonal/>
    </border>
    <border>
      <left style="thin">
        <color indexed="48"/>
      </left>
      <right style="medium">
        <color indexed="12"/>
      </right>
      <top style="medium">
        <color indexed="48"/>
      </top>
      <bottom/>
      <diagonal/>
    </border>
    <border>
      <left style="medium">
        <color indexed="48"/>
      </left>
      <right style="medium">
        <color indexed="12"/>
      </right>
      <top style="medium">
        <color indexed="48"/>
      </top>
      <bottom/>
      <diagonal/>
    </border>
    <border>
      <left style="medium">
        <color indexed="48"/>
      </left>
      <right style="medium">
        <color indexed="12"/>
      </right>
      <top/>
      <bottom/>
      <diagonal/>
    </border>
    <border>
      <left style="medium">
        <color indexed="12"/>
      </left>
      <right style="medium">
        <color indexed="12"/>
      </right>
      <top style="medium">
        <color indexed="12"/>
      </top>
      <bottom/>
      <diagonal/>
    </border>
    <border>
      <left style="medium">
        <color indexed="12"/>
      </left>
      <right style="medium">
        <color indexed="12"/>
      </right>
      <top/>
      <bottom/>
      <diagonal/>
    </border>
    <border>
      <left style="medium">
        <color indexed="12"/>
      </left>
      <right style="medium">
        <color indexed="12"/>
      </right>
      <top/>
      <bottom style="medium">
        <color indexed="12"/>
      </bottom>
      <diagonal/>
    </border>
    <border>
      <left/>
      <right style="medium">
        <color indexed="48"/>
      </right>
      <top style="medium">
        <color indexed="48"/>
      </top>
      <bottom/>
      <diagonal/>
    </border>
    <border>
      <left style="medium">
        <color indexed="48"/>
      </left>
      <right/>
      <top style="medium">
        <color indexed="48"/>
      </top>
      <bottom style="thin">
        <color indexed="48"/>
      </bottom>
      <diagonal/>
    </border>
    <border>
      <left/>
      <right style="medium">
        <color indexed="48"/>
      </right>
      <top style="medium">
        <color indexed="48"/>
      </top>
      <bottom style="thin">
        <color indexed="48"/>
      </bottom>
      <diagonal/>
    </border>
    <border>
      <left style="medium">
        <color indexed="48"/>
      </left>
      <right style="thin">
        <color indexed="48"/>
      </right>
      <top style="medium">
        <color indexed="48"/>
      </top>
      <bottom style="thin">
        <color indexed="48"/>
      </bottom>
      <diagonal/>
    </border>
    <border>
      <left style="medium">
        <color indexed="48"/>
      </left>
      <right style="medium">
        <color indexed="48"/>
      </right>
      <top/>
      <bottom style="medium">
        <color indexed="48"/>
      </bottom>
      <diagonal/>
    </border>
    <border>
      <left/>
      <right style="thin">
        <color indexed="48"/>
      </right>
      <top/>
      <bottom style="thin">
        <color indexed="48"/>
      </bottom>
      <diagonal/>
    </border>
    <border>
      <left style="thin">
        <color indexed="48"/>
      </left>
      <right style="thin">
        <color indexed="48"/>
      </right>
      <top/>
      <bottom style="thin">
        <color indexed="48"/>
      </bottom>
      <diagonal/>
    </border>
    <border>
      <left style="medium">
        <color indexed="48"/>
      </left>
      <right style="medium">
        <color indexed="48"/>
      </right>
      <top style="thin">
        <color indexed="48"/>
      </top>
      <bottom/>
      <diagonal/>
    </border>
    <border>
      <left style="medium">
        <color indexed="48"/>
      </left>
      <right/>
      <top/>
      <bottom style="thin">
        <color indexed="48"/>
      </bottom>
      <diagonal/>
    </border>
    <border>
      <left/>
      <right/>
      <top/>
      <bottom style="thin">
        <color indexed="48"/>
      </bottom>
      <diagonal/>
    </border>
    <border>
      <left style="medium">
        <color indexed="48"/>
      </left>
      <right/>
      <top style="thin">
        <color indexed="48"/>
      </top>
      <bottom style="thin">
        <color indexed="48"/>
      </bottom>
      <diagonal/>
    </border>
    <border>
      <left/>
      <right style="medium">
        <color indexed="48"/>
      </right>
      <top style="thin">
        <color indexed="48"/>
      </top>
      <bottom style="thin">
        <color indexed="48"/>
      </bottom>
      <diagonal/>
    </border>
    <border>
      <left style="medium">
        <color indexed="48"/>
      </left>
      <right/>
      <top style="thin">
        <color indexed="48"/>
      </top>
      <bottom style="medium">
        <color indexed="48"/>
      </bottom>
      <diagonal/>
    </border>
    <border>
      <left/>
      <right style="medium">
        <color indexed="48"/>
      </right>
      <top style="thin">
        <color indexed="48"/>
      </top>
      <bottom style="medium">
        <color indexed="48"/>
      </bottom>
      <diagonal/>
    </border>
    <border>
      <left/>
      <right style="thin">
        <color indexed="48"/>
      </right>
      <top style="medium">
        <color indexed="48"/>
      </top>
      <bottom style="thin">
        <color indexed="48"/>
      </bottom>
      <diagonal/>
    </border>
    <border>
      <left style="thin">
        <color indexed="48"/>
      </left>
      <right style="medium">
        <color indexed="48"/>
      </right>
      <top style="medium">
        <color indexed="48"/>
      </top>
      <bottom style="thin">
        <color indexed="48"/>
      </bottom>
      <diagonal/>
    </border>
    <border>
      <left style="thin">
        <color indexed="48"/>
      </left>
      <right style="medium">
        <color indexed="48"/>
      </right>
      <top/>
      <bottom style="thin">
        <color indexed="48"/>
      </bottom>
      <diagonal/>
    </border>
    <border>
      <left style="thin">
        <color indexed="48"/>
      </left>
      <right style="medium">
        <color indexed="12"/>
      </right>
      <top/>
      <bottom/>
      <diagonal/>
    </border>
    <border>
      <left style="thin">
        <color indexed="48"/>
      </left>
      <right style="thin">
        <color indexed="48"/>
      </right>
      <top style="thin">
        <color indexed="48"/>
      </top>
      <bottom/>
      <diagonal/>
    </border>
    <border>
      <left/>
      <right/>
      <top style="medium">
        <color indexed="48"/>
      </top>
      <bottom style="thin">
        <color indexed="48"/>
      </bottom>
      <diagonal/>
    </border>
    <border>
      <left style="thin">
        <color indexed="48"/>
      </left>
      <right/>
      <top style="medium">
        <color indexed="48"/>
      </top>
      <bottom style="thin">
        <color indexed="48"/>
      </bottom>
      <diagonal/>
    </border>
    <border>
      <left/>
      <right style="thin">
        <color indexed="48"/>
      </right>
      <top style="medium">
        <color indexed="48"/>
      </top>
      <bottom/>
      <diagonal/>
    </border>
    <border>
      <left/>
      <right style="thin">
        <color indexed="48"/>
      </right>
      <top/>
      <bottom style="medium">
        <color indexed="48"/>
      </bottom>
      <diagonal/>
    </border>
    <border>
      <left/>
      <right style="medium">
        <color indexed="48"/>
      </right>
      <top/>
      <bottom style="medium">
        <color indexed="48"/>
      </bottom>
      <diagonal/>
    </border>
    <border>
      <left style="medium">
        <color indexed="48"/>
      </left>
      <right style="thin">
        <color indexed="48"/>
      </right>
      <top style="thin">
        <color indexed="48"/>
      </top>
      <bottom style="medium">
        <color indexed="48"/>
      </bottom>
      <diagonal/>
    </border>
    <border>
      <left/>
      <right style="thin">
        <color indexed="48"/>
      </right>
      <top style="thin">
        <color indexed="48"/>
      </top>
      <bottom style="medium">
        <color indexed="48"/>
      </bottom>
      <diagonal/>
    </border>
    <border>
      <left style="thin">
        <color indexed="48"/>
      </left>
      <right style="thick">
        <color indexed="48"/>
      </right>
      <top style="medium">
        <color indexed="48"/>
      </top>
      <bottom style="medium">
        <color indexed="48"/>
      </bottom>
      <diagonal/>
    </border>
    <border>
      <left style="medium">
        <color indexed="48"/>
      </left>
      <right style="thin">
        <color indexed="48"/>
      </right>
      <top style="thin">
        <color indexed="48"/>
      </top>
      <bottom/>
      <diagonal/>
    </border>
    <border>
      <left style="medium">
        <color indexed="48"/>
      </left>
      <right style="thin">
        <color indexed="48"/>
      </right>
      <top style="thin">
        <color indexed="48"/>
      </top>
      <bottom style="thin">
        <color indexed="48"/>
      </bottom>
      <diagonal/>
    </border>
    <border>
      <left style="thin">
        <color indexed="48"/>
      </left>
      <right style="medium">
        <color indexed="48"/>
      </right>
      <top style="thin">
        <color indexed="48"/>
      </top>
      <bottom style="thin">
        <color indexed="48"/>
      </bottom>
      <diagonal/>
    </border>
    <border>
      <left style="medium">
        <color indexed="48"/>
      </left>
      <right style="thin">
        <color indexed="48"/>
      </right>
      <top/>
      <bottom style="thin">
        <color indexed="48"/>
      </bottom>
      <diagonal/>
    </border>
    <border>
      <left style="thin">
        <color indexed="48"/>
      </left>
      <right style="medium">
        <color indexed="48"/>
      </right>
      <top style="thin">
        <color indexed="48"/>
      </top>
      <bottom/>
      <diagonal/>
    </border>
    <border>
      <left style="thin">
        <color indexed="48"/>
      </left>
      <right/>
      <top style="thin">
        <color indexed="48"/>
      </top>
      <bottom style="thin">
        <color indexed="48"/>
      </bottom>
      <diagonal/>
    </border>
    <border>
      <left/>
      <right style="thin">
        <color indexed="48"/>
      </right>
      <top style="thin">
        <color indexed="48"/>
      </top>
      <bottom style="thin">
        <color indexed="48"/>
      </bottom>
      <diagonal/>
    </border>
    <border>
      <left/>
      <right style="thin">
        <color indexed="48"/>
      </right>
      <top style="thin">
        <color indexed="48"/>
      </top>
      <bottom/>
      <diagonal/>
    </border>
    <border>
      <left/>
      <right/>
      <top style="thin">
        <color indexed="48"/>
      </top>
      <bottom style="thin">
        <color indexed="48"/>
      </bottom>
      <diagonal/>
    </border>
    <border>
      <left style="medium">
        <color indexed="48"/>
      </left>
      <right/>
      <top style="thin">
        <color indexed="48"/>
      </top>
      <bottom/>
      <diagonal/>
    </border>
  </borders>
  <cellStyleXfs count="7">
    <xf numFmtId="0" fontId="0" fillId="0" borderId="0"/>
    <xf numFmtId="0" fontId="23" fillId="0" borderId="0" applyNumberFormat="0" applyFill="0" applyBorder="0" applyAlignment="0" applyProtection="0">
      <alignment vertical="top"/>
      <protection locked="0"/>
    </xf>
    <xf numFmtId="0" fontId="7" fillId="0" borderId="0"/>
    <xf numFmtId="0" fontId="7" fillId="0" borderId="0"/>
    <xf numFmtId="0" fontId="7" fillId="0" borderId="0"/>
    <xf numFmtId="0" fontId="7" fillId="0" borderId="0"/>
    <xf numFmtId="0" fontId="7" fillId="0" borderId="0"/>
  </cellStyleXfs>
  <cellXfs count="917">
    <xf numFmtId="0" fontId="0" fillId="0" borderId="0" xfId="0"/>
    <xf numFmtId="0" fontId="0" fillId="2" borderId="0" xfId="0" applyFill="1"/>
    <xf numFmtId="0" fontId="2" fillId="2" borderId="0" xfId="0" applyFont="1" applyFill="1"/>
    <xf numFmtId="0" fontId="3" fillId="2" borderId="0" xfId="0" applyFont="1" applyFill="1"/>
    <xf numFmtId="0" fontId="3" fillId="2" borderId="0" xfId="0" applyFont="1" applyFill="1" applyAlignment="1">
      <alignment horizontal="left" wrapText="1" indent="11"/>
    </xf>
    <xf numFmtId="0" fontId="6" fillId="2" borderId="0" xfId="0" applyFont="1" applyFill="1"/>
    <xf numFmtId="0" fontId="12" fillId="2" borderId="0" xfId="0" applyFont="1" applyFill="1"/>
    <xf numFmtId="41" fontId="8" fillId="4" borderId="4" xfId="3" applyNumberFormat="1" applyFont="1" applyFill="1" applyBorder="1" applyAlignment="1">
      <alignment horizontal="left"/>
    </xf>
    <xf numFmtId="41" fontId="8" fillId="5" borderId="5" xfId="3" applyNumberFormat="1" applyFont="1" applyFill="1" applyBorder="1" applyAlignment="1">
      <alignment horizontal="left" vertical="center" wrapText="1"/>
    </xf>
    <xf numFmtId="41" fontId="9" fillId="6" borderId="6" xfId="2" applyNumberFormat="1" applyFont="1" applyFill="1" applyBorder="1" applyAlignment="1">
      <alignment horizontal="right" vertical="center" wrapText="1"/>
    </xf>
    <xf numFmtId="41" fontId="9" fillId="6" borderId="9" xfId="2" applyNumberFormat="1" applyFont="1" applyFill="1" applyBorder="1" applyAlignment="1">
      <alignment horizontal="right" vertical="center" wrapText="1"/>
    </xf>
    <xf numFmtId="41" fontId="8" fillId="5" borderId="4" xfId="3" applyNumberFormat="1" applyFont="1" applyFill="1" applyBorder="1" applyAlignment="1">
      <alignment horizontal="left" vertical="center" wrapText="1"/>
    </xf>
    <xf numFmtId="41" fontId="9" fillId="6" borderId="9" xfId="5" applyNumberFormat="1" applyFont="1" applyFill="1" applyBorder="1" applyAlignment="1">
      <alignment horizontal="right" vertical="center" wrapText="1"/>
    </xf>
    <xf numFmtId="41" fontId="9" fillId="6" borderId="0" xfId="5" applyNumberFormat="1" applyFont="1" applyFill="1" applyBorder="1" applyAlignment="1">
      <alignment horizontal="right" vertical="center" wrapText="1"/>
    </xf>
    <xf numFmtId="41" fontId="8" fillId="6" borderId="2" xfId="3" applyNumberFormat="1" applyFont="1" applyFill="1" applyBorder="1" applyAlignment="1">
      <alignment horizontal="right" wrapText="1"/>
    </xf>
    <xf numFmtId="41" fontId="9" fillId="6" borderId="6" xfId="6" applyNumberFormat="1" applyFont="1" applyFill="1" applyBorder="1" applyAlignment="1">
      <alignment horizontal="right" wrapText="1"/>
    </xf>
    <xf numFmtId="41" fontId="9" fillId="6" borderId="9" xfId="6" applyNumberFormat="1" applyFont="1" applyFill="1" applyBorder="1" applyAlignment="1">
      <alignment horizontal="right" wrapText="1"/>
    </xf>
    <xf numFmtId="41" fontId="9" fillId="6" borderId="7" xfId="6" applyNumberFormat="1" applyFont="1" applyFill="1" applyBorder="1" applyAlignment="1">
      <alignment horizontal="right" wrapText="1"/>
    </xf>
    <xf numFmtId="41" fontId="8" fillId="6" borderId="20" xfId="5" applyNumberFormat="1" applyFont="1" applyFill="1" applyBorder="1" applyAlignment="1">
      <alignment horizontal="right" vertical="center" wrapText="1"/>
    </xf>
    <xf numFmtId="41" fontId="8" fillId="6" borderId="19" xfId="3" applyNumberFormat="1" applyFont="1" applyFill="1" applyBorder="1" applyAlignment="1">
      <alignment horizontal="right" wrapText="1"/>
    </xf>
    <xf numFmtId="41" fontId="9" fillId="6" borderId="21" xfId="6" applyNumberFormat="1" applyFont="1" applyFill="1" applyBorder="1" applyAlignment="1">
      <alignment horizontal="right" wrapText="1"/>
    </xf>
    <xf numFmtId="41" fontId="9" fillId="6" borderId="27" xfId="6" applyNumberFormat="1" applyFont="1" applyFill="1" applyBorder="1" applyAlignment="1">
      <alignment horizontal="right" wrapText="1"/>
    </xf>
    <xf numFmtId="41" fontId="8" fillId="3" borderId="21" xfId="6" applyNumberFormat="1" applyFont="1" applyFill="1" applyBorder="1" applyAlignment="1">
      <alignment horizontal="center"/>
    </xf>
    <xf numFmtId="41" fontId="8" fillId="3" borderId="7" xfId="6" applyNumberFormat="1" applyFont="1" applyFill="1" applyBorder="1" applyAlignment="1">
      <alignment horizontal="center"/>
    </xf>
    <xf numFmtId="41" fontId="9" fillId="6" borderId="0" xfId="2" applyNumberFormat="1" applyFont="1" applyFill="1" applyBorder="1" applyAlignment="1">
      <alignment horizontal="right" vertical="center" wrapText="1"/>
    </xf>
    <xf numFmtId="41" fontId="0" fillId="2" borderId="0" xfId="0" applyNumberFormat="1" applyFill="1"/>
    <xf numFmtId="41" fontId="9" fillId="6" borderId="7" xfId="5" applyNumberFormat="1" applyFont="1" applyFill="1" applyBorder="1" applyAlignment="1">
      <alignment horizontal="right" vertical="center" wrapText="1"/>
    </xf>
    <xf numFmtId="41" fontId="8" fillId="6" borderId="0" xfId="5" applyNumberFormat="1" applyFont="1" applyFill="1" applyBorder="1" applyAlignment="1">
      <alignment horizontal="right" vertical="center" wrapText="1"/>
    </xf>
    <xf numFmtId="0" fontId="0" fillId="2" borderId="0" xfId="0" applyFill="1" applyBorder="1"/>
    <xf numFmtId="41" fontId="8" fillId="7" borderId="0" xfId="2" applyNumberFormat="1" applyFont="1" applyFill="1" applyBorder="1" applyAlignment="1">
      <alignment horizontal="center"/>
    </xf>
    <xf numFmtId="41" fontId="10" fillId="6" borderId="0" xfId="5" applyNumberFormat="1" applyFont="1" applyFill="1" applyBorder="1" applyAlignment="1">
      <alignment horizontal="justify" vertical="center" wrapText="1"/>
    </xf>
    <xf numFmtId="41" fontId="10" fillId="2" borderId="0" xfId="3" applyNumberFormat="1" applyFont="1" applyFill="1" applyBorder="1" applyAlignment="1">
      <alignment horizontal="justify" vertical="center"/>
    </xf>
    <xf numFmtId="41" fontId="10" fillId="2" borderId="0" xfId="3" applyNumberFormat="1" applyFont="1" applyFill="1" applyBorder="1" applyAlignment="1">
      <alignment horizontal="center"/>
    </xf>
    <xf numFmtId="164" fontId="0" fillId="2" borderId="0" xfId="0" applyNumberFormat="1" applyFill="1"/>
    <xf numFmtId="164" fontId="14" fillId="2" borderId="0" xfId="0" applyNumberFormat="1" applyFont="1" applyFill="1"/>
    <xf numFmtId="0" fontId="14" fillId="2" borderId="0" xfId="0" applyFont="1" applyFill="1"/>
    <xf numFmtId="41" fontId="8" fillId="3" borderId="7" xfId="5" applyNumberFormat="1" applyFont="1" applyFill="1" applyBorder="1" applyAlignment="1">
      <alignment horizontal="center"/>
    </xf>
    <xf numFmtId="41" fontId="8" fillId="3" borderId="27" xfId="5" applyNumberFormat="1" applyFont="1" applyFill="1" applyBorder="1" applyAlignment="1">
      <alignment horizontal="center"/>
    </xf>
    <xf numFmtId="1" fontId="0" fillId="2" borderId="0" xfId="0" applyNumberFormat="1" applyFill="1"/>
    <xf numFmtId="0" fontId="2" fillId="2" borderId="0" xfId="0" applyFont="1" applyFill="1" applyAlignment="1">
      <alignment horizontal="left" indent="7"/>
    </xf>
    <xf numFmtId="41" fontId="13" fillId="2" borderId="0" xfId="0" applyNumberFormat="1" applyFont="1" applyFill="1" applyBorder="1" applyAlignment="1">
      <alignment horizontal="left" vertical="center" indent="7"/>
    </xf>
    <xf numFmtId="0" fontId="5" fillId="2" borderId="0" xfId="0" applyFont="1" applyFill="1" applyAlignment="1">
      <alignment horizontal="justify" vertical="top" wrapText="1"/>
    </xf>
    <xf numFmtId="0" fontId="0" fillId="2" borderId="0" xfId="0" applyFill="1" applyAlignment="1">
      <alignment vertical="top" wrapText="1"/>
    </xf>
    <xf numFmtId="0" fontId="0" fillId="2" borderId="0" xfId="0" applyFill="1" applyAlignment="1">
      <alignment wrapText="1"/>
    </xf>
    <xf numFmtId="41" fontId="8" fillId="4" borderId="31" xfId="0" applyNumberFormat="1" applyFont="1" applyFill="1" applyBorder="1" applyAlignment="1">
      <alignment horizontal="center" vertical="center" wrapText="1"/>
    </xf>
    <xf numFmtId="41" fontId="9" fillId="6" borderId="0" xfId="2" quotePrefix="1" applyNumberFormat="1" applyFont="1" applyFill="1" applyBorder="1" applyAlignment="1">
      <alignment horizontal="right" vertical="center" wrapText="1"/>
    </xf>
    <xf numFmtId="41" fontId="8" fillId="6" borderId="0" xfId="2" applyNumberFormat="1" applyFont="1" applyFill="1" applyBorder="1" applyAlignment="1">
      <alignment horizontal="right" vertical="center" wrapText="1"/>
    </xf>
    <xf numFmtId="0" fontId="8" fillId="2" borderId="0" xfId="0" applyFont="1" applyFill="1" applyBorder="1" applyAlignment="1">
      <alignment horizontal="center" vertical="center" wrapText="1"/>
    </xf>
    <xf numFmtId="41" fontId="8" fillId="2" borderId="0" xfId="3" applyNumberFormat="1" applyFont="1" applyFill="1" applyBorder="1" applyAlignment="1">
      <alignment horizontal="right" vertical="center" wrapText="1"/>
    </xf>
    <xf numFmtId="41" fontId="8" fillId="7" borderId="0" xfId="5" applyNumberFormat="1" applyFont="1" applyFill="1" applyBorder="1" applyAlignment="1">
      <alignment horizontal="center"/>
    </xf>
    <xf numFmtId="164" fontId="0" fillId="0" borderId="0" xfId="0" applyNumberFormat="1"/>
    <xf numFmtId="0" fontId="0" fillId="2" borderId="0" xfId="0" applyFill="1" applyAlignment="1">
      <alignment horizontal="center" vertical="center" wrapText="1"/>
    </xf>
    <xf numFmtId="41" fontId="8" fillId="3" borderId="1" xfId="6" applyNumberFormat="1" applyFont="1" applyFill="1" applyBorder="1" applyAlignment="1">
      <alignment horizontal="center"/>
    </xf>
    <xf numFmtId="41" fontId="8" fillId="3" borderId="2" xfId="6" applyNumberFormat="1" applyFont="1" applyFill="1" applyBorder="1" applyAlignment="1">
      <alignment horizontal="center"/>
    </xf>
    <xf numFmtId="41" fontId="8" fillId="4" borderId="32" xfId="0" applyNumberFormat="1" applyFont="1" applyFill="1" applyBorder="1" applyAlignment="1">
      <alignment horizontal="center" vertical="center" wrapText="1"/>
    </xf>
    <xf numFmtId="41" fontId="8" fillId="2" borderId="0" xfId="3" applyNumberFormat="1" applyFont="1" applyFill="1" applyBorder="1" applyAlignment="1">
      <alignment horizontal="center"/>
    </xf>
    <xf numFmtId="0" fontId="8" fillId="2" borderId="0" xfId="4" applyFont="1" applyFill="1" applyBorder="1" applyAlignment="1">
      <alignment horizontal="left" wrapText="1"/>
    </xf>
    <xf numFmtId="0" fontId="15" fillId="2" borderId="0" xfId="0" applyFont="1" applyFill="1"/>
    <xf numFmtId="0" fontId="16" fillId="2" borderId="0" xfId="0" applyFont="1" applyFill="1"/>
    <xf numFmtId="0" fontId="17" fillId="2" borderId="0" xfId="0" applyFont="1" applyFill="1"/>
    <xf numFmtId="0" fontId="19" fillId="2" borderId="0" xfId="0" applyFont="1" applyFill="1"/>
    <xf numFmtId="0" fontId="19" fillId="2" borderId="0" xfId="0" applyFont="1" applyFill="1" applyAlignment="1">
      <alignment horizontal="left" wrapText="1" indent="11"/>
    </xf>
    <xf numFmtId="0" fontId="22" fillId="2" borderId="0" xfId="0" applyFont="1" applyFill="1" applyAlignment="1">
      <alignment horizontal="right"/>
    </xf>
    <xf numFmtId="0" fontId="24" fillId="2" borderId="0" xfId="0" applyFont="1" applyFill="1"/>
    <xf numFmtId="0" fontId="16" fillId="2" borderId="0" xfId="0" applyFont="1" applyFill="1" applyAlignment="1">
      <alignment vertical="center" wrapText="1" shrinkToFit="1"/>
    </xf>
    <xf numFmtId="0" fontId="26" fillId="2" borderId="0" xfId="0" applyFont="1" applyFill="1"/>
    <xf numFmtId="41" fontId="0" fillId="2" borderId="0" xfId="0" applyNumberFormat="1" applyFill="1" applyBorder="1"/>
    <xf numFmtId="41" fontId="8" fillId="2" borderId="20" xfId="0" applyNumberFormat="1" applyFont="1" applyFill="1" applyBorder="1" applyAlignment="1">
      <alignment horizontal="center" vertical="center" wrapText="1"/>
    </xf>
    <xf numFmtId="41" fontId="9" fillId="6" borderId="31" xfId="6" applyNumberFormat="1" applyFont="1" applyFill="1" applyBorder="1" applyAlignment="1">
      <alignment horizontal="right" wrapText="1"/>
    </xf>
    <xf numFmtId="41" fontId="9" fillId="6" borderId="47" xfId="6" applyNumberFormat="1" applyFont="1" applyFill="1" applyBorder="1" applyAlignment="1">
      <alignment horizontal="right" wrapText="1"/>
    </xf>
    <xf numFmtId="41" fontId="8" fillId="3" borderId="32" xfId="6" applyNumberFormat="1" applyFont="1" applyFill="1" applyBorder="1" applyAlignment="1">
      <alignment horizontal="center"/>
    </xf>
    <xf numFmtId="0" fontId="28" fillId="2" borderId="0" xfId="0" applyFont="1" applyFill="1"/>
    <xf numFmtId="0" fontId="18" fillId="0" borderId="0" xfId="0" applyFont="1" applyAlignment="1">
      <alignment vertical="top" wrapText="1"/>
    </xf>
    <xf numFmtId="0" fontId="18" fillId="0" borderId="0" xfId="0" applyFont="1" applyAlignment="1">
      <alignment wrapText="1"/>
    </xf>
    <xf numFmtId="41" fontId="8" fillId="6" borderId="32" xfId="3" applyNumberFormat="1" applyFont="1" applyFill="1" applyBorder="1" applyAlignment="1">
      <alignment horizontal="right" wrapText="1"/>
    </xf>
    <xf numFmtId="41" fontId="8" fillId="2" borderId="8" xfId="0" applyNumberFormat="1" applyFont="1" applyFill="1" applyBorder="1" applyAlignment="1">
      <alignment horizontal="right" vertical="center" wrapText="1"/>
    </xf>
    <xf numFmtId="0" fontId="0" fillId="2" borderId="28" xfId="0" applyFill="1" applyBorder="1"/>
    <xf numFmtId="0" fontId="0" fillId="2" borderId="27" xfId="0" applyFill="1" applyBorder="1"/>
    <xf numFmtId="0" fontId="0" fillId="0" borderId="0" xfId="0" applyBorder="1" applyAlignment="1">
      <alignment vertical="center" wrapText="1"/>
    </xf>
    <xf numFmtId="0" fontId="0" fillId="0" borderId="0" xfId="0" applyBorder="1" applyAlignment="1">
      <alignment wrapText="1"/>
    </xf>
    <xf numFmtId="41" fontId="8" fillId="4" borderId="29" xfId="4" applyNumberFormat="1" applyFont="1" applyFill="1" applyBorder="1" applyAlignment="1">
      <alignment horizontal="left" wrapText="1"/>
    </xf>
    <xf numFmtId="0" fontId="34" fillId="2" borderId="0" xfId="0" applyFont="1" applyFill="1"/>
    <xf numFmtId="0" fontId="36" fillId="2" borderId="0" xfId="0" applyFont="1" applyFill="1"/>
    <xf numFmtId="3" fontId="10" fillId="6" borderId="0" xfId="5" applyNumberFormat="1" applyFont="1" applyFill="1" applyBorder="1" applyAlignment="1">
      <alignment horizontal="right" vertical="center" wrapText="1"/>
    </xf>
    <xf numFmtId="41" fontId="10" fillId="6" borderId="0" xfId="5" applyNumberFormat="1" applyFont="1" applyFill="1" applyBorder="1" applyAlignment="1">
      <alignment horizontal="right" vertical="center" wrapText="1"/>
    </xf>
    <xf numFmtId="1" fontId="10" fillId="6" borderId="0" xfId="5" applyNumberFormat="1" applyFont="1" applyFill="1" applyBorder="1" applyAlignment="1">
      <alignment horizontal="right" vertical="center" wrapText="1"/>
    </xf>
    <xf numFmtId="3" fontId="10" fillId="2" borderId="0" xfId="3" applyNumberFormat="1" applyFont="1" applyFill="1" applyBorder="1" applyAlignment="1">
      <alignment horizontal="right" vertical="center"/>
    </xf>
    <xf numFmtId="0" fontId="10" fillId="2" borderId="0" xfId="3" applyFont="1" applyFill="1" applyBorder="1" applyAlignment="1">
      <alignment horizontal="center"/>
    </xf>
    <xf numFmtId="1" fontId="11" fillId="6" borderId="0" xfId="5" applyNumberFormat="1" applyFont="1" applyFill="1" applyBorder="1" applyAlignment="1">
      <alignment horizontal="right" vertical="center" wrapText="1"/>
    </xf>
    <xf numFmtId="0" fontId="37" fillId="7" borderId="0" xfId="2" applyFont="1" applyFill="1" applyBorder="1" applyAlignment="1">
      <alignment horizontal="center"/>
    </xf>
    <xf numFmtId="0" fontId="10" fillId="7" borderId="0" xfId="2" applyFont="1" applyFill="1" applyBorder="1" applyAlignment="1">
      <alignment horizontal="center"/>
    </xf>
    <xf numFmtId="0" fontId="1" fillId="2" borderId="0" xfId="0" applyFont="1" applyFill="1"/>
    <xf numFmtId="0" fontId="16" fillId="2" borderId="34" xfId="0" applyFont="1" applyFill="1" applyBorder="1"/>
    <xf numFmtId="41" fontId="8" fillId="4" borderId="0" xfId="3" applyNumberFormat="1" applyFont="1" applyFill="1" applyBorder="1" applyAlignment="1">
      <alignment horizontal="center" vertical="center"/>
    </xf>
    <xf numFmtId="41" fontId="10" fillId="6" borderId="0" xfId="2" applyNumberFormat="1" applyFont="1" applyFill="1" applyBorder="1" applyAlignment="1">
      <alignment horizontal="right" vertical="center" wrapText="1"/>
    </xf>
    <xf numFmtId="41" fontId="11" fillId="6" borderId="0" xfId="2" quotePrefix="1" applyNumberFormat="1" applyFont="1" applyFill="1" applyBorder="1" applyAlignment="1">
      <alignment horizontal="right" vertical="center" wrapText="1"/>
    </xf>
    <xf numFmtId="41" fontId="8" fillId="4" borderId="19" xfId="4" applyNumberFormat="1" applyFont="1" applyFill="1" applyBorder="1" applyAlignment="1">
      <alignment horizontal="left" wrapText="1"/>
    </xf>
    <xf numFmtId="41" fontId="8" fillId="3" borderId="31" xfId="5" applyNumberFormat="1" applyFont="1" applyFill="1" applyBorder="1" applyAlignment="1">
      <alignment horizontal="center"/>
    </xf>
    <xf numFmtId="41" fontId="8" fillId="3" borderId="47" xfId="5" applyNumberFormat="1" applyFont="1" applyFill="1" applyBorder="1" applyAlignment="1">
      <alignment horizontal="center"/>
    </xf>
    <xf numFmtId="41" fontId="9" fillId="6" borderId="12" xfId="5" applyNumberFormat="1" applyFont="1" applyFill="1" applyBorder="1" applyAlignment="1">
      <alignment horizontal="right" vertical="center" wrapText="1"/>
    </xf>
    <xf numFmtId="41" fontId="9" fillId="6" borderId="68" xfId="5" applyNumberFormat="1" applyFont="1" applyFill="1" applyBorder="1" applyAlignment="1">
      <alignment horizontal="right" vertical="center" wrapText="1"/>
    </xf>
    <xf numFmtId="41" fontId="9" fillId="6" borderId="47" xfId="5" applyNumberFormat="1" applyFont="1" applyFill="1" applyBorder="1" applyAlignment="1">
      <alignment horizontal="right" vertical="center" wrapText="1"/>
    </xf>
    <xf numFmtId="41" fontId="8" fillId="4" borderId="20" xfId="4" applyNumberFormat="1" applyFont="1" applyFill="1" applyBorder="1" applyAlignment="1">
      <alignment horizontal="left" wrapText="1"/>
    </xf>
    <xf numFmtId="41" fontId="9" fillId="6" borderId="13" xfId="5" applyNumberFormat="1" applyFont="1" applyFill="1" applyBorder="1" applyAlignment="1">
      <alignment horizontal="right" vertical="center" wrapText="1"/>
    </xf>
    <xf numFmtId="41" fontId="9" fillId="6" borderId="36" xfId="5" applyNumberFormat="1" applyFont="1" applyFill="1" applyBorder="1" applyAlignment="1">
      <alignment horizontal="right" vertical="center" wrapText="1"/>
    </xf>
    <xf numFmtId="41" fontId="9" fillId="6" borderId="34" xfId="5" applyNumberFormat="1" applyFont="1" applyFill="1" applyBorder="1" applyAlignment="1">
      <alignment horizontal="right" vertical="center" wrapText="1"/>
    </xf>
    <xf numFmtId="41" fontId="8" fillId="4" borderId="51" xfId="4" applyNumberFormat="1" applyFont="1" applyFill="1" applyBorder="1" applyAlignment="1">
      <alignment horizontal="left" wrapText="1"/>
    </xf>
    <xf numFmtId="41" fontId="9" fillId="6" borderId="15" xfId="5" applyNumberFormat="1" applyFont="1" applyFill="1" applyBorder="1" applyAlignment="1">
      <alignment horizontal="right" vertical="center" wrapText="1"/>
    </xf>
    <xf numFmtId="41" fontId="9" fillId="6" borderId="18" xfId="5" applyNumberFormat="1" applyFont="1" applyFill="1" applyBorder="1" applyAlignment="1">
      <alignment horizontal="right" vertical="center" wrapText="1"/>
    </xf>
    <xf numFmtId="41" fontId="9" fillId="6" borderId="69" xfId="5" applyNumberFormat="1" applyFont="1" applyFill="1" applyBorder="1" applyAlignment="1">
      <alignment horizontal="right" vertical="center" wrapText="1"/>
    </xf>
    <xf numFmtId="41" fontId="9" fillId="6" borderId="70" xfId="5" applyNumberFormat="1" applyFont="1" applyFill="1" applyBorder="1" applyAlignment="1">
      <alignment horizontal="right" vertical="center" wrapText="1"/>
    </xf>
    <xf numFmtId="41" fontId="9" fillId="6" borderId="11" xfId="5" applyNumberFormat="1" applyFont="1" applyFill="1" applyBorder="1" applyAlignment="1">
      <alignment horizontal="right" vertical="center" wrapText="1"/>
    </xf>
    <xf numFmtId="0" fontId="34" fillId="2" borderId="0" xfId="0" applyFont="1" applyFill="1" applyBorder="1"/>
    <xf numFmtId="41" fontId="35" fillId="2" borderId="0" xfId="4" applyNumberFormat="1" applyFont="1" applyFill="1" applyBorder="1" applyAlignment="1">
      <alignment horizontal="left" wrapText="1"/>
    </xf>
    <xf numFmtId="41" fontId="35" fillId="7" borderId="0" xfId="5" applyNumberFormat="1" applyFont="1" applyFill="1" applyBorder="1" applyAlignment="1">
      <alignment horizontal="center"/>
    </xf>
    <xf numFmtId="41" fontId="38" fillId="6" borderId="0" xfId="5" applyNumberFormat="1" applyFont="1" applyFill="1" applyBorder="1" applyAlignment="1">
      <alignment horizontal="right" vertical="center" wrapText="1"/>
    </xf>
    <xf numFmtId="41" fontId="35" fillId="6" borderId="0" xfId="5" applyNumberFormat="1" applyFont="1" applyFill="1" applyBorder="1" applyAlignment="1">
      <alignment horizontal="right" vertical="center" wrapText="1"/>
    </xf>
    <xf numFmtId="41" fontId="35" fillId="2" borderId="0" xfId="3" applyNumberFormat="1" applyFont="1" applyFill="1" applyBorder="1" applyAlignment="1">
      <alignment horizontal="right" vertical="center" wrapText="1"/>
    </xf>
    <xf numFmtId="41" fontId="32" fillId="2" borderId="0" xfId="4" applyNumberFormat="1" applyFont="1" applyFill="1" applyBorder="1" applyAlignment="1">
      <alignment horizontal="left" wrapText="1"/>
    </xf>
    <xf numFmtId="41" fontId="32" fillId="7" borderId="0" xfId="5" applyNumberFormat="1" applyFont="1" applyFill="1" applyBorder="1" applyAlignment="1">
      <alignment horizontal="center"/>
    </xf>
    <xf numFmtId="41" fontId="39" fillId="6" borderId="0" xfId="5" applyNumberFormat="1" applyFont="1" applyFill="1" applyBorder="1" applyAlignment="1">
      <alignment horizontal="right" vertical="center" wrapText="1"/>
    </xf>
    <xf numFmtId="41" fontId="32" fillId="6" borderId="0" xfId="5" applyNumberFormat="1" applyFont="1" applyFill="1" applyBorder="1" applyAlignment="1">
      <alignment horizontal="right" vertical="center" wrapText="1"/>
    </xf>
    <xf numFmtId="41" fontId="32" fillId="2" borderId="0" xfId="3" applyNumberFormat="1" applyFont="1" applyFill="1" applyBorder="1" applyAlignment="1">
      <alignment horizontal="right" vertical="center" wrapText="1"/>
    </xf>
    <xf numFmtId="0" fontId="0" fillId="0" borderId="0" xfId="0" applyFill="1"/>
    <xf numFmtId="0" fontId="40" fillId="2" borderId="0" xfId="0" applyFont="1" applyFill="1"/>
    <xf numFmtId="164" fontId="40" fillId="2" borderId="0" xfId="0" applyNumberFormat="1" applyFont="1" applyFill="1"/>
    <xf numFmtId="0" fontId="40" fillId="0" borderId="0" xfId="0" applyFont="1"/>
    <xf numFmtId="0" fontId="40" fillId="2" borderId="0" xfId="0" applyFont="1" applyFill="1" applyBorder="1"/>
    <xf numFmtId="0" fontId="40" fillId="0" borderId="0" xfId="0" applyFont="1" applyBorder="1"/>
    <xf numFmtId="0" fontId="43" fillId="2" borderId="0" xfId="0" applyFont="1" applyFill="1"/>
    <xf numFmtId="0" fontId="27" fillId="2" borderId="0" xfId="0" applyFont="1" applyFill="1"/>
    <xf numFmtId="0" fontId="41" fillId="2" borderId="0" xfId="0" applyFont="1" applyFill="1"/>
    <xf numFmtId="0" fontId="41" fillId="0" borderId="0" xfId="0" applyFont="1" applyAlignment="1">
      <alignment horizontal="right"/>
    </xf>
    <xf numFmtId="0" fontId="42" fillId="2" borderId="0" xfId="0" applyFont="1" applyFill="1" applyAlignment="1">
      <alignment horizontal="right"/>
    </xf>
    <xf numFmtId="166" fontId="40" fillId="2" borderId="0" xfId="0" applyNumberFormat="1" applyFont="1" applyFill="1"/>
    <xf numFmtId="0" fontId="34" fillId="0" borderId="0" xfId="0" applyFont="1" applyFill="1"/>
    <xf numFmtId="41" fontId="8" fillId="0" borderId="27" xfId="3" applyNumberFormat="1" applyFont="1" applyFill="1" applyBorder="1" applyAlignment="1">
      <alignment horizontal="left" vertical="center" wrapText="1"/>
    </xf>
    <xf numFmtId="41" fontId="9" fillId="0" borderId="27" xfId="2" applyNumberFormat="1" applyFont="1" applyFill="1" applyBorder="1" applyAlignment="1">
      <alignment horizontal="right" vertical="center" wrapText="1"/>
    </xf>
    <xf numFmtId="41" fontId="8" fillId="0" borderId="27" xfId="5" applyNumberFormat="1" applyFont="1" applyFill="1" applyBorder="1" applyAlignment="1">
      <alignment horizontal="right" vertical="center" wrapText="1"/>
    </xf>
    <xf numFmtId="41" fontId="8" fillId="0" borderId="0" xfId="3" applyNumberFormat="1" applyFont="1" applyFill="1" applyBorder="1" applyAlignment="1">
      <alignment horizontal="left" vertical="center" wrapText="1"/>
    </xf>
    <xf numFmtId="41" fontId="8" fillId="0" borderId="0" xfId="2" applyNumberFormat="1" applyFont="1" applyFill="1" applyBorder="1" applyAlignment="1">
      <alignment horizontal="right" vertical="center" wrapText="1"/>
    </xf>
    <xf numFmtId="0" fontId="1" fillId="0" borderId="0" xfId="0" applyFont="1"/>
    <xf numFmtId="41" fontId="8" fillId="0" borderId="27" xfId="2" applyNumberFormat="1" applyFont="1" applyFill="1" applyBorder="1" applyAlignment="1">
      <alignment horizontal="right" vertical="center" wrapText="1"/>
    </xf>
    <xf numFmtId="0" fontId="44" fillId="2" borderId="0" xfId="0" applyFont="1" applyFill="1"/>
    <xf numFmtId="0" fontId="45" fillId="2" borderId="0" xfId="0" applyFont="1" applyFill="1" applyAlignment="1">
      <alignment horizontal="right"/>
    </xf>
    <xf numFmtId="164" fontId="44" fillId="2" borderId="0" xfId="0" applyNumberFormat="1" applyFont="1" applyFill="1"/>
    <xf numFmtId="0" fontId="46" fillId="2" borderId="0" xfId="0" applyFont="1" applyFill="1"/>
    <xf numFmtId="0" fontId="45" fillId="2" borderId="0" xfId="0" applyFont="1" applyFill="1" applyBorder="1" applyAlignment="1">
      <alignment horizontal="right"/>
    </xf>
    <xf numFmtId="1" fontId="44" fillId="2" borderId="0" xfId="0" applyNumberFormat="1" applyFont="1" applyFill="1"/>
    <xf numFmtId="0" fontId="48" fillId="2" borderId="0" xfId="0" applyFont="1" applyFill="1" applyBorder="1" applyAlignment="1">
      <alignment horizontal="left" vertical="top" wrapText="1"/>
    </xf>
    <xf numFmtId="0" fontId="44" fillId="2" borderId="0" xfId="0" applyFont="1" applyFill="1" applyBorder="1"/>
    <xf numFmtId="41" fontId="47" fillId="2" borderId="0" xfId="6" applyNumberFormat="1" applyFont="1" applyFill="1" applyBorder="1" applyAlignment="1">
      <alignment horizontal="right" wrapText="1"/>
    </xf>
    <xf numFmtId="0" fontId="46" fillId="2" borderId="0" xfId="0" applyFont="1" applyFill="1" applyBorder="1"/>
    <xf numFmtId="41" fontId="47" fillId="2" borderId="0" xfId="2" applyNumberFormat="1" applyFont="1" applyFill="1" applyBorder="1" applyAlignment="1">
      <alignment horizontal="right" vertical="center" wrapText="1"/>
    </xf>
    <xf numFmtId="41" fontId="44" fillId="2" borderId="0" xfId="0" applyNumberFormat="1" applyFont="1" applyFill="1" applyBorder="1"/>
    <xf numFmtId="41" fontId="9" fillId="2" borderId="27" xfId="6" applyNumberFormat="1" applyFont="1" applyFill="1" applyBorder="1" applyAlignment="1">
      <alignment horizontal="right" wrapText="1"/>
    </xf>
    <xf numFmtId="41" fontId="8" fillId="2" borderId="27" xfId="5" applyNumberFormat="1" applyFont="1" applyFill="1" applyBorder="1" applyAlignment="1">
      <alignment horizontal="right" vertical="center" wrapText="1"/>
    </xf>
    <xf numFmtId="41" fontId="9" fillId="6" borderId="27" xfId="2" applyNumberFormat="1" applyFont="1" applyFill="1" applyBorder="1" applyAlignment="1">
      <alignment horizontal="right" vertical="center" wrapText="1"/>
    </xf>
    <xf numFmtId="41" fontId="8" fillId="6" borderId="27" xfId="5" applyNumberFormat="1" applyFont="1" applyFill="1" applyBorder="1" applyAlignment="1">
      <alignment horizontal="right" vertical="center" wrapText="1"/>
    </xf>
    <xf numFmtId="0" fontId="0" fillId="2" borderId="0" xfId="0" applyFill="1" applyProtection="1">
      <protection locked="0"/>
    </xf>
    <xf numFmtId="0" fontId="0" fillId="0" borderId="0" xfId="0" applyBorder="1" applyAlignment="1">
      <alignment horizontal="right"/>
    </xf>
    <xf numFmtId="0" fontId="0" fillId="0" borderId="0" xfId="0" applyBorder="1" applyAlignment="1"/>
    <xf numFmtId="41" fontId="11" fillId="6" borderId="27" xfId="2" applyNumberFormat="1" applyFont="1" applyFill="1" applyBorder="1" applyAlignment="1">
      <alignment horizontal="right" vertical="center" wrapText="1"/>
    </xf>
    <xf numFmtId="41" fontId="11" fillId="6" borderId="27" xfId="2" quotePrefix="1" applyNumberFormat="1" applyFont="1" applyFill="1" applyBorder="1" applyAlignment="1">
      <alignment horizontal="right" vertical="center" wrapText="1"/>
    </xf>
    <xf numFmtId="41" fontId="50" fillId="4" borderId="19" xfId="4" applyNumberFormat="1" applyFont="1" applyFill="1" applyBorder="1" applyAlignment="1">
      <alignment horizontal="left" wrapText="1"/>
    </xf>
    <xf numFmtId="41" fontId="50" fillId="3" borderId="27" xfId="5" applyNumberFormat="1" applyFont="1" applyFill="1" applyBorder="1" applyAlignment="1">
      <alignment horizontal="center"/>
    </xf>
    <xf numFmtId="41" fontId="50" fillId="3" borderId="7" xfId="5" applyNumberFormat="1" applyFont="1" applyFill="1" applyBorder="1" applyAlignment="1">
      <alignment horizontal="center"/>
    </xf>
    <xf numFmtId="41" fontId="50" fillId="3" borderId="31" xfId="5" applyNumberFormat="1" applyFont="1" applyFill="1" applyBorder="1" applyAlignment="1">
      <alignment horizontal="center"/>
    </xf>
    <xf numFmtId="41" fontId="50" fillId="3" borderId="47" xfId="5" applyNumberFormat="1" applyFont="1" applyFill="1" applyBorder="1" applyAlignment="1">
      <alignment horizontal="center"/>
    </xf>
    <xf numFmtId="41" fontId="50" fillId="4" borderId="29" xfId="4" applyNumberFormat="1" applyFont="1" applyFill="1" applyBorder="1" applyAlignment="1">
      <alignment horizontal="left" wrapText="1"/>
    </xf>
    <xf numFmtId="41" fontId="16" fillId="4" borderId="4" xfId="4" applyNumberFormat="1" applyFont="1" applyFill="1" applyBorder="1" applyAlignment="1">
      <alignment horizontal="left" wrapText="1"/>
    </xf>
    <xf numFmtId="41" fontId="16" fillId="3" borderId="1" xfId="2" applyNumberFormat="1" applyFont="1" applyFill="1" applyBorder="1" applyAlignment="1">
      <alignment horizontal="center"/>
    </xf>
    <xf numFmtId="41" fontId="16" fillId="3" borderId="2" xfId="2" applyNumberFormat="1" applyFont="1" applyFill="1" applyBorder="1" applyAlignment="1">
      <alignment horizontal="center"/>
    </xf>
    <xf numFmtId="41" fontId="16" fillId="3" borderId="3" xfId="2" applyNumberFormat="1" applyFont="1" applyFill="1" applyBorder="1" applyAlignment="1">
      <alignment horizontal="center"/>
    </xf>
    <xf numFmtId="41" fontId="16" fillId="4" borderId="19" xfId="3" applyNumberFormat="1" applyFont="1" applyFill="1" applyBorder="1" applyAlignment="1">
      <alignment horizontal="center"/>
    </xf>
    <xf numFmtId="41" fontId="16" fillId="4" borderId="12" xfId="4" applyNumberFormat="1" applyFont="1" applyFill="1" applyBorder="1" applyAlignment="1">
      <alignment horizontal="left"/>
    </xf>
    <xf numFmtId="41" fontId="51" fillId="6" borderId="6" xfId="5" applyNumberFormat="1" applyFont="1" applyFill="1" applyBorder="1" applyAlignment="1">
      <alignment horizontal="right" vertical="center" wrapText="1"/>
    </xf>
    <xf numFmtId="41" fontId="51" fillId="6" borderId="9" xfId="5" quotePrefix="1" applyNumberFormat="1" applyFont="1" applyFill="1" applyBorder="1" applyAlignment="1">
      <alignment horizontal="right" vertical="center" wrapText="1"/>
    </xf>
    <xf numFmtId="41" fontId="51" fillId="6" borderId="9" xfId="5" applyNumberFormat="1" applyFont="1" applyFill="1" applyBorder="1" applyAlignment="1">
      <alignment horizontal="right" vertical="center" wrapText="1"/>
    </xf>
    <xf numFmtId="41" fontId="51" fillId="6" borderId="0" xfId="5" applyNumberFormat="1" applyFont="1" applyFill="1" applyBorder="1" applyAlignment="1">
      <alignment horizontal="right" vertical="center" wrapText="1"/>
    </xf>
    <xf numFmtId="41" fontId="16" fillId="6" borderId="20" xfId="5" applyNumberFormat="1" applyFont="1" applyFill="1" applyBorder="1" applyAlignment="1">
      <alignment horizontal="right" vertical="center" wrapText="1"/>
    </xf>
    <xf numFmtId="41" fontId="16" fillId="4" borderId="15" xfId="4" applyNumberFormat="1" applyFont="1" applyFill="1" applyBorder="1" applyAlignment="1">
      <alignment horizontal="left"/>
    </xf>
    <xf numFmtId="41" fontId="16" fillId="4" borderId="15" xfId="4" applyNumberFormat="1" applyFont="1" applyFill="1" applyBorder="1" applyAlignment="1">
      <alignment horizontal="left" wrapText="1"/>
    </xf>
    <xf numFmtId="41" fontId="16" fillId="6" borderId="2" xfId="5" applyNumberFormat="1" applyFont="1" applyFill="1" applyBorder="1" applyAlignment="1">
      <alignment horizontal="right" vertical="center" wrapText="1"/>
    </xf>
    <xf numFmtId="41" fontId="8" fillId="6" borderId="0" xfId="3" applyNumberFormat="1" applyFont="1" applyFill="1" applyBorder="1" applyAlignment="1">
      <alignment horizontal="right" vertical="center" wrapText="1"/>
    </xf>
    <xf numFmtId="41" fontId="8" fillId="0" borderId="0" xfId="3" applyNumberFormat="1" applyFont="1" applyFill="1" applyBorder="1" applyAlignment="1">
      <alignment horizontal="center"/>
    </xf>
    <xf numFmtId="41" fontId="16" fillId="4" borderId="10" xfId="4" applyNumberFormat="1" applyFont="1" applyFill="1" applyBorder="1" applyAlignment="1">
      <alignment horizontal="left" wrapText="1"/>
    </xf>
    <xf numFmtId="41" fontId="16" fillId="4" borderId="12" xfId="4" applyNumberFormat="1" applyFont="1" applyFill="1" applyBorder="1" applyAlignment="1">
      <alignment horizontal="left" vertical="center" wrapText="1"/>
    </xf>
    <xf numFmtId="41" fontId="51" fillId="6" borderId="7" xfId="5" applyNumberFormat="1" applyFont="1" applyFill="1" applyBorder="1" applyAlignment="1">
      <alignment horizontal="right" vertical="center" wrapText="1"/>
    </xf>
    <xf numFmtId="41" fontId="16" fillId="4" borderId="13" xfId="4" applyNumberFormat="1" applyFont="1" applyFill="1" applyBorder="1" applyAlignment="1">
      <alignment horizontal="left" vertical="center" wrapText="1"/>
    </xf>
    <xf numFmtId="41" fontId="16" fillId="4" borderId="15" xfId="4" applyNumberFormat="1" applyFont="1" applyFill="1" applyBorder="1" applyAlignment="1">
      <alignment horizontal="left" vertical="center" wrapText="1"/>
    </xf>
    <xf numFmtId="41" fontId="51" fillId="6" borderId="14" xfId="5" applyNumberFormat="1" applyFont="1" applyFill="1" applyBorder="1" applyAlignment="1">
      <alignment horizontal="right" vertical="center" wrapText="1"/>
    </xf>
    <xf numFmtId="41" fontId="16" fillId="6" borderId="2" xfId="3" applyNumberFormat="1" applyFont="1" applyFill="1" applyBorder="1" applyAlignment="1">
      <alignment horizontal="right" vertical="center" wrapText="1"/>
    </xf>
    <xf numFmtId="41" fontId="16" fillId="6" borderId="1" xfId="3" applyNumberFormat="1" applyFont="1" applyFill="1" applyBorder="1" applyAlignment="1">
      <alignment horizontal="right" vertical="center" wrapText="1"/>
    </xf>
    <xf numFmtId="41" fontId="16" fillId="6" borderId="19" xfId="3" applyNumberFormat="1" applyFont="1" applyFill="1" applyBorder="1" applyAlignment="1">
      <alignment horizontal="right" vertical="center" wrapText="1"/>
    </xf>
    <xf numFmtId="41" fontId="16" fillId="4" borderId="22" xfId="3" applyNumberFormat="1" applyFont="1" applyFill="1" applyBorder="1" applyAlignment="1">
      <alignment horizontal="left"/>
    </xf>
    <xf numFmtId="0" fontId="16" fillId="4" borderId="2" xfId="0" applyFont="1" applyFill="1" applyBorder="1" applyAlignment="1">
      <alignment horizontal="center" vertical="center" wrapText="1"/>
    </xf>
    <xf numFmtId="0" fontId="16" fillId="4" borderId="32" xfId="0" applyFont="1" applyFill="1" applyBorder="1" applyAlignment="1">
      <alignment horizontal="center" vertical="center" wrapText="1"/>
    </xf>
    <xf numFmtId="165" fontId="51" fillId="6" borderId="9" xfId="2" quotePrefix="1" applyNumberFormat="1" applyFont="1" applyFill="1" applyBorder="1" applyAlignment="1">
      <alignment horizontal="right" vertical="center" wrapText="1"/>
    </xf>
    <xf numFmtId="165" fontId="51" fillId="6" borderId="8" xfId="2" quotePrefix="1" applyNumberFormat="1" applyFont="1" applyFill="1" applyBorder="1" applyAlignment="1">
      <alignment horizontal="right" vertical="center" wrapText="1"/>
    </xf>
    <xf numFmtId="165" fontId="51" fillId="6" borderId="9" xfId="2" applyNumberFormat="1" applyFont="1" applyFill="1" applyBorder="1" applyAlignment="1">
      <alignment horizontal="right" vertical="center" wrapText="1"/>
    </xf>
    <xf numFmtId="164" fontId="51" fillId="6" borderId="8" xfId="2" applyNumberFormat="1" applyFont="1" applyFill="1" applyBorder="1" applyAlignment="1">
      <alignment horizontal="right" vertical="center" wrapText="1"/>
    </xf>
    <xf numFmtId="164" fontId="51" fillId="6" borderId="8" xfId="2" quotePrefix="1" applyNumberFormat="1" applyFont="1" applyFill="1" applyBorder="1" applyAlignment="1">
      <alignment horizontal="right" vertical="center" wrapText="1"/>
    </xf>
    <xf numFmtId="165" fontId="51" fillId="6" borderId="18" xfId="2" applyNumberFormat="1" applyFont="1" applyFill="1" applyBorder="1" applyAlignment="1">
      <alignment horizontal="right" vertical="center" wrapText="1"/>
    </xf>
    <xf numFmtId="164" fontId="51" fillId="6" borderId="30" xfId="2" applyNumberFormat="1" applyFont="1" applyFill="1" applyBorder="1" applyAlignment="1">
      <alignment horizontal="right" vertical="center" wrapText="1"/>
    </xf>
    <xf numFmtId="41" fontId="16" fillId="4" borderId="4" xfId="3" applyNumberFormat="1" applyFont="1" applyFill="1" applyBorder="1" applyAlignment="1">
      <alignment horizontal="left"/>
    </xf>
    <xf numFmtId="41" fontId="16" fillId="3" borderId="2" xfId="2" applyNumberFormat="1" applyFont="1" applyFill="1" applyBorder="1" applyAlignment="1">
      <alignment horizontal="center" vertical="center"/>
    </xf>
    <xf numFmtId="41" fontId="16" fillId="3" borderId="3" xfId="2" applyNumberFormat="1" applyFont="1" applyFill="1" applyBorder="1" applyAlignment="1">
      <alignment horizontal="center" vertical="center"/>
    </xf>
    <xf numFmtId="41" fontId="16" fillId="3" borderId="1" xfId="2" applyNumberFormat="1" applyFont="1" applyFill="1" applyBorder="1" applyAlignment="1">
      <alignment horizontal="center" vertical="center"/>
    </xf>
    <xf numFmtId="41" fontId="16" fillId="4" borderId="19" xfId="3" applyNumberFormat="1" applyFont="1" applyFill="1" applyBorder="1" applyAlignment="1">
      <alignment horizontal="center" vertical="center"/>
    </xf>
    <xf numFmtId="41" fontId="16" fillId="5" borderId="5" xfId="3" applyNumberFormat="1" applyFont="1" applyFill="1" applyBorder="1" applyAlignment="1">
      <alignment horizontal="left" vertical="center" wrapText="1"/>
    </xf>
    <xf numFmtId="41" fontId="51" fillId="6" borderId="7" xfId="2" applyNumberFormat="1" applyFont="1" applyFill="1" applyBorder="1" applyAlignment="1">
      <alignment horizontal="right" vertical="center" wrapText="1"/>
    </xf>
    <xf numFmtId="41" fontId="51" fillId="6" borderId="7" xfId="2" quotePrefix="1" applyNumberFormat="1" applyFont="1" applyFill="1" applyBorder="1" applyAlignment="1">
      <alignment horizontal="right" vertical="center" wrapText="1"/>
    </xf>
    <xf numFmtId="41" fontId="51" fillId="6" borderId="9" xfId="2" applyNumberFormat="1" applyFont="1" applyFill="1" applyBorder="1" applyAlignment="1">
      <alignment horizontal="right" vertical="center" wrapText="1"/>
    </xf>
    <xf numFmtId="41" fontId="51" fillId="6" borderId="6" xfId="2" applyNumberFormat="1" applyFont="1" applyFill="1" applyBorder="1" applyAlignment="1">
      <alignment horizontal="right" vertical="center" wrapText="1"/>
    </xf>
    <xf numFmtId="41" fontId="51" fillId="6" borderId="9" xfId="2" quotePrefix="1" applyNumberFormat="1" applyFont="1" applyFill="1" applyBorder="1" applyAlignment="1">
      <alignment horizontal="right" vertical="center" wrapText="1"/>
    </xf>
    <xf numFmtId="41" fontId="51" fillId="6" borderId="6" xfId="2" quotePrefix="1" applyNumberFormat="1" applyFont="1" applyFill="1" applyBorder="1" applyAlignment="1">
      <alignment horizontal="right" vertical="center" wrapText="1"/>
    </xf>
    <xf numFmtId="41" fontId="16" fillId="5" borderId="4" xfId="3" applyNumberFormat="1" applyFont="1" applyFill="1" applyBorder="1" applyAlignment="1">
      <alignment horizontal="left" vertical="center" wrapText="1"/>
    </xf>
    <xf numFmtId="41" fontId="16" fillId="6" borderId="2" xfId="2" applyNumberFormat="1" applyFont="1" applyFill="1" applyBorder="1" applyAlignment="1">
      <alignment horizontal="right" vertical="center" wrapText="1"/>
    </xf>
    <xf numFmtId="41" fontId="16" fillId="6" borderId="1" xfId="2" applyNumberFormat="1" applyFont="1" applyFill="1" applyBorder="1" applyAlignment="1">
      <alignment horizontal="right" vertical="center" wrapText="1"/>
    </xf>
    <xf numFmtId="41" fontId="16" fillId="6" borderId="4" xfId="2" applyNumberFormat="1" applyFont="1" applyFill="1" applyBorder="1" applyAlignment="1">
      <alignment horizontal="right" vertical="center" wrapText="1"/>
    </xf>
    <xf numFmtId="0" fontId="52" fillId="2" borderId="0" xfId="0" applyFont="1" applyFill="1"/>
    <xf numFmtId="41" fontId="16" fillId="4" borderId="10" xfId="3" applyNumberFormat="1" applyFont="1" applyFill="1" applyBorder="1" applyAlignment="1">
      <alignment horizontal="left" vertical="center"/>
    </xf>
    <xf numFmtId="41" fontId="16" fillId="5" borderId="12" xfId="3" applyNumberFormat="1" applyFont="1" applyFill="1" applyBorder="1" applyAlignment="1">
      <alignment horizontal="left" wrapText="1"/>
    </xf>
    <xf numFmtId="41" fontId="51" fillId="6" borderId="16" xfId="6" applyNumberFormat="1" applyFont="1" applyFill="1" applyBorder="1" applyAlignment="1">
      <alignment horizontal="right" wrapText="1"/>
    </xf>
    <xf numFmtId="41" fontId="51" fillId="6" borderId="7" xfId="6" applyNumberFormat="1" applyFont="1" applyFill="1" applyBorder="1" applyAlignment="1">
      <alignment horizontal="right" wrapText="1"/>
    </xf>
    <xf numFmtId="41" fontId="51" fillId="6" borderId="17" xfId="6" applyNumberFormat="1" applyFont="1" applyFill="1" applyBorder="1" applyAlignment="1">
      <alignment horizontal="right" wrapText="1"/>
    </xf>
    <xf numFmtId="41" fontId="16" fillId="5" borderId="13" xfId="3" applyNumberFormat="1" applyFont="1" applyFill="1" applyBorder="1" applyAlignment="1">
      <alignment horizontal="left" wrapText="1"/>
    </xf>
    <xf numFmtId="41" fontId="51" fillId="6" borderId="6" xfId="6" applyNumberFormat="1" applyFont="1" applyFill="1" applyBorder="1" applyAlignment="1">
      <alignment horizontal="right" wrapText="1"/>
    </xf>
    <xf numFmtId="41" fontId="51" fillId="6" borderId="9" xfId="6" applyNumberFormat="1" applyFont="1" applyFill="1" applyBorder="1" applyAlignment="1">
      <alignment horizontal="right" wrapText="1"/>
    </xf>
    <xf numFmtId="41" fontId="51" fillId="6" borderId="0" xfId="6" applyNumberFormat="1" applyFont="1" applyFill="1" applyBorder="1" applyAlignment="1">
      <alignment horizontal="right" wrapText="1"/>
    </xf>
    <xf numFmtId="41" fontId="51" fillId="6" borderId="9" xfId="6" quotePrefix="1" applyNumberFormat="1" applyFont="1" applyFill="1" applyBorder="1" applyAlignment="1">
      <alignment horizontal="right" wrapText="1"/>
    </xf>
    <xf numFmtId="41" fontId="51" fillId="6" borderId="6" xfId="6" quotePrefix="1" applyNumberFormat="1" applyFont="1" applyFill="1" applyBorder="1" applyAlignment="1">
      <alignment horizontal="right" wrapText="1"/>
    </xf>
    <xf numFmtId="41" fontId="16" fillId="5" borderId="15" xfId="3" applyNumberFormat="1" applyFont="1" applyFill="1" applyBorder="1" applyAlignment="1">
      <alignment horizontal="left" wrapText="1"/>
    </xf>
    <xf numFmtId="41" fontId="51" fillId="6" borderId="18" xfId="6" applyNumberFormat="1" applyFont="1" applyFill="1" applyBorder="1" applyAlignment="1">
      <alignment horizontal="right" wrapText="1"/>
    </xf>
    <xf numFmtId="41" fontId="16" fillId="6" borderId="2" xfId="3" applyNumberFormat="1" applyFont="1" applyFill="1" applyBorder="1" applyAlignment="1">
      <alignment horizontal="right" wrapText="1"/>
    </xf>
    <xf numFmtId="41" fontId="16" fillId="6" borderId="1" xfId="3" applyNumberFormat="1" applyFont="1" applyFill="1" applyBorder="1" applyAlignment="1">
      <alignment horizontal="right" wrapText="1"/>
    </xf>
    <xf numFmtId="41" fontId="16" fillId="6" borderId="19" xfId="3" applyNumberFormat="1" applyFont="1" applyFill="1" applyBorder="1" applyAlignment="1">
      <alignment horizontal="right" wrapText="1"/>
    </xf>
    <xf numFmtId="0" fontId="0" fillId="0" borderId="0" xfId="0"/>
    <xf numFmtId="0" fontId="0" fillId="0" borderId="0" xfId="0" applyBorder="1"/>
    <xf numFmtId="41" fontId="13" fillId="2" borderId="0" xfId="0" applyNumberFormat="1" applyFont="1" applyFill="1" applyBorder="1" applyAlignment="1">
      <alignment horizontal="center" vertical="center" wrapText="1"/>
    </xf>
    <xf numFmtId="0" fontId="0" fillId="0" borderId="0" xfId="0" applyAlignment="1">
      <alignment horizontal="center" vertical="center" wrapText="1"/>
    </xf>
    <xf numFmtId="0" fontId="0" fillId="0" borderId="0" xfId="0"/>
    <xf numFmtId="0" fontId="0" fillId="0" borderId="0" xfId="0" applyBorder="1"/>
    <xf numFmtId="168" fontId="16" fillId="5" borderId="5" xfId="3" applyNumberFormat="1" applyFont="1" applyFill="1" applyBorder="1" applyAlignment="1">
      <alignment horizontal="left" vertical="center" wrapText="1"/>
    </xf>
    <xf numFmtId="168" fontId="16" fillId="5" borderId="33" xfId="3" applyNumberFormat="1" applyFont="1" applyFill="1" applyBorder="1" applyAlignment="1">
      <alignment horizontal="left" vertical="center" wrapText="1"/>
    </xf>
    <xf numFmtId="0" fontId="53" fillId="2" borderId="0" xfId="0" applyFont="1" applyFill="1"/>
    <xf numFmtId="0" fontId="53" fillId="0" borderId="0" xfId="0" applyFont="1"/>
    <xf numFmtId="0" fontId="54" fillId="2" borderId="0" xfId="0" applyFont="1" applyFill="1"/>
    <xf numFmtId="0" fontId="54" fillId="0" borderId="0" xfId="0" applyFont="1"/>
    <xf numFmtId="0" fontId="54" fillId="0" borderId="0" xfId="0" applyFont="1" applyFill="1"/>
    <xf numFmtId="164" fontId="54" fillId="2" borderId="0" xfId="0" applyNumberFormat="1" applyFont="1" applyFill="1"/>
    <xf numFmtId="1" fontId="54" fillId="2" borderId="0" xfId="0" applyNumberFormat="1" applyFont="1" applyFill="1" applyAlignment="1">
      <alignment horizontal="center"/>
    </xf>
    <xf numFmtId="1" fontId="54" fillId="2" borderId="0" xfId="0" applyNumberFormat="1" applyFont="1" applyFill="1"/>
    <xf numFmtId="3" fontId="54" fillId="2" borderId="0" xfId="0" applyNumberFormat="1" applyFont="1" applyFill="1"/>
    <xf numFmtId="0" fontId="55" fillId="2" borderId="0" xfId="0" applyFont="1" applyFill="1"/>
    <xf numFmtId="41" fontId="16" fillId="3" borderId="1" xfId="2" applyNumberFormat="1" applyFont="1" applyFill="1" applyBorder="1" applyAlignment="1">
      <alignment horizontal="center"/>
    </xf>
    <xf numFmtId="41" fontId="16" fillId="3" borderId="3" xfId="2" applyNumberFormat="1" applyFont="1" applyFill="1" applyBorder="1" applyAlignment="1">
      <alignment horizontal="center"/>
    </xf>
    <xf numFmtId="0" fontId="33" fillId="4" borderId="22" xfId="0" applyFont="1" applyFill="1" applyBorder="1"/>
    <xf numFmtId="41" fontId="51" fillId="6" borderId="64" xfId="2" quotePrefix="1" applyNumberFormat="1" applyFont="1" applyFill="1" applyBorder="1" applyAlignment="1">
      <alignment horizontal="right" vertical="center" wrapText="1"/>
    </xf>
    <xf numFmtId="41" fontId="51" fillId="6" borderId="64" xfId="2" applyNumberFormat="1" applyFont="1" applyFill="1" applyBorder="1" applyAlignment="1">
      <alignment horizontal="right" vertical="center" wrapText="1"/>
    </xf>
    <xf numFmtId="41" fontId="16" fillId="5" borderId="22" xfId="3" applyNumberFormat="1" applyFont="1" applyFill="1" applyBorder="1" applyAlignment="1">
      <alignment horizontal="left" vertical="center" wrapText="1"/>
    </xf>
    <xf numFmtId="41" fontId="16" fillId="6" borderId="37" xfId="2" applyNumberFormat="1" applyFont="1" applyFill="1" applyBorder="1" applyAlignment="1">
      <alignment horizontal="right" vertical="center" wrapText="1"/>
    </xf>
    <xf numFmtId="41" fontId="16" fillId="6" borderId="38" xfId="2" applyNumberFormat="1" applyFont="1" applyFill="1" applyBorder="1" applyAlignment="1">
      <alignment horizontal="right" vertical="center" wrapText="1"/>
    </xf>
    <xf numFmtId="41" fontId="16" fillId="6" borderId="39" xfId="2" applyNumberFormat="1" applyFont="1" applyFill="1" applyBorder="1" applyAlignment="1">
      <alignment horizontal="right" vertical="center" wrapText="1"/>
    </xf>
    <xf numFmtId="41" fontId="16" fillId="6" borderId="40" xfId="2" applyNumberFormat="1" applyFont="1" applyFill="1" applyBorder="1" applyAlignment="1">
      <alignment horizontal="right" vertical="center" wrapText="1"/>
    </xf>
    <xf numFmtId="0" fontId="56" fillId="4" borderId="2" xfId="0" applyFont="1" applyFill="1" applyBorder="1" applyAlignment="1">
      <alignment horizontal="center" vertical="center" wrapText="1"/>
    </xf>
    <xf numFmtId="0" fontId="56" fillId="4" borderId="1" xfId="0" applyFont="1" applyFill="1" applyBorder="1" applyAlignment="1">
      <alignment horizontal="center" vertical="center" wrapText="1"/>
    </xf>
    <xf numFmtId="0" fontId="56" fillId="4" borderId="35" xfId="0" applyFont="1" applyFill="1" applyBorder="1" applyAlignment="1">
      <alignment horizontal="center" vertical="center" wrapText="1"/>
    </xf>
    <xf numFmtId="0" fontId="0" fillId="0" borderId="0" xfId="0" applyFill="1" applyBorder="1"/>
    <xf numFmtId="41" fontId="8" fillId="0" borderId="0" xfId="2" applyNumberFormat="1" applyFont="1" applyFill="1" applyBorder="1" applyAlignment="1">
      <alignment horizontal="center"/>
    </xf>
    <xf numFmtId="0" fontId="22" fillId="0" borderId="0" xfId="0" applyFont="1" applyFill="1" applyBorder="1" applyAlignment="1">
      <alignment horizontal="right"/>
    </xf>
    <xf numFmtId="0" fontId="8" fillId="0" borderId="0" xfId="0" applyFont="1" applyFill="1" applyBorder="1" applyAlignment="1">
      <alignment horizontal="center" vertical="center" wrapText="1"/>
    </xf>
    <xf numFmtId="167" fontId="9" fillId="0" borderId="0" xfId="2" applyNumberFormat="1" applyFont="1" applyFill="1" applyBorder="1" applyAlignment="1">
      <alignment horizontal="right" vertical="center" wrapText="1"/>
    </xf>
    <xf numFmtId="41" fontId="22" fillId="0" borderId="0" xfId="0" applyNumberFormat="1" applyFont="1" applyFill="1" applyBorder="1" applyAlignment="1">
      <alignment horizontal="right"/>
    </xf>
    <xf numFmtId="41" fontId="9" fillId="0" borderId="0" xfId="2" applyNumberFormat="1" applyFont="1" applyFill="1" applyBorder="1" applyAlignment="1">
      <alignment horizontal="right" vertical="center" wrapText="1"/>
    </xf>
    <xf numFmtId="41" fontId="9" fillId="0" borderId="0" xfId="2" quotePrefix="1" applyNumberFormat="1" applyFont="1" applyFill="1" applyBorder="1" applyAlignment="1">
      <alignment horizontal="right" vertical="center" wrapText="1"/>
    </xf>
    <xf numFmtId="0" fontId="54" fillId="8" borderId="0" xfId="0" applyFont="1" applyFill="1"/>
    <xf numFmtId="0" fontId="54" fillId="8" borderId="0" xfId="0" applyFont="1" applyFill="1" applyBorder="1"/>
    <xf numFmtId="166" fontId="54" fillId="8" borderId="0" xfId="0" applyNumberFormat="1" applyFont="1" applyFill="1"/>
    <xf numFmtId="41" fontId="16" fillId="3" borderId="21" xfId="6" applyNumberFormat="1" applyFont="1" applyFill="1" applyBorder="1" applyAlignment="1">
      <alignment horizontal="center"/>
    </xf>
    <xf numFmtId="41" fontId="16" fillId="3" borderId="7" xfId="6" applyNumberFormat="1" applyFont="1" applyFill="1" applyBorder="1" applyAlignment="1">
      <alignment horizontal="center"/>
    </xf>
    <xf numFmtId="41" fontId="16" fillId="4" borderId="41" xfId="0" applyNumberFormat="1" applyFont="1" applyFill="1" applyBorder="1" applyAlignment="1">
      <alignment horizontal="center" vertical="center" wrapText="1"/>
    </xf>
    <xf numFmtId="41" fontId="51" fillId="6" borderId="21" xfId="6" applyNumberFormat="1" applyFont="1" applyFill="1" applyBorder="1" applyAlignment="1">
      <alignment horizontal="right" wrapText="1"/>
    </xf>
    <xf numFmtId="41" fontId="16" fillId="6" borderId="42" xfId="5" applyNumberFormat="1" applyFont="1" applyFill="1" applyBorder="1" applyAlignment="1">
      <alignment horizontal="right" vertical="center" wrapText="1"/>
    </xf>
    <xf numFmtId="41" fontId="16" fillId="6" borderId="44" xfId="5" applyNumberFormat="1" applyFont="1" applyFill="1" applyBorder="1" applyAlignment="1">
      <alignment horizontal="right" vertical="center" wrapText="1"/>
    </xf>
    <xf numFmtId="41" fontId="16" fillId="6" borderId="43" xfId="5" applyNumberFormat="1" applyFont="1" applyFill="1" applyBorder="1" applyAlignment="1">
      <alignment horizontal="right" vertical="center" wrapText="1"/>
    </xf>
    <xf numFmtId="41" fontId="16" fillId="6" borderId="45" xfId="5" applyNumberFormat="1" applyFont="1" applyFill="1" applyBorder="1" applyAlignment="1">
      <alignment horizontal="right" vertical="center" wrapText="1"/>
    </xf>
    <xf numFmtId="41" fontId="16" fillId="6" borderId="46" xfId="5" applyNumberFormat="1" applyFont="1" applyFill="1" applyBorder="1" applyAlignment="1">
      <alignment horizontal="right" vertical="center" wrapText="1"/>
    </xf>
    <xf numFmtId="41" fontId="16" fillId="5" borderId="37" xfId="3" applyNumberFormat="1" applyFont="1" applyFill="1" applyBorder="1" applyAlignment="1">
      <alignment horizontal="left" vertical="center" wrapText="1"/>
    </xf>
    <xf numFmtId="41" fontId="16" fillId="6" borderId="38" xfId="3" applyNumberFormat="1" applyFont="1" applyFill="1" applyBorder="1" applyAlignment="1">
      <alignment horizontal="right" wrapText="1"/>
    </xf>
    <xf numFmtId="41" fontId="16" fillId="6" borderId="40" xfId="3" applyNumberFormat="1" applyFont="1" applyFill="1" applyBorder="1" applyAlignment="1">
      <alignment horizontal="right" wrapText="1"/>
    </xf>
    <xf numFmtId="0" fontId="0" fillId="0" borderId="0" xfId="0"/>
    <xf numFmtId="41" fontId="16" fillId="3" borderId="1" xfId="2" applyNumberFormat="1" applyFont="1" applyFill="1" applyBorder="1" applyAlignment="1">
      <alignment horizontal="center"/>
    </xf>
    <xf numFmtId="41" fontId="16" fillId="3" borderId="3" xfId="2" applyNumberFormat="1" applyFont="1" applyFill="1" applyBorder="1" applyAlignment="1">
      <alignment horizontal="center"/>
    </xf>
    <xf numFmtId="165" fontId="16" fillId="2" borderId="3" xfId="3" applyNumberFormat="1" applyFont="1" applyFill="1" applyBorder="1" applyAlignment="1">
      <alignment horizontal="right" vertical="center"/>
    </xf>
    <xf numFmtId="165" fontId="16" fillId="2" borderId="2" xfId="3" applyNumberFormat="1" applyFont="1" applyFill="1" applyBorder="1" applyAlignment="1">
      <alignment horizontal="right" vertical="center"/>
    </xf>
    <xf numFmtId="165" fontId="16" fillId="2" borderId="1" xfId="3" applyNumberFormat="1" applyFont="1" applyFill="1" applyBorder="1" applyAlignment="1">
      <alignment horizontal="right" vertical="center"/>
    </xf>
    <xf numFmtId="165" fontId="16" fillId="2" borderId="19" xfId="3" applyNumberFormat="1" applyFont="1" applyFill="1" applyBorder="1" applyAlignment="1">
      <alignment horizontal="right" vertical="center"/>
    </xf>
    <xf numFmtId="0" fontId="20" fillId="2" borderId="0" xfId="0" applyFont="1" applyFill="1" applyAlignment="1"/>
    <xf numFmtId="164" fontId="16" fillId="2" borderId="3" xfId="3" applyNumberFormat="1" applyFont="1" applyFill="1" applyBorder="1" applyAlignment="1">
      <alignment horizontal="right" vertical="center"/>
    </xf>
    <xf numFmtId="164" fontId="16" fillId="2" borderId="2" xfId="3" applyNumberFormat="1" applyFont="1" applyFill="1" applyBorder="1" applyAlignment="1">
      <alignment horizontal="right" vertical="center"/>
    </xf>
    <xf numFmtId="164" fontId="16" fillId="2" borderId="1" xfId="3" applyNumberFormat="1" applyFont="1" applyFill="1" applyBorder="1" applyAlignment="1">
      <alignment horizontal="right" vertical="center"/>
    </xf>
    <xf numFmtId="0" fontId="16" fillId="4" borderId="1" xfId="0" applyFont="1" applyFill="1" applyBorder="1" applyAlignment="1">
      <alignment vertical="center" wrapText="1"/>
    </xf>
    <xf numFmtId="0" fontId="16" fillId="4" borderId="32" xfId="0" applyFont="1" applyFill="1" applyBorder="1" applyAlignment="1">
      <alignment vertical="center" wrapText="1"/>
    </xf>
    <xf numFmtId="165" fontId="51" fillId="6" borderId="6" xfId="2" applyNumberFormat="1" applyFont="1" applyFill="1" applyBorder="1" applyAlignment="1">
      <alignment horizontal="right" vertical="center" wrapText="1"/>
    </xf>
    <xf numFmtId="165" fontId="51" fillId="6" borderId="6" xfId="2" quotePrefix="1" applyNumberFormat="1" applyFont="1" applyFill="1" applyBorder="1" applyAlignment="1">
      <alignment horizontal="right" vertical="center" wrapText="1"/>
    </xf>
    <xf numFmtId="49" fontId="16" fillId="5" borderId="5" xfId="3" applyNumberFormat="1" applyFont="1" applyFill="1" applyBorder="1" applyAlignment="1">
      <alignment horizontal="left" vertical="center" wrapText="1"/>
    </xf>
    <xf numFmtId="49" fontId="16" fillId="5" borderId="33" xfId="3" applyNumberFormat="1" applyFont="1" applyFill="1" applyBorder="1" applyAlignment="1">
      <alignment horizontal="left" vertical="center" wrapText="1"/>
    </xf>
    <xf numFmtId="41" fontId="16" fillId="3" borderId="21" xfId="5" applyNumberFormat="1" applyFont="1" applyFill="1" applyBorder="1" applyAlignment="1">
      <alignment horizontal="center"/>
    </xf>
    <xf numFmtId="41" fontId="16" fillId="3" borderId="7" xfId="5" applyNumberFormat="1" applyFont="1" applyFill="1" applyBorder="1" applyAlignment="1">
      <alignment horizontal="center"/>
    </xf>
    <xf numFmtId="41" fontId="16" fillId="3" borderId="27" xfId="5" applyNumberFormat="1" applyFont="1" applyFill="1" applyBorder="1" applyAlignment="1">
      <alignment horizontal="center"/>
    </xf>
    <xf numFmtId="41" fontId="16" fillId="3" borderId="29" xfId="5" applyNumberFormat="1" applyFont="1" applyFill="1" applyBorder="1" applyAlignment="1">
      <alignment horizontal="center"/>
    </xf>
    <xf numFmtId="41" fontId="16" fillId="4" borderId="12" xfId="4" applyNumberFormat="1" applyFont="1" applyFill="1" applyBorder="1" applyAlignment="1">
      <alignment horizontal="left" wrapText="1"/>
    </xf>
    <xf numFmtId="41" fontId="51" fillId="6" borderId="21" xfId="5" applyNumberFormat="1" applyFont="1" applyFill="1" applyBorder="1" applyAlignment="1">
      <alignment horizontal="right" vertical="center" wrapText="1"/>
    </xf>
    <xf numFmtId="41" fontId="51" fillId="6" borderId="27" xfId="5" applyNumberFormat="1" applyFont="1" applyFill="1" applyBorder="1" applyAlignment="1">
      <alignment horizontal="right" vertical="center" wrapText="1"/>
    </xf>
    <xf numFmtId="41" fontId="16" fillId="6" borderId="29" xfId="5" applyNumberFormat="1" applyFont="1" applyFill="1" applyBorder="1" applyAlignment="1">
      <alignment horizontal="right" vertical="center" wrapText="1"/>
    </xf>
    <xf numFmtId="41" fontId="16" fillId="4" borderId="13" xfId="4" applyNumberFormat="1" applyFont="1" applyFill="1" applyBorder="1" applyAlignment="1">
      <alignment horizontal="left" wrapText="1"/>
    </xf>
    <xf numFmtId="41" fontId="16" fillId="2" borderId="2" xfId="3" applyNumberFormat="1" applyFont="1" applyFill="1" applyBorder="1" applyAlignment="1">
      <alignment horizontal="right" vertical="center" wrapText="1"/>
    </xf>
    <xf numFmtId="41" fontId="16" fillId="2" borderId="1" xfId="3" applyNumberFormat="1" applyFont="1" applyFill="1" applyBorder="1" applyAlignment="1">
      <alignment horizontal="right" vertical="center" wrapText="1"/>
    </xf>
    <xf numFmtId="41" fontId="16" fillId="2" borderId="19" xfId="3" applyNumberFormat="1" applyFont="1" applyFill="1" applyBorder="1" applyAlignment="1">
      <alignment horizontal="right" vertical="center" wrapText="1"/>
    </xf>
    <xf numFmtId="0" fontId="10" fillId="2" borderId="0" xfId="0" applyFont="1" applyFill="1" applyAlignment="1"/>
    <xf numFmtId="41" fontId="51" fillId="6" borderId="6" xfId="5" quotePrefix="1" applyNumberFormat="1" applyFont="1" applyFill="1" applyBorder="1" applyAlignment="1">
      <alignment horizontal="right" vertical="center" wrapText="1"/>
    </xf>
    <xf numFmtId="41" fontId="51" fillId="6" borderId="18" xfId="5" quotePrefix="1" applyNumberFormat="1" applyFont="1" applyFill="1" applyBorder="1" applyAlignment="1">
      <alignment horizontal="right" vertical="center" wrapText="1"/>
    </xf>
    <xf numFmtId="41" fontId="51" fillId="6" borderId="0" xfId="5" quotePrefix="1" applyNumberFormat="1" applyFont="1" applyFill="1" applyBorder="1" applyAlignment="1">
      <alignment horizontal="right" vertical="center" wrapText="1"/>
    </xf>
    <xf numFmtId="0" fontId="20" fillId="2" borderId="0" xfId="0" applyFont="1" applyFill="1" applyAlignment="1">
      <alignment vertical="top"/>
    </xf>
    <xf numFmtId="0" fontId="57" fillId="2" borderId="0" xfId="0" applyFont="1" applyFill="1"/>
    <xf numFmtId="0" fontId="57" fillId="0" borderId="0" xfId="0" applyFont="1"/>
    <xf numFmtId="41" fontId="51" fillId="6" borderId="31" xfId="2" quotePrefix="1" applyNumberFormat="1" applyFont="1" applyFill="1" applyBorder="1" applyAlignment="1">
      <alignment horizontal="right" vertical="center" wrapText="1"/>
    </xf>
    <xf numFmtId="41" fontId="51" fillId="6" borderId="8" xfId="2" quotePrefix="1" applyNumberFormat="1" applyFont="1" applyFill="1" applyBorder="1" applyAlignment="1">
      <alignment horizontal="right" vertical="center" wrapText="1"/>
    </xf>
    <xf numFmtId="41" fontId="51" fillId="6" borderId="8" xfId="2" applyNumberFormat="1" applyFont="1" applyFill="1" applyBorder="1" applyAlignment="1">
      <alignment horizontal="right" vertical="center" wrapText="1"/>
    </xf>
    <xf numFmtId="41" fontId="51" fillId="6" borderId="36" xfId="2" applyNumberFormat="1" applyFont="1" applyFill="1" applyBorder="1" applyAlignment="1">
      <alignment horizontal="right" vertical="center" wrapText="1"/>
    </xf>
    <xf numFmtId="41" fontId="16" fillId="5" borderId="13" xfId="3" applyNumberFormat="1" applyFont="1" applyFill="1" applyBorder="1" applyAlignment="1">
      <alignment horizontal="left" vertical="center" wrapText="1"/>
    </xf>
    <xf numFmtId="41" fontId="51" fillId="6" borderId="34" xfId="2" applyNumberFormat="1" applyFont="1" applyFill="1" applyBorder="1" applyAlignment="1">
      <alignment horizontal="right" vertical="center" wrapText="1"/>
    </xf>
    <xf numFmtId="0" fontId="1" fillId="2" borderId="0" xfId="0" applyFont="1" applyFill="1" applyProtection="1">
      <protection hidden="1"/>
    </xf>
    <xf numFmtId="0" fontId="1" fillId="0" borderId="0" xfId="0" applyFont="1" applyProtection="1">
      <protection hidden="1"/>
    </xf>
    <xf numFmtId="0" fontId="0" fillId="2" borderId="0" xfId="0" applyFill="1" applyProtection="1">
      <protection hidden="1"/>
    </xf>
    <xf numFmtId="0" fontId="0" fillId="0" borderId="0" xfId="0" applyProtection="1">
      <protection hidden="1"/>
    </xf>
    <xf numFmtId="0" fontId="44" fillId="2" borderId="0" xfId="0" applyFont="1" applyFill="1" applyProtection="1">
      <protection hidden="1"/>
    </xf>
    <xf numFmtId="0" fontId="54" fillId="9" borderId="0" xfId="0" applyFont="1" applyFill="1" applyProtection="1"/>
    <xf numFmtId="0" fontId="54" fillId="10" borderId="0" xfId="0" applyFont="1" applyFill="1" applyProtection="1"/>
    <xf numFmtId="164" fontId="54" fillId="9" borderId="0" xfId="0" applyNumberFormat="1" applyFont="1" applyFill="1" applyProtection="1"/>
    <xf numFmtId="0" fontId="58" fillId="9" borderId="0" xfId="0" applyFont="1" applyFill="1" applyBorder="1" applyAlignment="1" applyProtection="1">
      <alignment horizontal="right"/>
    </xf>
    <xf numFmtId="0" fontId="54" fillId="9" borderId="0" xfId="0" applyFont="1" applyFill="1" applyAlignment="1" applyProtection="1">
      <alignment horizontal="right"/>
    </xf>
    <xf numFmtId="1" fontId="54" fillId="9" borderId="0" xfId="0" applyNumberFormat="1" applyFont="1" applyFill="1" applyProtection="1"/>
    <xf numFmtId="41" fontId="56" fillId="4" borderId="4" xfId="3" applyNumberFormat="1" applyFont="1" applyFill="1" applyBorder="1" applyAlignment="1">
      <alignment horizontal="left"/>
    </xf>
    <xf numFmtId="41" fontId="56" fillId="5" borderId="5" xfId="3" applyNumberFormat="1" applyFont="1" applyFill="1" applyBorder="1" applyAlignment="1">
      <alignment horizontal="left" vertical="center" wrapText="1"/>
    </xf>
    <xf numFmtId="41" fontId="59" fillId="6" borderId="6" xfId="2" applyNumberFormat="1" applyFont="1" applyFill="1" applyBorder="1" applyAlignment="1">
      <alignment horizontal="right" vertical="center" wrapText="1"/>
    </xf>
    <xf numFmtId="41" fontId="56" fillId="6" borderId="20" xfId="5" applyNumberFormat="1" applyFont="1" applyFill="1" applyBorder="1" applyAlignment="1">
      <alignment horizontal="right" vertical="center" wrapText="1"/>
    </xf>
    <xf numFmtId="41" fontId="59" fillId="6" borderId="9" xfId="2" applyNumberFormat="1" applyFont="1" applyFill="1" applyBorder="1" applyAlignment="1">
      <alignment horizontal="right" vertical="center" wrapText="1"/>
    </xf>
    <xf numFmtId="41" fontId="59" fillId="6" borderId="6" xfId="2" quotePrefix="1" applyNumberFormat="1" applyFont="1" applyFill="1" applyBorder="1" applyAlignment="1">
      <alignment horizontal="right" vertical="center" wrapText="1"/>
    </xf>
    <xf numFmtId="41" fontId="59" fillId="6" borderId="9" xfId="2" quotePrefix="1" applyNumberFormat="1" applyFont="1" applyFill="1" applyBorder="1" applyAlignment="1">
      <alignment horizontal="right" vertical="center" wrapText="1"/>
    </xf>
    <xf numFmtId="41" fontId="56" fillId="5" borderId="4" xfId="3" applyNumberFormat="1" applyFont="1" applyFill="1" applyBorder="1" applyAlignment="1">
      <alignment horizontal="left" vertical="center" wrapText="1"/>
    </xf>
    <xf numFmtId="41" fontId="56" fillId="6" borderId="2" xfId="2" applyNumberFormat="1" applyFont="1" applyFill="1" applyBorder="1" applyAlignment="1">
      <alignment horizontal="right" vertical="center" wrapText="1"/>
    </xf>
    <xf numFmtId="41" fontId="56" fillId="6" borderId="32" xfId="2" applyNumberFormat="1" applyFont="1" applyFill="1" applyBorder="1" applyAlignment="1">
      <alignment horizontal="right" vertical="center" wrapText="1"/>
    </xf>
    <xf numFmtId="41" fontId="56" fillId="6" borderId="11" xfId="2" applyNumberFormat="1" applyFont="1" applyFill="1" applyBorder="1" applyAlignment="1">
      <alignment horizontal="right" vertical="center" wrapText="1"/>
    </xf>
    <xf numFmtId="0" fontId="60" fillId="2" borderId="0" xfId="0" applyFont="1" applyFill="1"/>
    <xf numFmtId="41" fontId="56" fillId="3" borderId="2" xfId="2" applyNumberFormat="1" applyFont="1" applyFill="1" applyBorder="1" applyAlignment="1">
      <alignment horizontal="center" vertical="center" wrapText="1"/>
    </xf>
    <xf numFmtId="41" fontId="16" fillId="6" borderId="32" xfId="2" applyNumberFormat="1" applyFont="1" applyFill="1" applyBorder="1" applyAlignment="1">
      <alignment horizontal="right" vertical="center" wrapText="1"/>
    </xf>
    <xf numFmtId="41" fontId="16" fillId="6" borderId="11" xfId="2" applyNumberFormat="1" applyFont="1" applyFill="1" applyBorder="1" applyAlignment="1">
      <alignment horizontal="right" vertical="center" wrapText="1"/>
    </xf>
    <xf numFmtId="41" fontId="61" fillId="2" borderId="5" xfId="3" applyNumberFormat="1" applyFont="1" applyFill="1" applyBorder="1" applyAlignment="1">
      <alignment horizontal="left" vertical="center" wrapText="1"/>
    </xf>
    <xf numFmtId="9" fontId="54" fillId="2" borderId="0" xfId="0" applyNumberFormat="1" applyFont="1" applyFill="1" applyAlignment="1"/>
    <xf numFmtId="41" fontId="16" fillId="4" borderId="22" xfId="4" applyNumberFormat="1" applyFont="1" applyFill="1" applyBorder="1" applyAlignment="1">
      <alignment horizontal="left" wrapText="1"/>
    </xf>
    <xf numFmtId="41" fontId="16" fillId="4" borderId="23" xfId="4" applyNumberFormat="1" applyFont="1" applyFill="1" applyBorder="1" applyAlignment="1">
      <alignment horizontal="left" wrapText="1"/>
    </xf>
    <xf numFmtId="41" fontId="16" fillId="4" borderId="11" xfId="3" applyNumberFormat="1" applyFont="1" applyFill="1" applyBorder="1" applyAlignment="1">
      <alignment horizontal="center"/>
    </xf>
    <xf numFmtId="41" fontId="16" fillId="4" borderId="24" xfId="4" applyNumberFormat="1" applyFont="1" applyFill="1" applyBorder="1" applyAlignment="1">
      <alignment horizontal="left" wrapText="1"/>
    </xf>
    <xf numFmtId="41" fontId="16" fillId="6" borderId="8" xfId="5" applyNumberFormat="1" applyFont="1" applyFill="1" applyBorder="1" applyAlignment="1">
      <alignment horizontal="right" vertical="center" wrapText="1"/>
    </xf>
    <xf numFmtId="41" fontId="16" fillId="4" borderId="25" xfId="4" applyNumberFormat="1" applyFont="1" applyFill="1" applyBorder="1" applyAlignment="1">
      <alignment horizontal="left" wrapText="1"/>
    </xf>
    <xf numFmtId="41" fontId="16" fillId="6" borderId="30" xfId="5" applyNumberFormat="1" applyFont="1" applyFill="1" applyBorder="1" applyAlignment="1">
      <alignment horizontal="right" vertical="center" wrapText="1"/>
    </xf>
    <xf numFmtId="41" fontId="16" fillId="4" borderId="26" xfId="4" applyNumberFormat="1" applyFont="1" applyFill="1" applyBorder="1" applyAlignment="1">
      <alignment horizontal="left" wrapText="1"/>
    </xf>
    <xf numFmtId="41" fontId="51" fillId="6" borderId="27" xfId="6" applyNumberFormat="1" applyFont="1" applyFill="1" applyBorder="1" applyAlignment="1">
      <alignment horizontal="right" wrapText="1"/>
    </xf>
    <xf numFmtId="41" fontId="51" fillId="6" borderId="14" xfId="6" applyNumberFormat="1" applyFont="1" applyFill="1" applyBorder="1" applyAlignment="1">
      <alignment horizontal="right" wrapText="1"/>
    </xf>
    <xf numFmtId="41" fontId="51" fillId="6" borderId="28" xfId="6" applyNumberFormat="1" applyFont="1" applyFill="1" applyBorder="1" applyAlignment="1">
      <alignment horizontal="right" wrapText="1"/>
    </xf>
    <xf numFmtId="41" fontId="16" fillId="6" borderId="32" xfId="3" applyNumberFormat="1" applyFont="1" applyFill="1" applyBorder="1" applyAlignment="1">
      <alignment horizontal="right" wrapText="1"/>
    </xf>
    <xf numFmtId="41" fontId="16" fillId="4" borderId="32" xfId="0" applyNumberFormat="1" applyFont="1" applyFill="1" applyBorder="1" applyAlignment="1">
      <alignment horizontal="center" vertical="center" wrapText="1"/>
    </xf>
    <xf numFmtId="41" fontId="16" fillId="6" borderId="20" xfId="5" applyNumberFormat="1" applyFont="1" applyFill="1" applyBorder="1" applyAlignment="1">
      <alignment horizontal="right" wrapText="1"/>
    </xf>
    <xf numFmtId="41" fontId="16" fillId="3" borderId="1" xfId="6" applyNumberFormat="1" applyFont="1" applyFill="1" applyBorder="1" applyAlignment="1">
      <alignment horizontal="center" vertical="center"/>
    </xf>
    <xf numFmtId="41" fontId="16" fillId="3" borderId="2" xfId="6" applyNumberFormat="1" applyFont="1" applyFill="1" applyBorder="1" applyAlignment="1">
      <alignment horizontal="center" vertical="center"/>
    </xf>
    <xf numFmtId="41" fontId="16" fillId="3" borderId="1" xfId="2" applyNumberFormat="1" applyFont="1" applyFill="1" applyBorder="1" applyAlignment="1">
      <alignment horizontal="center"/>
    </xf>
    <xf numFmtId="41" fontId="16" fillId="3" borderId="3" xfId="2" applyNumberFormat="1" applyFont="1" applyFill="1" applyBorder="1" applyAlignment="1">
      <alignment horizontal="center"/>
    </xf>
    <xf numFmtId="0" fontId="54" fillId="2" borderId="0" xfId="0" applyFont="1" applyFill="1" applyBorder="1"/>
    <xf numFmtId="0" fontId="54" fillId="11" borderId="0" xfId="0" applyFont="1" applyFill="1" applyBorder="1"/>
    <xf numFmtId="41" fontId="64" fillId="12" borderId="0" xfId="3" applyNumberFormat="1" applyFont="1" applyFill="1" applyBorder="1" applyAlignment="1">
      <alignment horizontal="left" vertical="center" wrapText="1"/>
    </xf>
    <xf numFmtId="41" fontId="64" fillId="11" borderId="0" xfId="3" applyNumberFormat="1" applyFont="1" applyFill="1" applyBorder="1" applyAlignment="1">
      <alignment horizontal="left"/>
    </xf>
    <xf numFmtId="41" fontId="64" fillId="11" borderId="0" xfId="6" applyNumberFormat="1" applyFont="1" applyFill="1" applyBorder="1" applyAlignment="1">
      <alignment horizontal="center"/>
    </xf>
    <xf numFmtId="41" fontId="64" fillId="11" borderId="0" xfId="3" applyNumberFormat="1" applyFont="1" applyFill="1" applyBorder="1" applyAlignment="1">
      <alignment horizontal="left" vertical="center"/>
    </xf>
    <xf numFmtId="164" fontId="54" fillId="11" borderId="0" xfId="0" applyNumberFormat="1" applyFont="1" applyFill="1" applyBorder="1"/>
    <xf numFmtId="41" fontId="64" fillId="11" borderId="0" xfId="3" applyNumberFormat="1" applyFont="1" applyFill="1" applyBorder="1" applyAlignment="1">
      <alignment horizontal="left" vertical="center" wrapText="1"/>
    </xf>
    <xf numFmtId="41" fontId="64" fillId="11" borderId="0" xfId="2" applyNumberFormat="1" applyFont="1" applyFill="1" applyBorder="1" applyAlignment="1">
      <alignment horizontal="center" vertical="center" wrapText="1"/>
    </xf>
    <xf numFmtId="164" fontId="64" fillId="11" borderId="0" xfId="6" applyNumberFormat="1" applyFont="1" applyFill="1" applyBorder="1" applyAlignment="1">
      <alignment horizontal="center"/>
    </xf>
    <xf numFmtId="0" fontId="65" fillId="11" borderId="0" xfId="0" applyFont="1" applyFill="1" applyBorder="1"/>
    <xf numFmtId="1" fontId="54" fillId="11" borderId="0" xfId="0" applyNumberFormat="1" applyFont="1" applyFill="1" applyBorder="1"/>
    <xf numFmtId="0" fontId="67" fillId="2" borderId="0" xfId="0" applyFont="1" applyFill="1"/>
    <xf numFmtId="0" fontId="67" fillId="0" borderId="0" xfId="0" applyFont="1"/>
    <xf numFmtId="0" fontId="67" fillId="2" borderId="0" xfId="0" applyFont="1" applyFill="1" applyBorder="1"/>
    <xf numFmtId="164" fontId="67" fillId="2" borderId="0" xfId="0" applyNumberFormat="1" applyFont="1" applyFill="1"/>
    <xf numFmtId="0" fontId="54" fillId="11" borderId="0" xfId="0" applyFont="1" applyFill="1" applyBorder="1" applyAlignment="1">
      <alignment horizontal="right"/>
    </xf>
    <xf numFmtId="0" fontId="68" fillId="11" borderId="0" xfId="4" applyFont="1" applyFill="1" applyBorder="1" applyAlignment="1">
      <alignment horizontal="left"/>
    </xf>
    <xf numFmtId="3" fontId="54" fillId="11" borderId="0" xfId="0" applyNumberFormat="1" applyFont="1" applyFill="1" applyBorder="1"/>
    <xf numFmtId="41" fontId="69" fillId="12" borderId="0" xfId="5" applyNumberFormat="1" applyFont="1" applyFill="1" applyBorder="1" applyAlignment="1">
      <alignment horizontal="right" vertical="center" wrapText="1"/>
    </xf>
    <xf numFmtId="41" fontId="54" fillId="11" borderId="0" xfId="0" applyNumberFormat="1" applyFont="1" applyFill="1" applyBorder="1"/>
    <xf numFmtId="0" fontId="16" fillId="3" borderId="7" xfId="2" applyFont="1" applyFill="1" applyBorder="1" applyAlignment="1">
      <alignment horizontal="center"/>
    </xf>
    <xf numFmtId="0" fontId="16" fillId="4" borderId="31" xfId="3" applyFont="1" applyFill="1" applyBorder="1" applyAlignment="1">
      <alignment horizontal="center"/>
    </xf>
    <xf numFmtId="0" fontId="16" fillId="4" borderId="22" xfId="4" applyFont="1" applyFill="1" applyBorder="1" applyAlignment="1">
      <alignment horizontal="left"/>
    </xf>
    <xf numFmtId="0" fontId="16" fillId="4" borderId="3" xfId="4" applyFont="1" applyFill="1" applyBorder="1" applyAlignment="1">
      <alignment horizontal="left"/>
    </xf>
    <xf numFmtId="0" fontId="16" fillId="4" borderId="23" xfId="4" applyFont="1" applyFill="1" applyBorder="1" applyAlignment="1">
      <alignment horizontal="left"/>
    </xf>
    <xf numFmtId="3" fontId="16" fillId="6" borderId="2" xfId="5" applyNumberFormat="1" applyFont="1" applyFill="1" applyBorder="1" applyAlignment="1">
      <alignment horizontal="right" vertical="center" wrapText="1"/>
    </xf>
    <xf numFmtId="1" fontId="16" fillId="6" borderId="32" xfId="5" applyNumberFormat="1" applyFont="1" applyFill="1" applyBorder="1" applyAlignment="1">
      <alignment horizontal="right" vertical="center" wrapText="1"/>
    </xf>
    <xf numFmtId="0" fontId="16" fillId="4" borderId="67" xfId="4" applyFont="1" applyFill="1" applyBorder="1" applyAlignment="1">
      <alignment horizontal="left"/>
    </xf>
    <xf numFmtId="0" fontId="51" fillId="4" borderId="61" xfId="4" applyFont="1" applyFill="1" applyBorder="1" applyAlignment="1">
      <alignment horizontal="left"/>
    </xf>
    <xf numFmtId="1" fontId="51" fillId="6" borderId="53" xfId="5" applyNumberFormat="1" applyFont="1" applyFill="1" applyBorder="1" applyAlignment="1">
      <alignment horizontal="right" vertical="center" wrapText="1"/>
    </xf>
    <xf numFmtId="41" fontId="16" fillId="6" borderId="63" xfId="5" applyNumberFormat="1" applyFont="1" applyFill="1" applyBorder="1" applyAlignment="1">
      <alignment horizontal="right" vertical="center" wrapText="1"/>
    </xf>
    <xf numFmtId="1" fontId="51" fillId="6" borderId="65" xfId="5" applyNumberFormat="1" applyFont="1" applyFill="1" applyBorder="1" applyAlignment="1">
      <alignment horizontal="right" vertical="center" wrapText="1"/>
    </xf>
    <xf numFmtId="41" fontId="16" fillId="6" borderId="78" xfId="5" applyNumberFormat="1" applyFont="1" applyFill="1" applyBorder="1" applyAlignment="1">
      <alignment horizontal="right" vertical="center" wrapText="1"/>
    </xf>
    <xf numFmtId="1" fontId="51" fillId="6" borderId="9" xfId="5" applyNumberFormat="1" applyFont="1" applyFill="1" applyBorder="1" applyAlignment="1">
      <alignment horizontal="right" vertical="center" wrapText="1"/>
    </xf>
    <xf numFmtId="1" fontId="51" fillId="6" borderId="18" xfId="5" applyNumberFormat="1" applyFont="1" applyFill="1" applyBorder="1" applyAlignment="1">
      <alignment horizontal="right" vertical="center" wrapText="1"/>
    </xf>
    <xf numFmtId="0" fontId="16" fillId="4" borderId="1" xfId="4" applyFont="1" applyFill="1" applyBorder="1" applyAlignment="1">
      <alignment horizontal="left"/>
    </xf>
    <xf numFmtId="0" fontId="51" fillId="4" borderId="23" xfId="4" applyFont="1" applyFill="1" applyBorder="1" applyAlignment="1">
      <alignment horizontal="left"/>
    </xf>
    <xf numFmtId="1" fontId="16" fillId="6" borderId="2" xfId="5" applyNumberFormat="1" applyFont="1" applyFill="1" applyBorder="1" applyAlignment="1">
      <alignment horizontal="right" vertical="center" wrapText="1"/>
    </xf>
    <xf numFmtId="1" fontId="51" fillId="6" borderId="8" xfId="5" applyNumberFormat="1" applyFont="1" applyFill="1" applyBorder="1" applyAlignment="1">
      <alignment horizontal="right" vertical="center" wrapText="1"/>
    </xf>
    <xf numFmtId="1" fontId="51" fillId="6" borderId="30" xfId="5" applyNumberFormat="1" applyFont="1" applyFill="1" applyBorder="1" applyAlignment="1">
      <alignment horizontal="right" vertical="center" wrapText="1"/>
    </xf>
    <xf numFmtId="0" fontId="51" fillId="4" borderId="3" xfId="4" applyFont="1" applyFill="1" applyBorder="1" applyAlignment="1">
      <alignment horizontal="left"/>
    </xf>
    <xf numFmtId="1" fontId="16" fillId="6" borderId="3" xfId="5" applyNumberFormat="1" applyFont="1" applyFill="1" applyBorder="1" applyAlignment="1">
      <alignment horizontal="right" vertical="center" wrapText="1"/>
    </xf>
    <xf numFmtId="1" fontId="16" fillId="6" borderId="11" xfId="5" applyNumberFormat="1" applyFont="1" applyFill="1" applyBorder="1" applyAlignment="1">
      <alignment horizontal="right" vertical="center" wrapText="1"/>
    </xf>
    <xf numFmtId="0" fontId="16" fillId="4" borderId="67" xfId="4" applyFont="1" applyFill="1" applyBorder="1" applyAlignment="1">
      <alignment horizontal="left" vertical="center"/>
    </xf>
    <xf numFmtId="0" fontId="16" fillId="4" borderId="65" xfId="4" applyFont="1" applyFill="1" applyBorder="1" applyAlignment="1">
      <alignment vertical="center" wrapText="1"/>
    </xf>
    <xf numFmtId="0" fontId="16" fillId="4" borderId="79" xfId="4" applyFont="1" applyFill="1" applyBorder="1" applyAlignment="1"/>
    <xf numFmtId="0" fontId="16" fillId="4" borderId="80" xfId="4" applyFont="1" applyFill="1" applyBorder="1" applyAlignment="1"/>
    <xf numFmtId="1" fontId="51" fillId="6" borderId="24" xfId="5" applyNumberFormat="1" applyFont="1" applyFill="1" applyBorder="1" applyAlignment="1">
      <alignment horizontal="right" vertical="center" wrapText="1"/>
    </xf>
    <xf numFmtId="1" fontId="51" fillId="6" borderId="76" xfId="5" applyNumberFormat="1" applyFont="1" applyFill="1" applyBorder="1" applyAlignment="1">
      <alignment horizontal="right" vertical="center" wrapText="1"/>
    </xf>
    <xf numFmtId="0" fontId="16" fillId="4" borderId="16" xfId="4" applyFont="1" applyFill="1" applyBorder="1" applyAlignment="1"/>
    <xf numFmtId="0" fontId="16" fillId="4" borderId="81" xfId="4" applyFont="1" applyFill="1" applyBorder="1" applyAlignment="1"/>
    <xf numFmtId="1" fontId="51" fillId="6" borderId="78" xfId="5" applyNumberFormat="1" applyFont="1" applyFill="1" applyBorder="1" applyAlignment="1">
      <alignment horizontal="right" vertical="center" wrapText="1"/>
    </xf>
    <xf numFmtId="0" fontId="16" fillId="4" borderId="21" xfId="4" applyFont="1" applyFill="1" applyBorder="1" applyAlignment="1">
      <alignment horizontal="left"/>
    </xf>
    <xf numFmtId="0" fontId="16" fillId="4" borderId="27" xfId="4" applyFont="1" applyFill="1" applyBorder="1" applyAlignment="1">
      <alignment horizontal="left"/>
    </xf>
    <xf numFmtId="0" fontId="51" fillId="4" borderId="68" xfId="4" applyFont="1" applyFill="1" applyBorder="1" applyAlignment="1">
      <alignment horizontal="left"/>
    </xf>
    <xf numFmtId="1" fontId="16" fillId="6" borderId="7" xfId="5" applyNumberFormat="1" applyFont="1" applyFill="1" applyBorder="1" applyAlignment="1">
      <alignment horizontal="right" vertical="center" wrapText="1"/>
    </xf>
    <xf numFmtId="1" fontId="16" fillId="6" borderId="31" xfId="5" applyNumberFormat="1" applyFont="1" applyFill="1" applyBorder="1" applyAlignment="1">
      <alignment horizontal="right" vertical="center" wrapText="1"/>
    </xf>
    <xf numFmtId="0" fontId="70" fillId="4" borderId="48" xfId="4" applyFont="1" applyFill="1" applyBorder="1" applyAlignment="1">
      <alignment horizontal="left"/>
    </xf>
    <xf numFmtId="0" fontId="51" fillId="4" borderId="66" xfId="4" applyFont="1" applyFill="1" applyBorder="1" applyAlignment="1">
      <alignment horizontal="left"/>
    </xf>
    <xf numFmtId="1" fontId="16" fillId="6" borderId="63" xfId="5" applyNumberFormat="1" applyFont="1" applyFill="1" applyBorder="1" applyAlignment="1">
      <alignment horizontal="right" vertical="center" wrapText="1"/>
    </xf>
    <xf numFmtId="0" fontId="70" fillId="4" borderId="57" xfId="4" applyFont="1" applyFill="1" applyBorder="1" applyAlignment="1">
      <alignment horizontal="left"/>
    </xf>
    <xf numFmtId="0" fontId="51" fillId="4" borderId="82" xfId="4" applyFont="1" applyFill="1" applyBorder="1" applyAlignment="1">
      <alignment horizontal="left"/>
    </xf>
    <xf numFmtId="0" fontId="51" fillId="4" borderId="80" xfId="4" applyFont="1" applyFill="1" applyBorder="1" applyAlignment="1">
      <alignment horizontal="left"/>
    </xf>
    <xf numFmtId="1" fontId="16" fillId="6" borderId="76" xfId="5" applyNumberFormat="1" applyFont="1" applyFill="1" applyBorder="1" applyAlignment="1">
      <alignment horizontal="right" vertical="center" wrapText="1"/>
    </xf>
    <xf numFmtId="0" fontId="70" fillId="4" borderId="83" xfId="4" applyFont="1" applyFill="1" applyBorder="1" applyAlignment="1">
      <alignment horizontal="left"/>
    </xf>
    <xf numFmtId="0" fontId="51" fillId="4" borderId="17" xfId="4" applyFont="1" applyFill="1" applyBorder="1" applyAlignment="1">
      <alignment horizontal="left"/>
    </xf>
    <xf numFmtId="0" fontId="51" fillId="4" borderId="81" xfId="4" applyFont="1" applyFill="1" applyBorder="1" applyAlignment="1">
      <alignment horizontal="left"/>
    </xf>
    <xf numFmtId="1" fontId="16" fillId="6" borderId="78" xfId="5" applyNumberFormat="1" applyFont="1" applyFill="1" applyBorder="1" applyAlignment="1">
      <alignment horizontal="right" vertical="center" wrapText="1"/>
    </xf>
    <xf numFmtId="0" fontId="16" fillId="4" borderId="22" xfId="4" applyFont="1" applyFill="1" applyBorder="1" applyAlignment="1">
      <alignment horizontal="left" wrapText="1"/>
    </xf>
    <xf numFmtId="0" fontId="16" fillId="4" borderId="3" xfId="4" applyFont="1" applyFill="1" applyBorder="1" applyAlignment="1">
      <alignment horizontal="left" wrapText="1"/>
    </xf>
    <xf numFmtId="0" fontId="16" fillId="4" borderId="23" xfId="4" applyFont="1" applyFill="1" applyBorder="1" applyAlignment="1">
      <alignment horizontal="left" wrapText="1"/>
    </xf>
    <xf numFmtId="3" fontId="16" fillId="2" borderId="2" xfId="3" applyNumberFormat="1" applyFont="1" applyFill="1" applyBorder="1" applyAlignment="1">
      <alignment horizontal="right" vertical="center"/>
    </xf>
    <xf numFmtId="3" fontId="16" fillId="2" borderId="32" xfId="3" applyNumberFormat="1" applyFont="1" applyFill="1" applyBorder="1" applyAlignment="1">
      <alignment horizontal="right" vertical="center"/>
    </xf>
    <xf numFmtId="0" fontId="20" fillId="2" borderId="0" xfId="0" applyFont="1" applyFill="1" applyAlignment="1">
      <alignment horizontal="left" indent="1"/>
    </xf>
    <xf numFmtId="0" fontId="0" fillId="2" borderId="0" xfId="0" applyFill="1" applyAlignment="1">
      <alignment horizontal="left"/>
    </xf>
    <xf numFmtId="0" fontId="20" fillId="2" borderId="0" xfId="0" applyFont="1" applyFill="1" applyAlignment="1">
      <alignment horizontal="left"/>
    </xf>
    <xf numFmtId="0" fontId="0" fillId="2" borderId="0" xfId="0" applyFill="1" applyBorder="1" applyAlignment="1">
      <alignment horizontal="left"/>
    </xf>
    <xf numFmtId="0" fontId="54" fillId="11" borderId="0" xfId="0" applyFont="1" applyFill="1" applyBorder="1" applyAlignment="1">
      <alignment horizontal="left"/>
    </xf>
    <xf numFmtId="0" fontId="67" fillId="2" borderId="0" xfId="0" applyFont="1" applyFill="1" applyAlignment="1">
      <alignment horizontal="left"/>
    </xf>
    <xf numFmtId="0" fontId="67" fillId="0" borderId="0" xfId="0" applyFont="1" applyAlignment="1">
      <alignment horizontal="left"/>
    </xf>
    <xf numFmtId="164" fontId="67" fillId="2" borderId="0" xfId="0" applyNumberFormat="1" applyFont="1" applyFill="1" applyAlignment="1">
      <alignment horizontal="left"/>
    </xf>
    <xf numFmtId="0" fontId="16" fillId="4" borderId="65" xfId="4" applyFont="1" applyFill="1" applyBorder="1" applyAlignment="1">
      <alignment horizontal="left"/>
    </xf>
    <xf numFmtId="0" fontId="16" fillId="4" borderId="18" xfId="4" applyFont="1" applyFill="1" applyBorder="1" applyAlignment="1">
      <alignment horizontal="left" vertical="center" wrapText="1"/>
    </xf>
    <xf numFmtId="0" fontId="16" fillId="4" borderId="9" xfId="4" applyFont="1" applyFill="1" applyBorder="1" applyAlignment="1">
      <alignment horizontal="left"/>
    </xf>
    <xf numFmtId="0" fontId="16" fillId="4" borderId="18" xfId="4" applyFont="1" applyFill="1" applyBorder="1" applyAlignment="1">
      <alignment horizontal="left"/>
    </xf>
    <xf numFmtId="0" fontId="27" fillId="2" borderId="0" xfId="0" applyFont="1" applyFill="1" applyProtection="1">
      <protection locked="0"/>
    </xf>
    <xf numFmtId="0" fontId="27" fillId="0" borderId="0" xfId="0" applyFont="1"/>
    <xf numFmtId="164" fontId="27" fillId="2" borderId="0" xfId="0" applyNumberFormat="1" applyFont="1" applyFill="1"/>
    <xf numFmtId="164" fontId="27" fillId="2" borderId="0" xfId="0" applyNumberFormat="1" applyFont="1" applyFill="1" applyProtection="1">
      <protection locked="0"/>
    </xf>
    <xf numFmtId="0" fontId="27" fillId="2" borderId="0" xfId="0" applyFont="1" applyFill="1" applyBorder="1"/>
    <xf numFmtId="0" fontId="55" fillId="4" borderId="4" xfId="0" applyFont="1" applyFill="1" applyBorder="1"/>
    <xf numFmtId="0" fontId="16" fillId="4" borderId="23" xfId="0" applyFont="1" applyFill="1" applyBorder="1" applyAlignment="1" applyProtection="1">
      <alignment horizontal="center" vertical="center" wrapText="1"/>
      <protection locked="0"/>
    </xf>
    <xf numFmtId="49" fontId="51" fillId="4" borderId="13" xfId="0" applyNumberFormat="1" applyFont="1" applyFill="1" applyBorder="1" applyAlignment="1">
      <alignment horizontal="center" vertical="top"/>
    </xf>
    <xf numFmtId="165" fontId="51" fillId="2" borderId="9" xfId="0" applyNumberFormat="1" applyFont="1" applyFill="1" applyBorder="1" applyAlignment="1" applyProtection="1">
      <protection locked="0"/>
    </xf>
    <xf numFmtId="0" fontId="55" fillId="2" borderId="8" xfId="0" applyFont="1" applyFill="1" applyBorder="1"/>
    <xf numFmtId="164" fontId="51" fillId="2" borderId="8" xfId="0" applyNumberFormat="1" applyFont="1" applyFill="1" applyBorder="1"/>
    <xf numFmtId="49" fontId="51" fillId="4" borderId="15" xfId="0" applyNumberFormat="1" applyFont="1" applyFill="1" applyBorder="1" applyAlignment="1" applyProtection="1">
      <alignment horizontal="center" vertical="top"/>
      <protection locked="0"/>
    </xf>
    <xf numFmtId="164" fontId="51" fillId="2" borderId="30" xfId="0" applyNumberFormat="1" applyFont="1" applyFill="1" applyBorder="1" applyProtection="1"/>
    <xf numFmtId="41" fontId="16" fillId="4" borderId="29" xfId="4" applyNumberFormat="1" applyFont="1" applyFill="1" applyBorder="1" applyAlignment="1">
      <alignment horizontal="left" wrapText="1"/>
    </xf>
    <xf numFmtId="41" fontId="16" fillId="3" borderId="2" xfId="2" applyNumberFormat="1" applyFont="1" applyFill="1" applyBorder="1" applyAlignment="1" applyProtection="1">
      <alignment horizontal="center"/>
      <protection locked="0"/>
    </xf>
    <xf numFmtId="41" fontId="51" fillId="6" borderId="9" xfId="5" quotePrefix="1" applyNumberFormat="1" applyFont="1" applyFill="1" applyBorder="1" applyAlignment="1" applyProtection="1">
      <alignment horizontal="right" vertical="center" wrapText="1"/>
      <protection locked="0"/>
    </xf>
    <xf numFmtId="41" fontId="51" fillId="6" borderId="7" xfId="5" quotePrefix="1" applyNumberFormat="1" applyFont="1" applyFill="1" applyBorder="1" applyAlignment="1">
      <alignment horizontal="right" vertical="center" wrapText="1"/>
    </xf>
    <xf numFmtId="41" fontId="16" fillId="4" borderId="20" xfId="4" applyNumberFormat="1" applyFont="1" applyFill="1" applyBorder="1" applyAlignment="1">
      <alignment horizontal="left" vertical="center" wrapText="1"/>
    </xf>
    <xf numFmtId="41" fontId="51" fillId="6" borderId="9" xfId="5" applyNumberFormat="1" applyFont="1" applyFill="1" applyBorder="1" applyAlignment="1" applyProtection="1">
      <alignment horizontal="right" vertical="center" wrapText="1"/>
      <protection locked="0"/>
    </xf>
    <xf numFmtId="41" fontId="51" fillId="6" borderId="36" xfId="5" applyNumberFormat="1" applyFont="1" applyFill="1" applyBorder="1" applyAlignment="1">
      <alignment horizontal="right" vertical="center" wrapText="1"/>
    </xf>
    <xf numFmtId="0" fontId="55" fillId="2" borderId="9" xfId="0" applyFont="1" applyFill="1" applyBorder="1" applyAlignment="1" applyProtection="1">
      <alignment horizontal="right"/>
      <protection locked="0"/>
    </xf>
    <xf numFmtId="0" fontId="55" fillId="2" borderId="9" xfId="0" applyFont="1" applyFill="1" applyBorder="1" applyAlignment="1">
      <alignment horizontal="right"/>
    </xf>
    <xf numFmtId="0" fontId="55" fillId="2" borderId="36" xfId="0" applyFont="1" applyFill="1" applyBorder="1" applyAlignment="1">
      <alignment horizontal="right"/>
    </xf>
    <xf numFmtId="41" fontId="51" fillId="6" borderId="34" xfId="5" applyNumberFormat="1" applyFont="1" applyFill="1" applyBorder="1" applyAlignment="1">
      <alignment horizontal="right" vertical="center" wrapText="1"/>
    </xf>
    <xf numFmtId="41" fontId="16" fillId="6" borderId="34" xfId="5" applyNumberFormat="1" applyFont="1" applyFill="1" applyBorder="1" applyAlignment="1">
      <alignment horizontal="right" vertical="center" wrapText="1"/>
    </xf>
    <xf numFmtId="41" fontId="16" fillId="4" borderId="51" xfId="4" applyNumberFormat="1" applyFont="1" applyFill="1" applyBorder="1" applyAlignment="1">
      <alignment horizontal="left" vertical="center" wrapText="1"/>
    </xf>
    <xf numFmtId="41" fontId="16" fillId="6" borderId="23" xfId="3" applyNumberFormat="1" applyFont="1" applyFill="1" applyBorder="1" applyAlignment="1">
      <alignment horizontal="right" vertical="center" wrapText="1"/>
    </xf>
    <xf numFmtId="41" fontId="16" fillId="6" borderId="2" xfId="3" applyNumberFormat="1" applyFont="1" applyFill="1" applyBorder="1" applyAlignment="1" applyProtection="1">
      <alignment horizontal="right" vertical="center" wrapText="1"/>
      <protection locked="0"/>
    </xf>
    <xf numFmtId="41" fontId="16" fillId="6" borderId="32" xfId="3" applyNumberFormat="1" applyFont="1" applyFill="1" applyBorder="1" applyAlignment="1">
      <alignment horizontal="right" vertical="center" wrapText="1"/>
    </xf>
    <xf numFmtId="41" fontId="16" fillId="6" borderId="11" xfId="3" applyNumberFormat="1" applyFont="1" applyFill="1" applyBorder="1" applyAlignment="1">
      <alignment horizontal="right" vertical="center" wrapText="1"/>
    </xf>
    <xf numFmtId="0" fontId="55" fillId="0" borderId="0" xfId="0" applyFont="1"/>
    <xf numFmtId="41" fontId="51" fillId="6" borderId="21" xfId="2" quotePrefix="1" applyNumberFormat="1" applyFont="1" applyFill="1" applyBorder="1" applyAlignment="1">
      <alignment horizontal="right" vertical="center" wrapText="1"/>
    </xf>
    <xf numFmtId="41" fontId="16" fillId="6" borderId="4" xfId="5" applyNumberFormat="1" applyFont="1" applyFill="1" applyBorder="1" applyAlignment="1">
      <alignment horizontal="right" vertical="center" wrapText="1"/>
    </xf>
    <xf numFmtId="41" fontId="16" fillId="6" borderId="23" xfId="5" applyNumberFormat="1" applyFont="1" applyFill="1" applyBorder="1" applyAlignment="1">
      <alignment horizontal="right" vertical="center" wrapText="1"/>
    </xf>
    <xf numFmtId="41" fontId="16" fillId="6" borderId="11" xfId="5" applyNumberFormat="1" applyFont="1" applyFill="1" applyBorder="1" applyAlignment="1">
      <alignment horizontal="right" vertical="center" wrapText="1"/>
    </xf>
    <xf numFmtId="41" fontId="16" fillId="6" borderId="19" xfId="5" applyNumberFormat="1" applyFont="1" applyFill="1" applyBorder="1" applyAlignment="1">
      <alignment horizontal="right" vertical="center" wrapText="1"/>
    </xf>
    <xf numFmtId="0" fontId="71" fillId="2" borderId="0" xfId="0" applyFont="1" applyFill="1"/>
    <xf numFmtId="0" fontId="71" fillId="2" borderId="0" xfId="0" applyFont="1" applyFill="1" applyBorder="1" applyAlignment="1">
      <alignment horizontal="right"/>
    </xf>
    <xf numFmtId="0" fontId="71" fillId="2" borderId="0" xfId="0" applyFont="1" applyFill="1" applyBorder="1"/>
    <xf numFmtId="164" fontId="71" fillId="2" borderId="0" xfId="0" applyNumberFormat="1" applyFont="1" applyFill="1"/>
    <xf numFmtId="41" fontId="71" fillId="2" borderId="0" xfId="0" applyNumberFormat="1" applyFont="1" applyFill="1" applyBorder="1"/>
    <xf numFmtId="164" fontId="71" fillId="2" borderId="0" xfId="0" applyNumberFormat="1" applyFont="1" applyFill="1" applyBorder="1"/>
    <xf numFmtId="164" fontId="72" fillId="2" borderId="0" xfId="0" applyNumberFormat="1" applyFont="1" applyFill="1" applyBorder="1" applyAlignment="1">
      <alignment horizontal="center"/>
    </xf>
    <xf numFmtId="0" fontId="72" fillId="2" borderId="0" xfId="0" applyFont="1" applyFill="1" applyBorder="1"/>
    <xf numFmtId="1" fontId="71" fillId="2" borderId="0" xfId="0" applyNumberFormat="1" applyFont="1" applyFill="1" applyBorder="1"/>
    <xf numFmtId="164" fontId="71" fillId="2" borderId="0" xfId="0" applyNumberFormat="1" applyFont="1" applyFill="1" applyBorder="1" applyAlignment="1">
      <alignment horizontal="right"/>
    </xf>
    <xf numFmtId="41" fontId="16" fillId="3" borderId="23" xfId="2" applyNumberFormat="1" applyFont="1" applyFill="1" applyBorder="1" applyAlignment="1">
      <alignment horizontal="center" vertical="center"/>
    </xf>
    <xf numFmtId="41" fontId="51" fillId="6" borderId="7" xfId="6" quotePrefix="1" applyNumberFormat="1" applyFont="1" applyFill="1" applyBorder="1" applyAlignment="1">
      <alignment horizontal="right" wrapText="1"/>
    </xf>
    <xf numFmtId="41" fontId="51" fillId="6" borderId="65" xfId="6" applyNumberFormat="1" applyFont="1" applyFill="1" applyBorder="1" applyAlignment="1">
      <alignment horizontal="right" wrapText="1"/>
    </xf>
    <xf numFmtId="0" fontId="63" fillId="2" borderId="0" xfId="0" applyFont="1" applyFill="1"/>
    <xf numFmtId="0" fontId="63" fillId="0" borderId="0" xfId="0" applyFont="1"/>
    <xf numFmtId="41" fontId="16" fillId="6" borderId="0" xfId="3" applyNumberFormat="1" applyFont="1" applyFill="1" applyBorder="1" applyAlignment="1">
      <alignment horizontal="right" wrapText="1"/>
    </xf>
    <xf numFmtId="0" fontId="16" fillId="4" borderId="1" xfId="0" applyFont="1" applyFill="1" applyBorder="1" applyAlignment="1">
      <alignment horizontal="center" vertical="center" wrapText="1"/>
    </xf>
    <xf numFmtId="0" fontId="55" fillId="2" borderId="0" xfId="0" applyFont="1" applyFill="1" applyBorder="1"/>
    <xf numFmtId="0" fontId="16" fillId="3" borderId="1" xfId="2" applyFont="1" applyFill="1" applyBorder="1" applyAlignment="1">
      <alignment horizontal="center"/>
    </xf>
    <xf numFmtId="0" fontId="16" fillId="3" borderId="2" xfId="2" applyFont="1" applyFill="1" applyBorder="1" applyAlignment="1">
      <alignment horizontal="center"/>
    </xf>
    <xf numFmtId="0" fontId="16" fillId="3" borderId="11" xfId="2" applyFont="1" applyFill="1" applyBorder="1" applyAlignment="1">
      <alignment horizontal="center"/>
    </xf>
    <xf numFmtId="0" fontId="73" fillId="7" borderId="0" xfId="2" applyFont="1" applyFill="1" applyBorder="1" applyAlignment="1">
      <alignment horizontal="center"/>
    </xf>
    <xf numFmtId="0" fontId="16" fillId="4" borderId="4" xfId="4" applyFont="1" applyFill="1" applyBorder="1" applyAlignment="1">
      <alignment horizontal="left"/>
    </xf>
    <xf numFmtId="0" fontId="16" fillId="4" borderId="11" xfId="4" applyFont="1" applyFill="1" applyBorder="1" applyAlignment="1">
      <alignment horizontal="left"/>
    </xf>
    <xf numFmtId="41" fontId="16" fillId="6" borderId="22" xfId="5" applyNumberFormat="1" applyFont="1" applyFill="1" applyBorder="1" applyAlignment="1">
      <alignment horizontal="right" vertical="center" wrapText="1"/>
    </xf>
    <xf numFmtId="3" fontId="16" fillId="6" borderId="0" xfId="5" applyNumberFormat="1" applyFont="1" applyFill="1" applyBorder="1" applyAlignment="1">
      <alignment horizontal="right" vertical="center" wrapText="1"/>
    </xf>
    <xf numFmtId="0" fontId="16" fillId="4" borderId="48" xfId="4" applyFont="1" applyFill="1" applyBorder="1" applyAlignment="1">
      <alignment horizontal="left"/>
    </xf>
    <xf numFmtId="0" fontId="51" fillId="4" borderId="49" xfId="4" applyFont="1" applyFill="1" applyBorder="1" applyAlignment="1">
      <alignment horizontal="left"/>
    </xf>
    <xf numFmtId="41" fontId="51" fillId="6" borderId="50" xfId="5" applyNumberFormat="1" applyFont="1" applyFill="1" applyBorder="1" applyAlignment="1">
      <alignment horizontal="right" vertical="center" wrapText="1"/>
    </xf>
    <xf numFmtId="41" fontId="51" fillId="6" borderId="26" xfId="5" applyNumberFormat="1" applyFont="1" applyFill="1" applyBorder="1" applyAlignment="1">
      <alignment horizontal="right" vertical="center" wrapText="1"/>
    </xf>
    <xf numFmtId="41" fontId="51" fillId="6" borderId="62" xfId="5" applyNumberFormat="1" applyFont="1" applyFill="1" applyBorder="1" applyAlignment="1">
      <alignment horizontal="right" vertical="center" wrapText="1"/>
    </xf>
    <xf numFmtId="1" fontId="51" fillId="6" borderId="0" xfId="5" applyNumberFormat="1" applyFont="1" applyFill="1" applyBorder="1" applyAlignment="1">
      <alignment horizontal="right" vertical="center" wrapText="1"/>
    </xf>
    <xf numFmtId="0" fontId="51" fillId="4" borderId="34" xfId="4" applyFont="1" applyFill="1" applyBorder="1" applyAlignment="1">
      <alignment horizontal="left"/>
    </xf>
    <xf numFmtId="41" fontId="51" fillId="6" borderId="8" xfId="5" applyNumberFormat="1" applyFont="1" applyFill="1" applyBorder="1" applyAlignment="1">
      <alignment horizontal="right" vertical="center" wrapText="1"/>
    </xf>
    <xf numFmtId="0" fontId="51" fillId="4" borderId="34" xfId="4" applyFont="1" applyFill="1" applyBorder="1" applyAlignment="1">
      <alignment horizontal="left" vertical="center" wrapText="1"/>
    </xf>
    <xf numFmtId="41" fontId="51" fillId="6" borderId="15" xfId="5" applyNumberFormat="1" applyFont="1" applyFill="1" applyBorder="1" applyAlignment="1">
      <alignment horizontal="right" vertical="center" wrapText="1"/>
    </xf>
    <xf numFmtId="41" fontId="51" fillId="6" borderId="18" xfId="5" applyNumberFormat="1" applyFont="1" applyFill="1" applyBorder="1" applyAlignment="1">
      <alignment horizontal="right" vertical="center" wrapText="1"/>
    </xf>
    <xf numFmtId="41" fontId="51" fillId="6" borderId="30" xfId="5" applyNumberFormat="1" applyFont="1" applyFill="1" applyBorder="1" applyAlignment="1">
      <alignment horizontal="right" vertical="center" wrapText="1"/>
    </xf>
    <xf numFmtId="0" fontId="51" fillId="4" borderId="11" xfId="4" applyFont="1" applyFill="1" applyBorder="1" applyAlignment="1">
      <alignment horizontal="left"/>
    </xf>
    <xf numFmtId="1" fontId="16" fillId="6" borderId="0" xfId="5" applyNumberFormat="1" applyFont="1" applyFill="1" applyBorder="1" applyAlignment="1">
      <alignment horizontal="right" vertical="center" wrapText="1"/>
    </xf>
    <xf numFmtId="41" fontId="51" fillId="6" borderId="52" xfId="5" applyNumberFormat="1" applyFont="1" applyFill="1" applyBorder="1" applyAlignment="1">
      <alignment horizontal="right" vertical="center" wrapText="1"/>
    </xf>
    <xf numFmtId="41" fontId="51" fillId="6" borderId="53" xfId="5" applyNumberFormat="1" applyFont="1" applyFill="1" applyBorder="1" applyAlignment="1">
      <alignment horizontal="right" vertical="center" wrapText="1"/>
    </xf>
    <xf numFmtId="41" fontId="51" fillId="6" borderId="63" xfId="5" applyNumberFormat="1" applyFont="1" applyFill="1" applyBorder="1" applyAlignment="1">
      <alignment horizontal="right" vertical="center" wrapText="1"/>
    </xf>
    <xf numFmtId="0" fontId="16" fillId="4" borderId="48" xfId="4" applyFont="1" applyFill="1" applyBorder="1" applyAlignment="1">
      <alignment horizontal="left" vertical="center"/>
    </xf>
    <xf numFmtId="0" fontId="16" fillId="4" borderId="13" xfId="4" applyFont="1" applyFill="1" applyBorder="1" applyAlignment="1">
      <alignment vertical="center" wrapText="1"/>
    </xf>
    <xf numFmtId="0" fontId="16" fillId="4" borderId="10" xfId="4" applyFont="1" applyFill="1" applyBorder="1" applyAlignment="1">
      <alignment horizontal="left"/>
    </xf>
    <xf numFmtId="0" fontId="51" fillId="4" borderId="47" xfId="4" applyFont="1" applyFill="1" applyBorder="1" applyAlignment="1">
      <alignment horizontal="left"/>
    </xf>
    <xf numFmtId="0" fontId="16" fillId="4" borderId="55" xfId="4" applyFont="1" applyFill="1" applyBorder="1" applyAlignment="1"/>
    <xf numFmtId="0" fontId="16" fillId="4" borderId="56" xfId="4" applyFont="1" applyFill="1" applyBorder="1" applyAlignment="1"/>
    <xf numFmtId="41" fontId="51" fillId="6" borderId="13" xfId="5" applyNumberFormat="1" applyFont="1" applyFill="1" applyBorder="1" applyAlignment="1">
      <alignment horizontal="right" vertical="center" wrapText="1"/>
    </xf>
    <xf numFmtId="0" fontId="16" fillId="4" borderId="57" xfId="4" applyFont="1" applyFill="1" applyBorder="1" applyAlignment="1"/>
    <xf numFmtId="0" fontId="16" fillId="4" borderId="58" xfId="4" applyFont="1" applyFill="1" applyBorder="1" applyAlignment="1"/>
    <xf numFmtId="41" fontId="16" fillId="6" borderId="9" xfId="5" applyNumberFormat="1" applyFont="1" applyFill="1" applyBorder="1" applyAlignment="1">
      <alignment horizontal="right" vertical="center" wrapText="1"/>
    </xf>
    <xf numFmtId="0" fontId="16" fillId="4" borderId="59" xfId="4" applyFont="1" applyFill="1" applyBorder="1" applyAlignment="1"/>
    <xf numFmtId="0" fontId="16" fillId="4" borderId="60" xfId="4" applyFont="1" applyFill="1" applyBorder="1" applyAlignment="1"/>
    <xf numFmtId="41" fontId="16" fillId="6" borderId="73" xfId="5" applyNumberFormat="1" applyFont="1" applyFill="1" applyBorder="1" applyAlignment="1">
      <alignment horizontal="right" vertical="center" wrapText="1"/>
    </xf>
    <xf numFmtId="41" fontId="16" fillId="6" borderId="0" xfId="5" applyNumberFormat="1" applyFont="1" applyFill="1" applyBorder="1" applyAlignment="1">
      <alignment horizontal="right" vertical="center" wrapText="1"/>
    </xf>
    <xf numFmtId="0" fontId="70" fillId="4" borderId="5" xfId="4" applyFont="1" applyFill="1" applyBorder="1" applyAlignment="1">
      <alignment horizontal="left"/>
    </xf>
    <xf numFmtId="0" fontId="51" fillId="4" borderId="0" xfId="4" applyFont="1" applyFill="1" applyBorder="1" applyAlignment="1">
      <alignment horizontal="left"/>
    </xf>
    <xf numFmtId="41" fontId="16" fillId="6" borderId="50" xfId="5" applyNumberFormat="1" applyFont="1" applyFill="1" applyBorder="1" applyAlignment="1">
      <alignment horizontal="right" vertical="center" wrapText="1"/>
    </xf>
    <xf numFmtId="41" fontId="16" fillId="6" borderId="61" xfId="5" applyNumberFormat="1" applyFont="1" applyFill="1" applyBorder="1" applyAlignment="1">
      <alignment horizontal="right" vertical="center" wrapText="1"/>
    </xf>
    <xf numFmtId="41" fontId="16" fillId="6" borderId="49" xfId="5" applyNumberFormat="1" applyFont="1" applyFill="1" applyBorder="1" applyAlignment="1">
      <alignment horizontal="right" vertical="center" wrapText="1"/>
    </xf>
    <xf numFmtId="41" fontId="16" fillId="6" borderId="36" xfId="5" applyNumberFormat="1" applyFont="1" applyFill="1" applyBorder="1" applyAlignment="1">
      <alignment horizontal="right" vertical="center" wrapText="1"/>
    </xf>
    <xf numFmtId="41" fontId="16" fillId="6" borderId="71" xfId="5" applyNumberFormat="1" applyFont="1" applyFill="1" applyBorder="1" applyAlignment="1">
      <alignment horizontal="right" vertical="center" wrapText="1"/>
    </xf>
    <xf numFmtId="41" fontId="16" fillId="6" borderId="72" xfId="5" applyNumberFormat="1" applyFont="1" applyFill="1" applyBorder="1" applyAlignment="1">
      <alignment horizontal="right" vertical="center" wrapText="1"/>
    </xf>
    <xf numFmtId="41" fontId="16" fillId="6" borderId="60" xfId="5" applyNumberFormat="1" applyFont="1" applyFill="1" applyBorder="1" applyAlignment="1">
      <alignment horizontal="right" vertical="center" wrapText="1"/>
    </xf>
    <xf numFmtId="3" fontId="16" fillId="2" borderId="0" xfId="3" applyNumberFormat="1" applyFont="1" applyFill="1" applyBorder="1" applyAlignment="1">
      <alignment horizontal="right" vertical="center"/>
    </xf>
    <xf numFmtId="0" fontId="16" fillId="4" borderId="11" xfId="4" applyFont="1" applyFill="1" applyBorder="1" applyAlignment="1">
      <alignment horizontal="left" wrapText="1"/>
    </xf>
    <xf numFmtId="0" fontId="74" fillId="2" borderId="0" xfId="0" applyFont="1" applyFill="1"/>
    <xf numFmtId="41" fontId="74" fillId="2" borderId="0" xfId="0" applyNumberFormat="1" applyFont="1" applyFill="1"/>
    <xf numFmtId="41" fontId="54" fillId="2" borderId="0" xfId="0" applyNumberFormat="1" applyFont="1" applyFill="1"/>
    <xf numFmtId="41" fontId="69" fillId="6" borderId="0" xfId="3" applyNumberFormat="1" applyFont="1" applyFill="1" applyBorder="1" applyAlignment="1">
      <alignment horizontal="left" vertical="center" wrapText="1"/>
    </xf>
    <xf numFmtId="41" fontId="68" fillId="6" borderId="0" xfId="2" applyNumberFormat="1" applyFont="1" applyFill="1" applyBorder="1" applyAlignment="1">
      <alignment horizontal="right" vertical="center" wrapText="1"/>
    </xf>
    <xf numFmtId="0" fontId="64" fillId="2" borderId="0" xfId="0" applyFont="1" applyFill="1" applyBorder="1" applyAlignment="1">
      <alignment horizontal="center" vertical="center"/>
    </xf>
    <xf numFmtId="9" fontId="54" fillId="2" borderId="0" xfId="0" applyNumberFormat="1" applyFont="1" applyFill="1"/>
    <xf numFmtId="41" fontId="64" fillId="6" borderId="0" xfId="3" applyNumberFormat="1" applyFont="1" applyFill="1" applyBorder="1" applyAlignment="1">
      <alignment horizontal="left" vertical="center"/>
    </xf>
    <xf numFmtId="41" fontId="64" fillId="7" borderId="0" xfId="2" applyNumberFormat="1" applyFont="1" applyFill="1" applyBorder="1" applyAlignment="1">
      <alignment horizontal="center"/>
    </xf>
    <xf numFmtId="9" fontId="54" fillId="2" borderId="0" xfId="0" applyNumberFormat="1" applyFont="1" applyFill="1" applyBorder="1"/>
    <xf numFmtId="0" fontId="54" fillId="2" borderId="0" xfId="0" applyFont="1" applyFill="1" applyAlignment="1">
      <alignment horizontal="left"/>
    </xf>
    <xf numFmtId="41" fontId="16" fillId="4" borderId="19" xfId="3" applyNumberFormat="1" applyFont="1" applyFill="1" applyBorder="1" applyAlignment="1">
      <alignment horizontal="left"/>
    </xf>
    <xf numFmtId="0" fontId="16" fillId="4" borderId="23" xfId="4" applyFont="1" applyFill="1" applyBorder="1" applyAlignment="1">
      <alignment horizontal="center" vertical="center"/>
    </xf>
    <xf numFmtId="0" fontId="16" fillId="4" borderId="2" xfId="4" applyFont="1" applyFill="1" applyBorder="1" applyAlignment="1">
      <alignment horizontal="center" vertical="center"/>
    </xf>
    <xf numFmtId="0" fontId="16" fillId="4" borderId="32" xfId="4" applyFont="1" applyFill="1" applyBorder="1" applyAlignment="1">
      <alignment horizontal="center" vertical="center"/>
    </xf>
    <xf numFmtId="0" fontId="16" fillId="4" borderId="1" xfId="4" applyFont="1" applyFill="1" applyBorder="1" applyAlignment="1">
      <alignment horizontal="center" vertical="center"/>
    </xf>
    <xf numFmtId="41" fontId="16" fillId="5" borderId="29" xfId="3" applyNumberFormat="1" applyFont="1" applyFill="1" applyBorder="1" applyAlignment="1">
      <alignment horizontal="left" vertical="center" wrapText="1"/>
    </xf>
    <xf numFmtId="41" fontId="51" fillId="2" borderId="36" xfId="0" applyNumberFormat="1" applyFont="1" applyFill="1" applyBorder="1" applyAlignment="1">
      <alignment horizontal="center"/>
    </xf>
    <xf numFmtId="41" fontId="51" fillId="2" borderId="9" xfId="0" applyNumberFormat="1" applyFont="1" applyFill="1" applyBorder="1" applyAlignment="1">
      <alignment horizontal="center"/>
    </xf>
    <xf numFmtId="41" fontId="51" fillId="2" borderId="8" xfId="0" applyNumberFormat="1" applyFont="1" applyFill="1" applyBorder="1" applyAlignment="1">
      <alignment horizontal="center"/>
    </xf>
    <xf numFmtId="41" fontId="16" fillId="2" borderId="36" xfId="3" applyNumberFormat="1" applyFont="1" applyFill="1" applyBorder="1" applyAlignment="1">
      <alignment horizontal="center"/>
    </xf>
    <xf numFmtId="41" fontId="16" fillId="7" borderId="6" xfId="2" applyNumberFormat="1" applyFont="1" applyFill="1" applyBorder="1" applyAlignment="1">
      <alignment horizontal="center"/>
    </xf>
    <xf numFmtId="41" fontId="16" fillId="5" borderId="20" xfId="3" applyNumberFormat="1" applyFont="1" applyFill="1" applyBorder="1" applyAlignment="1">
      <alignment horizontal="left" vertical="center" wrapText="1"/>
    </xf>
    <xf numFmtId="41" fontId="16" fillId="5" borderId="19" xfId="3" applyNumberFormat="1" applyFont="1" applyFill="1" applyBorder="1" applyAlignment="1">
      <alignment horizontal="left" vertical="center" wrapText="1"/>
    </xf>
    <xf numFmtId="41" fontId="16" fillId="2" borderId="23" xfId="0" applyNumberFormat="1" applyFont="1" applyFill="1" applyBorder="1" applyAlignment="1">
      <alignment horizontal="center"/>
    </xf>
    <xf numFmtId="41" fontId="16" fillId="2" borderId="3" xfId="0" applyNumberFormat="1" applyFont="1" applyFill="1" applyBorder="1" applyAlignment="1">
      <alignment horizontal="center"/>
    </xf>
    <xf numFmtId="41" fontId="16" fillId="2" borderId="22" xfId="0" applyNumberFormat="1" applyFont="1" applyFill="1" applyBorder="1" applyAlignment="1">
      <alignment horizontal="center"/>
    </xf>
    <xf numFmtId="41" fontId="51" fillId="2" borderId="32" xfId="0" applyNumberFormat="1" applyFont="1" applyFill="1" applyBorder="1" applyAlignment="1">
      <alignment horizontal="center"/>
    </xf>
    <xf numFmtId="41" fontId="51" fillId="2" borderId="7" xfId="0" applyNumberFormat="1" applyFont="1" applyFill="1" applyBorder="1" applyAlignment="1">
      <alignment horizontal="center"/>
    </xf>
    <xf numFmtId="41" fontId="51" fillId="2" borderId="34" xfId="0" applyNumberFormat="1" applyFont="1" applyFill="1" applyBorder="1" applyAlignment="1">
      <alignment horizontal="center"/>
    </xf>
    <xf numFmtId="41" fontId="51" fillId="2" borderId="12" xfId="0" applyNumberFormat="1" applyFont="1" applyFill="1" applyBorder="1" applyAlignment="1">
      <alignment horizontal="center"/>
    </xf>
    <xf numFmtId="41" fontId="51" fillId="2" borderId="13" xfId="0" applyNumberFormat="1" applyFont="1" applyFill="1" applyBorder="1" applyAlignment="1">
      <alignment horizontal="center"/>
    </xf>
    <xf numFmtId="41" fontId="51" fillId="2" borderId="36" xfId="0" applyNumberFormat="1" applyFont="1" applyFill="1" applyBorder="1" applyAlignment="1">
      <alignment horizontal="right"/>
    </xf>
    <xf numFmtId="41" fontId="51" fillId="2" borderId="9" xfId="0" applyNumberFormat="1" applyFont="1" applyFill="1" applyBorder="1" applyAlignment="1">
      <alignment horizontal="right"/>
    </xf>
    <xf numFmtId="41" fontId="51" fillId="2" borderId="13" xfId="0" applyNumberFormat="1" applyFont="1" applyFill="1" applyBorder="1" applyAlignment="1">
      <alignment horizontal="right"/>
    </xf>
    <xf numFmtId="41" fontId="16" fillId="2" borderId="19" xfId="0" applyNumberFormat="1" applyFont="1" applyFill="1" applyBorder="1" applyAlignment="1">
      <alignment horizontal="center"/>
    </xf>
    <xf numFmtId="41" fontId="51" fillId="2" borderId="19" xfId="0" applyNumberFormat="1" applyFont="1" applyFill="1" applyBorder="1" applyAlignment="1">
      <alignment horizontal="center"/>
    </xf>
    <xf numFmtId="41" fontId="16" fillId="4" borderId="20" xfId="3" applyNumberFormat="1" applyFont="1" applyFill="1" applyBorder="1" applyAlignment="1">
      <alignment horizontal="left"/>
    </xf>
    <xf numFmtId="41" fontId="16" fillId="4" borderId="20" xfId="3" applyNumberFormat="1" applyFont="1" applyFill="1" applyBorder="1" applyAlignment="1">
      <alignment horizontal="left" wrapText="1"/>
    </xf>
    <xf numFmtId="41" fontId="16" fillId="2" borderId="2" xfId="0" applyNumberFormat="1" applyFont="1" applyFill="1" applyBorder="1" applyAlignment="1">
      <alignment horizontal="center"/>
    </xf>
    <xf numFmtId="41" fontId="16" fillId="2" borderId="32" xfId="0" applyNumberFormat="1" applyFont="1" applyFill="1" applyBorder="1" applyAlignment="1">
      <alignment horizontal="center"/>
    </xf>
    <xf numFmtId="0" fontId="16" fillId="2" borderId="5" xfId="4" applyFont="1" applyFill="1" applyBorder="1" applyAlignment="1">
      <alignment horizontal="center" vertical="center"/>
    </xf>
    <xf numFmtId="0" fontId="16" fillId="2" borderId="0" xfId="4" applyFont="1" applyFill="1" applyBorder="1" applyAlignment="1">
      <alignment horizontal="center" vertical="center"/>
    </xf>
    <xf numFmtId="41" fontId="51" fillId="2" borderId="8" xfId="0" applyNumberFormat="1" applyFont="1" applyFill="1" applyBorder="1" applyAlignment="1">
      <alignment horizontal="right"/>
    </xf>
    <xf numFmtId="41" fontId="51" fillId="2" borderId="5" xfId="0" applyNumberFormat="1" applyFont="1" applyFill="1" applyBorder="1" applyAlignment="1">
      <alignment horizontal="center"/>
    </xf>
    <xf numFmtId="41" fontId="51" fillId="2" borderId="0" xfId="0" applyNumberFormat="1" applyFont="1" applyFill="1" applyBorder="1" applyAlignment="1">
      <alignment horizontal="center"/>
    </xf>
    <xf numFmtId="41" fontId="51" fillId="2" borderId="0" xfId="0" applyNumberFormat="1" applyFont="1" applyFill="1" applyBorder="1" applyAlignment="1">
      <alignment horizontal="right"/>
    </xf>
    <xf numFmtId="41" fontId="51" fillId="2" borderId="5" xfId="0" applyNumberFormat="1" applyFont="1" applyFill="1" applyBorder="1" applyAlignment="1">
      <alignment horizontal="right"/>
    </xf>
    <xf numFmtId="41" fontId="16" fillId="2" borderId="5" xfId="0" applyNumberFormat="1" applyFont="1" applyFill="1" applyBorder="1" applyAlignment="1">
      <alignment horizontal="center"/>
    </xf>
    <xf numFmtId="41" fontId="16" fillId="2" borderId="0" xfId="0" applyNumberFormat="1" applyFont="1" applyFill="1" applyBorder="1" applyAlignment="1">
      <alignment horizontal="center"/>
    </xf>
    <xf numFmtId="41" fontId="16" fillId="2" borderId="18" xfId="0" applyNumberFormat="1" applyFont="1" applyFill="1" applyBorder="1" applyAlignment="1">
      <alignment horizontal="center"/>
    </xf>
    <xf numFmtId="0" fontId="55" fillId="2" borderId="0" xfId="0" applyFont="1" applyFill="1" applyBorder="1" applyAlignment="1">
      <alignment wrapText="1"/>
    </xf>
    <xf numFmtId="41" fontId="16" fillId="5" borderId="51" xfId="3" applyNumberFormat="1" applyFont="1" applyFill="1" applyBorder="1" applyAlignment="1">
      <alignment horizontal="left" vertical="center" wrapText="1"/>
    </xf>
    <xf numFmtId="41" fontId="16" fillId="2" borderId="69" xfId="0" applyNumberFormat="1" applyFont="1" applyFill="1" applyBorder="1" applyAlignment="1">
      <alignment horizontal="center"/>
    </xf>
    <xf numFmtId="41" fontId="51" fillId="2" borderId="30" xfId="0" applyNumberFormat="1" applyFont="1" applyFill="1" applyBorder="1" applyAlignment="1">
      <alignment horizontal="center"/>
    </xf>
    <xf numFmtId="0" fontId="20" fillId="2" borderId="0" xfId="0" applyFont="1" applyFill="1" applyAlignment="1">
      <alignment horizontal="left" indent="2"/>
    </xf>
    <xf numFmtId="41" fontId="16" fillId="2" borderId="1" xfId="0" applyNumberFormat="1" applyFont="1" applyFill="1" applyBorder="1" applyAlignment="1">
      <alignment horizontal="center"/>
    </xf>
    <xf numFmtId="0" fontId="0" fillId="0" borderId="0" xfId="0"/>
    <xf numFmtId="0" fontId="18" fillId="0" borderId="0" xfId="0" applyFont="1" applyAlignment="1">
      <alignment vertical="top" wrapText="1"/>
    </xf>
    <xf numFmtId="0" fontId="19" fillId="0" borderId="0" xfId="0" applyFont="1" applyAlignment="1">
      <alignment vertical="center" wrapText="1"/>
    </xf>
    <xf numFmtId="0" fontId="18" fillId="0" borderId="0" xfId="0" applyFont="1" applyAlignment="1">
      <alignment vertical="center" wrapText="1"/>
    </xf>
    <xf numFmtId="0" fontId="18" fillId="2" borderId="0" xfId="0" applyFont="1" applyFill="1" applyAlignment="1">
      <alignment vertical="top" wrapText="1"/>
    </xf>
    <xf numFmtId="0" fontId="17" fillId="2" borderId="0" xfId="0" applyFont="1" applyFill="1" applyAlignment="1">
      <alignment horizontal="left" indent="7"/>
    </xf>
    <xf numFmtId="0" fontId="55" fillId="0" borderId="0" xfId="0" applyFont="1" applyFill="1"/>
    <xf numFmtId="41" fontId="16" fillId="7" borderId="0" xfId="2" applyNumberFormat="1" applyFont="1" applyFill="1" applyBorder="1" applyAlignment="1">
      <alignment horizontal="center"/>
    </xf>
    <xf numFmtId="41" fontId="16" fillId="7" borderId="0" xfId="2" applyNumberFormat="1" applyFont="1" applyFill="1" applyBorder="1" applyAlignment="1">
      <alignment horizontal="left"/>
    </xf>
    <xf numFmtId="41" fontId="16" fillId="2" borderId="0" xfId="3" applyNumberFormat="1" applyFont="1" applyFill="1" applyBorder="1" applyAlignment="1">
      <alignment horizontal="left"/>
    </xf>
    <xf numFmtId="41" fontId="51" fillId="2" borderId="27" xfId="0" applyNumberFormat="1" applyFont="1" applyFill="1" applyBorder="1" applyAlignment="1">
      <alignment horizontal="center"/>
    </xf>
    <xf numFmtId="41" fontId="16" fillId="6" borderId="0" xfId="3" applyNumberFormat="1" applyFont="1" applyFill="1" applyBorder="1" applyAlignment="1">
      <alignment horizontal="left" vertical="center" wrapText="1"/>
    </xf>
    <xf numFmtId="41" fontId="16" fillId="2" borderId="0" xfId="3" applyNumberFormat="1" applyFont="1" applyFill="1" applyBorder="1" applyAlignment="1">
      <alignment horizontal="center"/>
    </xf>
    <xf numFmtId="41" fontId="51" fillId="6" borderId="0" xfId="6" applyNumberFormat="1" applyFont="1" applyFill="1" applyBorder="1" applyAlignment="1">
      <alignment horizontal="center"/>
    </xf>
    <xf numFmtId="0" fontId="74" fillId="0" borderId="0" xfId="0" applyFont="1" applyFill="1"/>
    <xf numFmtId="0" fontId="74" fillId="0" borderId="0" xfId="0" applyFont="1" applyFill="1" applyBorder="1"/>
    <xf numFmtId="164" fontId="74" fillId="0" borderId="0" xfId="0" applyNumberFormat="1" applyFont="1" applyFill="1" applyBorder="1"/>
    <xf numFmtId="0" fontId="75" fillId="0" borderId="0" xfId="0" applyFont="1" applyFill="1" applyBorder="1" applyAlignment="1">
      <alignment horizontal="left" vertical="top" wrapText="1"/>
    </xf>
    <xf numFmtId="41" fontId="77" fillId="0" borderId="0" xfId="0" applyNumberFormat="1" applyFont="1" applyFill="1" applyBorder="1" applyAlignment="1">
      <alignment horizontal="center"/>
    </xf>
    <xf numFmtId="41" fontId="16" fillId="4" borderId="51" xfId="4" applyNumberFormat="1" applyFont="1" applyFill="1" applyBorder="1" applyAlignment="1">
      <alignment horizontal="left"/>
    </xf>
    <xf numFmtId="165" fontId="51" fillId="6" borderId="66" xfId="5" applyNumberFormat="1" applyFont="1" applyFill="1" applyBorder="1" applyAlignment="1">
      <alignment horizontal="center" vertical="center" wrapText="1"/>
    </xf>
    <xf numFmtId="165" fontId="51" fillId="6" borderId="67" xfId="5" applyNumberFormat="1" applyFont="1" applyFill="1" applyBorder="1" applyAlignment="1">
      <alignment horizontal="center" vertical="center" wrapText="1"/>
    </xf>
    <xf numFmtId="165" fontId="51" fillId="6" borderId="62" xfId="5" applyNumberFormat="1" applyFont="1" applyFill="1" applyBorder="1" applyAlignment="1">
      <alignment horizontal="center" vertical="center" wrapText="1"/>
    </xf>
    <xf numFmtId="165" fontId="51" fillId="6" borderId="28" xfId="5" applyNumberFormat="1" applyFont="1" applyFill="1" applyBorder="1" applyAlignment="1">
      <alignment horizontal="center" vertical="center" wrapText="1"/>
    </xf>
    <xf numFmtId="165" fontId="51" fillId="6" borderId="14" xfId="5" applyNumberFormat="1" applyFont="1" applyFill="1" applyBorder="1" applyAlignment="1">
      <alignment horizontal="center" vertical="center" wrapText="1"/>
    </xf>
    <xf numFmtId="165" fontId="51" fillId="6" borderId="30" xfId="5" applyNumberFormat="1" applyFont="1" applyFill="1" applyBorder="1" applyAlignment="1">
      <alignment horizontal="center" vertical="center" wrapText="1"/>
    </xf>
    <xf numFmtId="41" fontId="16" fillId="6" borderId="32" xfId="5" applyNumberFormat="1" applyFont="1" applyFill="1" applyBorder="1" applyAlignment="1">
      <alignment horizontal="right" vertical="center" wrapText="1"/>
    </xf>
    <xf numFmtId="41" fontId="51" fillId="6" borderId="65" xfId="5" applyNumberFormat="1" applyFont="1" applyFill="1" applyBorder="1" applyAlignment="1">
      <alignment horizontal="right" vertical="center" wrapText="1"/>
    </xf>
    <xf numFmtId="41" fontId="16" fillId="6" borderId="3" xfId="5" applyNumberFormat="1" applyFont="1" applyFill="1" applyBorder="1" applyAlignment="1">
      <alignment horizontal="right" vertical="center" wrapText="1"/>
    </xf>
    <xf numFmtId="41" fontId="51" fillId="6" borderId="24" xfId="5" applyNumberFormat="1" applyFont="1" applyFill="1" applyBorder="1" applyAlignment="1">
      <alignment horizontal="right" vertical="center" wrapText="1"/>
    </xf>
    <xf numFmtId="41" fontId="51" fillId="6" borderId="76" xfId="5" applyNumberFormat="1" applyFont="1" applyFill="1" applyBorder="1" applyAlignment="1">
      <alignment horizontal="right" vertical="center" wrapText="1"/>
    </xf>
    <xf numFmtId="41" fontId="51" fillId="6" borderId="78" xfId="5" applyNumberFormat="1" applyFont="1" applyFill="1" applyBorder="1" applyAlignment="1">
      <alignment horizontal="right" vertical="center" wrapText="1"/>
    </xf>
    <xf numFmtId="41" fontId="16" fillId="6" borderId="7" xfId="5" applyNumberFormat="1" applyFont="1" applyFill="1" applyBorder="1" applyAlignment="1">
      <alignment horizontal="right" vertical="center" wrapText="1"/>
    </xf>
    <xf numFmtId="41" fontId="16" fillId="6" borderId="31" xfId="5" applyNumberFormat="1" applyFont="1" applyFill="1" applyBorder="1" applyAlignment="1">
      <alignment horizontal="right" vertical="center" wrapText="1"/>
    </xf>
    <xf numFmtId="41" fontId="16" fillId="6" borderId="76" xfId="5" applyNumberFormat="1" applyFont="1" applyFill="1" applyBorder="1" applyAlignment="1">
      <alignment horizontal="right" vertical="center" wrapText="1"/>
    </xf>
    <xf numFmtId="41" fontId="16" fillId="2" borderId="2" xfId="3" applyNumberFormat="1" applyFont="1" applyFill="1" applyBorder="1" applyAlignment="1">
      <alignment horizontal="right" vertical="center"/>
    </xf>
    <xf numFmtId="41" fontId="16" fillId="2" borderId="32" xfId="3" applyNumberFormat="1" applyFont="1" applyFill="1" applyBorder="1" applyAlignment="1">
      <alignment horizontal="right" vertical="center"/>
    </xf>
    <xf numFmtId="0" fontId="78" fillId="7" borderId="0" xfId="2" applyFont="1" applyFill="1" applyBorder="1" applyAlignment="1">
      <alignment horizontal="center"/>
    </xf>
    <xf numFmtId="0" fontId="78" fillId="2" borderId="0" xfId="3" applyFont="1" applyFill="1" applyBorder="1" applyAlignment="1">
      <alignment horizontal="center"/>
    </xf>
    <xf numFmtId="0" fontId="78" fillId="2" borderId="0" xfId="4" applyFont="1" applyFill="1" applyBorder="1" applyAlignment="1">
      <alignment horizontal="left" wrapText="1"/>
    </xf>
    <xf numFmtId="41" fontId="78" fillId="6" borderId="0" xfId="5" applyNumberFormat="1" applyFont="1" applyFill="1" applyBorder="1" applyAlignment="1">
      <alignment horizontal="right" vertical="center" wrapText="1"/>
    </xf>
    <xf numFmtId="3" fontId="78" fillId="2" borderId="0" xfId="3" applyNumberFormat="1" applyFont="1" applyFill="1" applyBorder="1" applyAlignment="1">
      <alignment horizontal="right" vertical="center"/>
    </xf>
    <xf numFmtId="0" fontId="62" fillId="4" borderId="4" xfId="0" applyFont="1" applyFill="1" applyBorder="1"/>
    <xf numFmtId="41" fontId="51" fillId="2" borderId="5" xfId="0" applyNumberFormat="1" applyFont="1" applyFill="1" applyBorder="1"/>
    <xf numFmtId="41" fontId="51" fillId="2" borderId="36" xfId="0" applyNumberFormat="1" applyFont="1" applyFill="1" applyBorder="1"/>
    <xf numFmtId="41" fontId="51" fillId="2" borderId="69" xfId="0" applyNumberFormat="1" applyFont="1" applyFill="1" applyBorder="1"/>
    <xf numFmtId="164" fontId="51" fillId="2" borderId="30" xfId="0" applyNumberFormat="1" applyFont="1" applyFill="1" applyBorder="1"/>
    <xf numFmtId="1" fontId="51" fillId="4" borderId="5" xfId="0" applyNumberFormat="1" applyFont="1" applyFill="1" applyBorder="1" applyAlignment="1">
      <alignment horizontal="center" vertical="top"/>
    </xf>
    <xf numFmtId="1" fontId="51" fillId="4" borderId="20" xfId="0" applyNumberFormat="1" applyFont="1" applyFill="1" applyBorder="1" applyAlignment="1">
      <alignment horizontal="center" vertical="top"/>
    </xf>
    <xf numFmtId="1" fontId="51" fillId="4" borderId="51" xfId="0" applyNumberFormat="1" applyFont="1" applyFill="1" applyBorder="1" applyAlignment="1">
      <alignment horizontal="center" vertical="top"/>
    </xf>
    <xf numFmtId="0" fontId="79" fillId="2" borderId="0" xfId="0" applyFont="1" applyFill="1"/>
    <xf numFmtId="0" fontId="80" fillId="7" borderId="0" xfId="2" applyFont="1" applyFill="1" applyBorder="1" applyAlignment="1">
      <alignment horizontal="center"/>
    </xf>
    <xf numFmtId="3" fontId="80" fillId="6" borderId="0" xfId="5" applyNumberFormat="1" applyFont="1" applyFill="1" applyBorder="1" applyAlignment="1">
      <alignment horizontal="right" vertical="center" wrapText="1"/>
    </xf>
    <xf numFmtId="41" fontId="79" fillId="2" borderId="0" xfId="0" applyNumberFormat="1" applyFont="1" applyFill="1"/>
    <xf numFmtId="1" fontId="81" fillId="6" borderId="0" xfId="5" applyNumberFormat="1" applyFont="1" applyFill="1" applyBorder="1" applyAlignment="1">
      <alignment horizontal="right" vertical="center" wrapText="1"/>
    </xf>
    <xf numFmtId="1" fontId="80" fillId="6" borderId="0" xfId="5" applyNumberFormat="1" applyFont="1" applyFill="1" applyBorder="1" applyAlignment="1">
      <alignment horizontal="right" vertical="center" wrapText="1"/>
    </xf>
    <xf numFmtId="164" fontId="79" fillId="2" borderId="0" xfId="0" applyNumberFormat="1" applyFont="1" applyFill="1"/>
    <xf numFmtId="41" fontId="80" fillId="6" borderId="0" xfId="5" applyNumberFormat="1" applyFont="1" applyFill="1" applyBorder="1" applyAlignment="1">
      <alignment horizontal="right" vertical="center" wrapText="1"/>
    </xf>
    <xf numFmtId="3" fontId="80" fillId="2" borderId="0" xfId="3" applyNumberFormat="1" applyFont="1" applyFill="1" applyBorder="1" applyAlignment="1">
      <alignment horizontal="right" vertical="center"/>
    </xf>
    <xf numFmtId="41" fontId="71" fillId="2" borderId="0" xfId="0" applyNumberFormat="1" applyFont="1" applyFill="1"/>
    <xf numFmtId="41" fontId="16" fillId="3" borderId="4" xfId="2" applyNumberFormat="1" applyFont="1" applyFill="1" applyBorder="1" applyAlignment="1">
      <alignment horizontal="center"/>
    </xf>
    <xf numFmtId="41" fontId="16" fillId="3" borderId="12" xfId="2" applyNumberFormat="1" applyFont="1" applyFill="1" applyBorder="1" applyAlignment="1">
      <alignment horizontal="left"/>
    </xf>
    <xf numFmtId="41" fontId="16" fillId="3" borderId="13" xfId="2" applyNumberFormat="1" applyFont="1" applyFill="1" applyBorder="1" applyAlignment="1">
      <alignment horizontal="left"/>
    </xf>
    <xf numFmtId="0" fontId="54" fillId="0" borderId="0" xfId="0" applyFont="1" applyFill="1" applyBorder="1"/>
    <xf numFmtId="0" fontId="54" fillId="0" borderId="0" xfId="0" applyFont="1" applyFill="1" applyBorder="1" applyAlignment="1">
      <alignment horizontal="center"/>
    </xf>
    <xf numFmtId="41" fontId="64" fillId="0" borderId="0" xfId="4" applyNumberFormat="1" applyFont="1" applyFill="1" applyBorder="1" applyAlignment="1">
      <alignment horizontal="left" vertical="center" wrapText="1"/>
    </xf>
    <xf numFmtId="41" fontId="61" fillId="0" borderId="0" xfId="0" applyNumberFormat="1" applyFont="1" applyFill="1" applyBorder="1" applyAlignment="1">
      <alignment horizontal="left" vertical="center" wrapText="1"/>
    </xf>
    <xf numFmtId="41" fontId="64" fillId="0" borderId="0" xfId="2" applyNumberFormat="1" applyFont="1" applyFill="1" applyBorder="1" applyAlignment="1">
      <alignment horizontal="center"/>
    </xf>
    <xf numFmtId="41" fontId="64" fillId="0" borderId="0" xfId="4" applyNumberFormat="1" applyFont="1" applyFill="1" applyBorder="1" applyAlignment="1">
      <alignment horizontal="left" wrapText="1"/>
    </xf>
    <xf numFmtId="41" fontId="64" fillId="0" borderId="0" xfId="2" applyNumberFormat="1" applyFont="1" applyFill="1" applyBorder="1" applyAlignment="1">
      <alignment horizontal="left"/>
    </xf>
    <xf numFmtId="41" fontId="61" fillId="0" borderId="0" xfId="6" applyNumberFormat="1" applyFont="1" applyFill="1" applyBorder="1" applyAlignment="1">
      <alignment horizontal="right" wrapText="1"/>
    </xf>
    <xf numFmtId="41" fontId="54" fillId="0" borderId="0" xfId="0" applyNumberFormat="1" applyFont="1" applyFill="1" applyBorder="1"/>
    <xf numFmtId="41" fontId="64" fillId="0" borderId="0" xfId="5" applyNumberFormat="1" applyFont="1" applyFill="1" applyBorder="1" applyAlignment="1">
      <alignment horizontal="right" vertical="center" wrapText="1"/>
    </xf>
    <xf numFmtId="41" fontId="64" fillId="0" borderId="0" xfId="3" applyNumberFormat="1" applyFont="1" applyFill="1" applyBorder="1" applyAlignment="1">
      <alignment horizontal="left"/>
    </xf>
    <xf numFmtId="10" fontId="54" fillId="0" borderId="0" xfId="0" applyNumberFormat="1" applyFont="1" applyFill="1" applyBorder="1"/>
    <xf numFmtId="41" fontId="64" fillId="0" borderId="0" xfId="3" applyNumberFormat="1" applyFont="1" applyFill="1" applyBorder="1" applyAlignment="1">
      <alignment horizontal="center"/>
    </xf>
    <xf numFmtId="41" fontId="64" fillId="0" borderId="0" xfId="3" applyNumberFormat="1" applyFont="1" applyFill="1" applyBorder="1" applyAlignment="1">
      <alignment horizontal="right" wrapText="1"/>
    </xf>
    <xf numFmtId="41" fontId="51" fillId="6" borderId="36" xfId="2" quotePrefix="1" applyNumberFormat="1" applyFont="1" applyFill="1" applyBorder="1" applyAlignment="1">
      <alignment horizontal="right" vertical="center" wrapText="1"/>
    </xf>
    <xf numFmtId="41" fontId="51" fillId="6" borderId="0" xfId="2" applyNumberFormat="1" applyFont="1" applyFill="1" applyBorder="1" applyAlignment="1">
      <alignment horizontal="right" vertical="center" wrapText="1"/>
    </xf>
    <xf numFmtId="41" fontId="16" fillId="6" borderId="23" xfId="2" applyNumberFormat="1" applyFont="1" applyFill="1" applyBorder="1" applyAlignment="1">
      <alignment horizontal="right" vertical="center" wrapText="1"/>
    </xf>
    <xf numFmtId="41" fontId="16" fillId="5" borderId="20" xfId="3" applyNumberFormat="1" applyFont="1" applyFill="1" applyBorder="1" applyAlignment="1">
      <alignment vertical="center" wrapText="1"/>
    </xf>
    <xf numFmtId="41" fontId="69" fillId="0" borderId="0" xfId="3" applyNumberFormat="1" applyFont="1" applyFill="1" applyBorder="1" applyAlignment="1">
      <alignment horizontal="left"/>
    </xf>
    <xf numFmtId="41" fontId="64" fillId="0" borderId="0" xfId="3" applyNumberFormat="1" applyFont="1" applyFill="1" applyBorder="1" applyAlignment="1">
      <alignment horizontal="left" vertical="center" wrapText="1"/>
    </xf>
    <xf numFmtId="164" fontId="54" fillId="0" borderId="0" xfId="0" applyNumberFormat="1" applyFont="1" applyFill="1" applyBorder="1"/>
    <xf numFmtId="1" fontId="54" fillId="0" borderId="0" xfId="0" applyNumberFormat="1" applyFont="1" applyFill="1" applyBorder="1"/>
    <xf numFmtId="41" fontId="64" fillId="0" borderId="0" xfId="3" applyNumberFormat="1" applyFont="1" applyFill="1" applyBorder="1" applyAlignment="1">
      <alignment horizontal="center" vertical="center"/>
    </xf>
    <xf numFmtId="41" fontId="64" fillId="0" borderId="0" xfId="2" applyNumberFormat="1" applyFont="1" applyFill="1" applyBorder="1" applyAlignment="1">
      <alignment horizontal="center" vertical="center"/>
    </xf>
    <xf numFmtId="1" fontId="61" fillId="0" borderId="0" xfId="5" applyNumberFormat="1" applyFont="1" applyFill="1" applyBorder="1" applyAlignment="1">
      <alignment horizontal="right" vertical="center" wrapText="1"/>
    </xf>
    <xf numFmtId="1" fontId="61" fillId="0" borderId="0" xfId="2" applyNumberFormat="1" applyFont="1" applyFill="1" applyBorder="1" applyAlignment="1">
      <alignment horizontal="right" vertical="center" wrapText="1"/>
    </xf>
    <xf numFmtId="0" fontId="61" fillId="0" borderId="0" xfId="2" quotePrefix="1" applyNumberFormat="1" applyFont="1" applyFill="1" applyBorder="1" applyAlignment="1">
      <alignment horizontal="right" vertical="center" wrapText="1"/>
    </xf>
    <xf numFmtId="1" fontId="64" fillId="0" borderId="0" xfId="5" applyNumberFormat="1" applyFont="1" applyFill="1" applyBorder="1" applyAlignment="1">
      <alignment horizontal="right" vertical="center" wrapText="1"/>
    </xf>
    <xf numFmtId="1" fontId="61" fillId="0" borderId="0" xfId="2" quotePrefix="1" applyNumberFormat="1" applyFont="1" applyFill="1" applyBorder="1" applyAlignment="1">
      <alignment horizontal="right" vertical="center" wrapText="1"/>
    </xf>
    <xf numFmtId="41" fontId="64" fillId="0" borderId="0" xfId="2" applyNumberFormat="1" applyFont="1" applyFill="1" applyBorder="1" applyAlignment="1">
      <alignment horizontal="right" vertical="center" wrapText="1"/>
    </xf>
    <xf numFmtId="41" fontId="69" fillId="0" borderId="0" xfId="5" applyNumberFormat="1" applyFont="1" applyFill="1" applyBorder="1" applyAlignment="1">
      <alignment horizontal="right" vertical="center" wrapText="1"/>
    </xf>
    <xf numFmtId="1" fontId="64" fillId="0" borderId="0" xfId="2" applyNumberFormat="1" applyFont="1" applyFill="1" applyBorder="1" applyAlignment="1">
      <alignment horizontal="right" vertical="center" wrapText="1"/>
    </xf>
    <xf numFmtId="41" fontId="61" fillId="0" borderId="0" xfId="2" quotePrefix="1" applyNumberFormat="1" applyFont="1" applyFill="1" applyBorder="1" applyAlignment="1">
      <alignment horizontal="right" vertical="center" wrapText="1"/>
    </xf>
    <xf numFmtId="41" fontId="61" fillId="0" borderId="0" xfId="2" applyNumberFormat="1" applyFont="1" applyFill="1" applyBorder="1" applyAlignment="1">
      <alignment horizontal="right" vertical="center" wrapText="1"/>
    </xf>
    <xf numFmtId="41" fontId="69" fillId="0" borderId="0" xfId="3" applyNumberFormat="1" applyFont="1" applyFill="1" applyBorder="1" applyAlignment="1">
      <alignment horizontal="left" vertical="center" wrapText="1"/>
    </xf>
    <xf numFmtId="41" fontId="68" fillId="0" borderId="0" xfId="2" quotePrefix="1" applyNumberFormat="1" applyFont="1" applyFill="1" applyBorder="1" applyAlignment="1">
      <alignment horizontal="right" vertical="center" wrapText="1"/>
    </xf>
    <xf numFmtId="41" fontId="68" fillId="0" borderId="0" xfId="2" applyNumberFormat="1" applyFont="1" applyFill="1" applyBorder="1" applyAlignment="1">
      <alignment horizontal="right" vertical="center" wrapText="1"/>
    </xf>
    <xf numFmtId="41" fontId="69" fillId="0" borderId="0" xfId="2" applyNumberFormat="1" applyFont="1" applyFill="1" applyBorder="1" applyAlignment="1">
      <alignment horizontal="right" vertical="center" wrapText="1"/>
    </xf>
    <xf numFmtId="41" fontId="16" fillId="4" borderId="19" xfId="4" applyNumberFormat="1" applyFont="1" applyFill="1" applyBorder="1" applyAlignment="1">
      <alignment horizontal="left" wrapText="1"/>
    </xf>
    <xf numFmtId="41" fontId="16" fillId="3" borderId="31" xfId="5" applyNumberFormat="1" applyFont="1" applyFill="1" applyBorder="1" applyAlignment="1">
      <alignment horizontal="center"/>
    </xf>
    <xf numFmtId="41" fontId="16" fillId="3" borderId="47" xfId="5" applyNumberFormat="1" applyFont="1" applyFill="1" applyBorder="1" applyAlignment="1">
      <alignment horizontal="center"/>
    </xf>
    <xf numFmtId="41" fontId="51" fillId="6" borderId="12" xfId="5" applyNumberFormat="1" applyFont="1" applyFill="1" applyBorder="1" applyAlignment="1">
      <alignment horizontal="right" vertical="center" wrapText="1"/>
    </xf>
    <xf numFmtId="41" fontId="51" fillId="6" borderId="68" xfId="5" applyNumberFormat="1" applyFont="1" applyFill="1" applyBorder="1" applyAlignment="1">
      <alignment horizontal="right" vertical="center" wrapText="1"/>
    </xf>
    <xf numFmtId="41" fontId="51" fillId="6" borderId="47" xfId="5" applyNumberFormat="1" applyFont="1" applyFill="1" applyBorder="1" applyAlignment="1">
      <alignment horizontal="right" vertical="center" wrapText="1"/>
    </xf>
    <xf numFmtId="41" fontId="16" fillId="4" borderId="20" xfId="4" applyNumberFormat="1" applyFont="1" applyFill="1" applyBorder="1" applyAlignment="1">
      <alignment horizontal="left" wrapText="1"/>
    </xf>
    <xf numFmtId="41" fontId="16" fillId="4" borderId="51" xfId="4" applyNumberFormat="1" applyFont="1" applyFill="1" applyBorder="1" applyAlignment="1">
      <alignment horizontal="left" wrapText="1"/>
    </xf>
    <xf numFmtId="41" fontId="51" fillId="6" borderId="69" xfId="5" applyNumberFormat="1" applyFont="1" applyFill="1" applyBorder="1" applyAlignment="1">
      <alignment horizontal="right" vertical="center" wrapText="1"/>
    </xf>
    <xf numFmtId="41" fontId="51" fillId="6" borderId="70" xfId="5" applyNumberFormat="1" applyFont="1" applyFill="1" applyBorder="1" applyAlignment="1">
      <alignment horizontal="right" vertical="center" wrapText="1"/>
    </xf>
    <xf numFmtId="41" fontId="51" fillId="6" borderId="11" xfId="5" applyNumberFormat="1" applyFont="1" applyFill="1" applyBorder="1" applyAlignment="1">
      <alignment horizontal="right" vertical="center" wrapText="1"/>
    </xf>
    <xf numFmtId="0" fontId="82" fillId="2" borderId="0" xfId="0" applyFont="1" applyFill="1" applyAlignment="1">
      <alignment horizontal="left" indent="1"/>
    </xf>
    <xf numFmtId="0" fontId="83" fillId="2" borderId="0" xfId="0" applyFont="1" applyFill="1"/>
    <xf numFmtId="0" fontId="84" fillId="2" borderId="0" xfId="1" applyFont="1" applyFill="1" applyAlignment="1" applyProtection="1"/>
    <xf numFmtId="0" fontId="84" fillId="2" borderId="0" xfId="1" applyFont="1" applyFill="1" applyAlignment="1" applyProtection="1">
      <alignment horizontal="left" indent="1"/>
    </xf>
    <xf numFmtId="0" fontId="83" fillId="2" borderId="0" xfId="0" applyFont="1" applyFill="1" applyAlignment="1"/>
    <xf numFmtId="0" fontId="84" fillId="0" borderId="0" xfId="1" applyFont="1" applyAlignment="1" applyProtection="1">
      <alignment vertical="center" wrapText="1"/>
    </xf>
    <xf numFmtId="0" fontId="84" fillId="0" borderId="0" xfId="1" applyFont="1" applyAlignment="1" applyProtection="1">
      <alignment vertical="center"/>
    </xf>
    <xf numFmtId="0" fontId="84" fillId="0" borderId="0" xfId="1" applyFont="1" applyAlignment="1" applyProtection="1"/>
    <xf numFmtId="0" fontId="85" fillId="2" borderId="0" xfId="0" applyFont="1" applyFill="1" applyAlignment="1"/>
    <xf numFmtId="0" fontId="86" fillId="2" borderId="0" xfId="1" applyFont="1" applyFill="1" applyAlignment="1" applyProtection="1">
      <alignment horizontal="left" indent="1"/>
    </xf>
    <xf numFmtId="0" fontId="86" fillId="2" borderId="0" xfId="1" applyFont="1" applyFill="1" applyAlignment="1" applyProtection="1">
      <alignment horizontal="left" vertical="center" indent="2"/>
    </xf>
    <xf numFmtId="0" fontId="86" fillId="2" borderId="0" xfId="1" applyFont="1" applyFill="1" applyAlignment="1" applyProtection="1">
      <alignment horizontal="left" indent="2"/>
    </xf>
    <xf numFmtId="41" fontId="76" fillId="0" borderId="0" xfId="0" applyNumberFormat="1" applyFont="1" applyFill="1" applyBorder="1" applyAlignment="1">
      <alignment horizontal="left" vertical="top" wrapText="1"/>
    </xf>
    <xf numFmtId="0" fontId="19" fillId="2" borderId="0" xfId="0" applyFont="1" applyFill="1" applyAlignment="1">
      <alignment vertical="center" wrapText="1"/>
    </xf>
    <xf numFmtId="0" fontId="4" fillId="2" borderId="0" xfId="0" applyFont="1" applyFill="1" applyAlignment="1">
      <alignment vertical="top" wrapText="1"/>
    </xf>
    <xf numFmtId="0" fontId="4" fillId="2" borderId="0" xfId="0" applyFont="1" applyFill="1" applyAlignment="1">
      <alignment vertical="justify" wrapText="1"/>
    </xf>
    <xf numFmtId="0" fontId="4" fillId="2" borderId="0" xfId="0" applyFont="1" applyFill="1" applyAlignment="1">
      <alignment horizontal="justify" vertical="justify" wrapText="1"/>
    </xf>
    <xf numFmtId="0" fontId="21" fillId="0" borderId="0" xfId="0" applyFont="1" applyAlignment="1">
      <alignment horizontal="left" vertical="top" wrapText="1" indent="1"/>
    </xf>
    <xf numFmtId="0" fontId="20" fillId="0" borderId="0" xfId="0" applyFont="1" applyAlignment="1">
      <alignment vertical="top" wrapText="1"/>
    </xf>
    <xf numFmtId="0" fontId="0" fillId="0" borderId="0" xfId="0" applyAlignment="1"/>
    <xf numFmtId="0" fontId="20" fillId="0" borderId="0" xfId="0" applyFont="1" applyAlignment="1">
      <alignment horizontal="left" vertical="top" wrapText="1" indent="5"/>
    </xf>
    <xf numFmtId="0" fontId="19" fillId="0" borderId="0" xfId="0" applyFont="1" applyAlignment="1">
      <alignment vertical="top" wrapText="1"/>
    </xf>
    <xf numFmtId="0" fontId="19" fillId="0" borderId="0" xfId="0" applyFont="1" applyAlignment="1">
      <alignment wrapText="1"/>
    </xf>
    <xf numFmtId="0" fontId="19" fillId="2" borderId="0" xfId="0" applyFont="1" applyFill="1" applyAlignment="1">
      <alignment vertical="top" wrapText="1"/>
    </xf>
    <xf numFmtId="0" fontId="19" fillId="2" borderId="0" xfId="0" applyFont="1" applyFill="1" applyAlignment="1">
      <alignment wrapText="1"/>
    </xf>
    <xf numFmtId="0" fontId="19" fillId="2" borderId="0" xfId="0" applyFont="1" applyFill="1" applyBorder="1" applyAlignment="1">
      <alignment vertical="center" wrapText="1"/>
    </xf>
    <xf numFmtId="0" fontId="20" fillId="2" borderId="0" xfId="0" applyFont="1" applyFill="1" applyAlignment="1">
      <alignment horizontal="justify" vertical="justify"/>
    </xf>
    <xf numFmtId="0" fontId="21" fillId="2" borderId="0" xfId="0" applyFont="1" applyFill="1" applyAlignment="1">
      <alignment horizontal="justify" vertical="justify"/>
    </xf>
    <xf numFmtId="0" fontId="20" fillId="2" borderId="0" xfId="0" applyFont="1" applyFill="1" applyAlignment="1">
      <alignment vertical="justify" wrapText="1"/>
    </xf>
    <xf numFmtId="0" fontId="21" fillId="0" borderId="0" xfId="0" applyFont="1" applyAlignment="1">
      <alignment vertical="justify" wrapText="1"/>
    </xf>
    <xf numFmtId="0" fontId="20" fillId="0" borderId="0" xfId="0" applyFont="1" applyAlignment="1">
      <alignment horizontal="justify" vertical="distributed" wrapText="1"/>
    </xf>
    <xf numFmtId="0" fontId="20" fillId="0" borderId="0" xfId="0" applyFont="1" applyAlignment="1">
      <alignment vertical="top"/>
    </xf>
    <xf numFmtId="0" fontId="3" fillId="2" borderId="0" xfId="0" applyFont="1" applyFill="1" applyAlignment="1">
      <alignment horizontal="right" vertical="top"/>
    </xf>
    <xf numFmtId="0" fontId="3" fillId="2" borderId="0" xfId="0" applyFont="1" applyFill="1" applyAlignment="1">
      <alignment horizontal="center" vertical="top"/>
    </xf>
    <xf numFmtId="0" fontId="21" fillId="2" borderId="0" xfId="0" applyFont="1" applyFill="1" applyAlignment="1">
      <alignment horizontal="center" vertical="top"/>
    </xf>
    <xf numFmtId="0" fontId="52" fillId="2" borderId="0" xfId="0" applyFont="1" applyFill="1" applyBorder="1"/>
    <xf numFmtId="164" fontId="52" fillId="2" borderId="0" xfId="0" applyNumberFormat="1" applyFont="1" applyFill="1" applyBorder="1"/>
    <xf numFmtId="41" fontId="87" fillId="6" borderId="0" xfId="5" applyNumberFormat="1" applyFont="1" applyFill="1" applyBorder="1" applyAlignment="1">
      <alignment horizontal="right" vertical="center" wrapText="1"/>
    </xf>
    <xf numFmtId="0" fontId="52" fillId="0" borderId="0" xfId="0" applyFont="1"/>
    <xf numFmtId="0" fontId="52" fillId="2" borderId="0" xfId="0" applyFont="1" applyFill="1" applyAlignment="1">
      <alignment horizontal="left"/>
    </xf>
    <xf numFmtId="0" fontId="54" fillId="2" borderId="0" xfId="0" applyFont="1" applyFill="1" applyBorder="1" applyAlignment="1">
      <alignment horizontal="left"/>
    </xf>
    <xf numFmtId="164" fontId="54" fillId="2" borderId="0" xfId="0" applyNumberFormat="1" applyFont="1" applyFill="1" applyBorder="1"/>
    <xf numFmtId="0" fontId="54" fillId="2" borderId="0" xfId="0" applyFont="1" applyFill="1" applyBorder="1" applyAlignment="1">
      <alignment horizontal="left" wrapText="1"/>
    </xf>
    <xf numFmtId="41" fontId="64" fillId="6" borderId="0" xfId="5" applyNumberFormat="1" applyFont="1" applyFill="1" applyBorder="1" applyAlignment="1">
      <alignment horizontal="right" vertical="center" wrapText="1"/>
    </xf>
    <xf numFmtId="0" fontId="54" fillId="2" borderId="0" xfId="0" applyFont="1" applyFill="1" applyBorder="1" applyAlignment="1">
      <alignment horizontal="right"/>
    </xf>
    <xf numFmtId="0" fontId="2" fillId="2" borderId="0" xfId="0" applyFont="1" applyFill="1" applyAlignment="1"/>
    <xf numFmtId="41" fontId="10" fillId="2" borderId="0" xfId="0" applyNumberFormat="1" applyFont="1" applyFill="1" applyBorder="1" applyAlignment="1">
      <alignment horizontal="left" vertical="center" indent="1"/>
    </xf>
    <xf numFmtId="0" fontId="2" fillId="2" borderId="0" xfId="0" applyFont="1" applyFill="1" applyAlignment="1">
      <alignment horizontal="left"/>
    </xf>
    <xf numFmtId="0" fontId="21" fillId="0" borderId="0" xfId="0" applyFont="1" applyAlignment="1">
      <alignment horizontal="justify" vertical="distributed" wrapText="1"/>
    </xf>
    <xf numFmtId="0" fontId="0" fillId="0" borderId="0" xfId="0" applyAlignment="1">
      <alignment horizontal="justify" vertical="distributed" wrapText="1"/>
    </xf>
    <xf numFmtId="0" fontId="20" fillId="0" borderId="0" xfId="0" applyFont="1" applyAlignment="1">
      <alignment horizontal="justify" vertical="top" wrapText="1"/>
    </xf>
    <xf numFmtId="0" fontId="0" fillId="0" borderId="0" xfId="0" applyAlignment="1">
      <alignment horizontal="justify" wrapText="1"/>
    </xf>
    <xf numFmtId="0" fontId="21" fillId="0" borderId="0" xfId="0" applyFont="1" applyAlignment="1">
      <alignment vertical="distributed" wrapText="1"/>
    </xf>
    <xf numFmtId="0" fontId="0" fillId="0" borderId="0" xfId="0" applyAlignment="1">
      <alignment vertical="distributed" wrapText="1"/>
    </xf>
    <xf numFmtId="0" fontId="4" fillId="2" borderId="0" xfId="0" applyFont="1" applyFill="1" applyAlignment="1">
      <alignment horizontal="justify" vertical="justify" wrapText="1"/>
    </xf>
    <xf numFmtId="0" fontId="0" fillId="0" borderId="0" xfId="0" applyAlignment="1">
      <alignment horizontal="justify" vertical="justify" wrapText="1"/>
    </xf>
    <xf numFmtId="0" fontId="20" fillId="2" borderId="0" xfId="0" applyFont="1" applyFill="1" applyAlignment="1">
      <alignment horizontal="justify" vertical="justify" wrapText="1"/>
    </xf>
    <xf numFmtId="0" fontId="21" fillId="0" borderId="0" xfId="0" applyFont="1" applyAlignment="1">
      <alignment horizontal="justify" vertical="justify" wrapText="1"/>
    </xf>
    <xf numFmtId="0" fontId="25" fillId="2" borderId="0" xfId="0" applyFont="1" applyFill="1" applyAlignment="1">
      <alignment horizontal="center"/>
    </xf>
    <xf numFmtId="0" fontId="29" fillId="2" borderId="0" xfId="0" applyFont="1" applyFill="1" applyAlignment="1">
      <alignment horizontal="center"/>
    </xf>
    <xf numFmtId="0" fontId="21" fillId="0" borderId="0" xfId="0" applyFont="1" applyBorder="1" applyAlignment="1">
      <alignment horizontal="left" vertical="top" wrapText="1" indent="9"/>
    </xf>
    <xf numFmtId="0" fontId="0" fillId="0" borderId="0" xfId="0" applyBorder="1"/>
    <xf numFmtId="41" fontId="16" fillId="3" borderId="1" xfId="2" applyNumberFormat="1" applyFont="1" applyFill="1" applyBorder="1" applyAlignment="1">
      <alignment horizontal="center"/>
    </xf>
    <xf numFmtId="41" fontId="16" fillId="3" borderId="23" xfId="2" applyNumberFormat="1" applyFont="1" applyFill="1" applyBorder="1" applyAlignment="1">
      <alignment horizontal="center"/>
    </xf>
    <xf numFmtId="41" fontId="16" fillId="7" borderId="28" xfId="2" applyNumberFormat="1" applyFont="1" applyFill="1" applyBorder="1" applyAlignment="1">
      <alignment horizontal="center"/>
    </xf>
    <xf numFmtId="41" fontId="16" fillId="2" borderId="28" xfId="3" applyNumberFormat="1" applyFont="1" applyFill="1" applyBorder="1" applyAlignment="1">
      <alignment horizontal="center"/>
    </xf>
    <xf numFmtId="41" fontId="16" fillId="3" borderId="11" xfId="2" applyNumberFormat="1" applyFont="1" applyFill="1" applyBorder="1" applyAlignment="1">
      <alignment horizontal="center"/>
    </xf>
    <xf numFmtId="41" fontId="16" fillId="3" borderId="3" xfId="2" applyNumberFormat="1" applyFont="1" applyFill="1" applyBorder="1" applyAlignment="1">
      <alignment horizontal="center"/>
    </xf>
    <xf numFmtId="41" fontId="16" fillId="4" borderId="1" xfId="3" applyNumberFormat="1" applyFont="1" applyFill="1" applyBorder="1" applyAlignment="1">
      <alignment horizontal="center"/>
    </xf>
    <xf numFmtId="41" fontId="16" fillId="4" borderId="23" xfId="3" applyNumberFormat="1" applyFont="1" applyFill="1" applyBorder="1" applyAlignment="1">
      <alignment horizontal="center"/>
    </xf>
    <xf numFmtId="41" fontId="16" fillId="4" borderId="57" xfId="4" applyNumberFormat="1" applyFont="1" applyFill="1" applyBorder="1" applyAlignment="1">
      <alignment horizontal="left" vertical="center" wrapText="1"/>
    </xf>
    <xf numFmtId="41" fontId="62" fillId="0" borderId="59" xfId="0" applyNumberFormat="1" applyFont="1" applyBorder="1" applyAlignment="1">
      <alignment horizontal="left" vertical="center" wrapText="1"/>
    </xf>
    <xf numFmtId="41" fontId="16" fillId="4" borderId="48" xfId="4" applyNumberFormat="1" applyFont="1" applyFill="1" applyBorder="1" applyAlignment="1">
      <alignment horizontal="left" vertical="center" wrapText="1"/>
    </xf>
    <xf numFmtId="41" fontId="62" fillId="0" borderId="57" xfId="0" applyNumberFormat="1" applyFont="1" applyBorder="1" applyAlignment="1">
      <alignment horizontal="left" vertical="center" wrapText="1"/>
    </xf>
    <xf numFmtId="41" fontId="10" fillId="2" borderId="0" xfId="0" applyNumberFormat="1" applyFont="1" applyFill="1" applyBorder="1" applyAlignment="1">
      <alignment horizontal="left" vertical="center" wrapText="1"/>
    </xf>
    <xf numFmtId="0" fontId="20" fillId="2" borderId="0" xfId="0" applyFont="1" applyFill="1" applyAlignment="1">
      <alignment horizontal="justify" wrapText="1"/>
    </xf>
    <xf numFmtId="41" fontId="16" fillId="3" borderId="22" xfId="2" applyNumberFormat="1" applyFont="1" applyFill="1" applyBorder="1" applyAlignment="1">
      <alignment horizontal="center" vertical="center" wrapText="1"/>
    </xf>
    <xf numFmtId="0" fontId="55" fillId="0" borderId="23" xfId="0" applyFont="1" applyBorder="1" applyAlignment="1">
      <alignment vertical="center" wrapText="1"/>
    </xf>
    <xf numFmtId="41" fontId="16" fillId="3" borderId="1" xfId="2" applyNumberFormat="1" applyFont="1" applyFill="1" applyBorder="1" applyAlignment="1">
      <alignment horizontal="center" vertical="center" wrapText="1"/>
    </xf>
    <xf numFmtId="0" fontId="55" fillId="0" borderId="3" xfId="0" applyFont="1" applyBorder="1" applyAlignment="1">
      <alignment vertical="center" wrapText="1"/>
    </xf>
    <xf numFmtId="0" fontId="55" fillId="0" borderId="11" xfId="0" applyFont="1" applyBorder="1" applyAlignment="1">
      <alignment vertical="center" wrapText="1"/>
    </xf>
    <xf numFmtId="41" fontId="16" fillId="4" borderId="31" xfId="0" applyNumberFormat="1" applyFont="1" applyFill="1" applyBorder="1" applyAlignment="1">
      <alignment horizontal="center" vertical="center" wrapText="1"/>
    </xf>
    <xf numFmtId="0" fontId="55" fillId="0" borderId="34" xfId="0" applyFont="1" applyBorder="1" applyAlignment="1">
      <alignment horizontal="center" vertical="center" wrapText="1"/>
    </xf>
    <xf numFmtId="41" fontId="13" fillId="2" borderId="0" xfId="0" applyNumberFormat="1" applyFont="1" applyFill="1" applyBorder="1" applyAlignment="1">
      <alignment horizontal="center" vertical="center" wrapText="1"/>
    </xf>
    <xf numFmtId="0" fontId="0" fillId="0" borderId="0" xfId="0" applyAlignment="1">
      <alignment horizontal="center" vertical="center" wrapText="1"/>
    </xf>
    <xf numFmtId="0" fontId="66" fillId="11" borderId="0" xfId="0" applyFont="1" applyFill="1" applyBorder="1" applyAlignment="1">
      <alignment horizontal="center"/>
    </xf>
    <xf numFmtId="41" fontId="8" fillId="4" borderId="31" xfId="0" applyNumberFormat="1" applyFont="1" applyFill="1" applyBorder="1" applyAlignment="1">
      <alignment horizontal="center" vertical="center" wrapText="1"/>
    </xf>
    <xf numFmtId="0" fontId="0" fillId="0" borderId="30" xfId="0" applyBorder="1" applyAlignment="1">
      <alignment horizontal="center" vertical="center" wrapText="1"/>
    </xf>
    <xf numFmtId="0" fontId="55" fillId="0" borderId="70" xfId="0" applyFont="1" applyBorder="1" applyAlignment="1">
      <alignment horizontal="center" vertical="center" wrapText="1"/>
    </xf>
    <xf numFmtId="41" fontId="8" fillId="3" borderId="22" xfId="2" applyNumberFormat="1" applyFont="1" applyFill="1" applyBorder="1" applyAlignment="1">
      <alignment horizontal="center" vertical="center" wrapText="1"/>
    </xf>
    <xf numFmtId="0" fontId="0" fillId="0" borderId="23" xfId="0" applyBorder="1" applyAlignment="1">
      <alignment vertical="center" wrapText="1"/>
    </xf>
    <xf numFmtId="41" fontId="8" fillId="3" borderId="1" xfId="2" applyNumberFormat="1" applyFont="1" applyFill="1" applyBorder="1" applyAlignment="1">
      <alignment horizontal="center" vertical="center" wrapText="1"/>
    </xf>
    <xf numFmtId="0" fontId="0" fillId="0" borderId="3" xfId="0" applyBorder="1" applyAlignment="1">
      <alignment vertical="center" wrapText="1"/>
    </xf>
    <xf numFmtId="0" fontId="0" fillId="0" borderId="11" xfId="0" applyBorder="1" applyAlignment="1">
      <alignment vertical="center" wrapText="1"/>
    </xf>
    <xf numFmtId="0" fontId="0" fillId="0" borderId="70" xfId="0" applyBorder="1" applyAlignment="1">
      <alignment horizontal="center" vertical="center" wrapText="1"/>
    </xf>
    <xf numFmtId="41" fontId="64" fillId="11" borderId="0" xfId="2" applyNumberFormat="1" applyFont="1" applyFill="1" applyBorder="1" applyAlignment="1">
      <alignment horizontal="center" vertical="center" wrapText="1"/>
    </xf>
    <xf numFmtId="41" fontId="64" fillId="11" borderId="0" xfId="2" applyNumberFormat="1" applyFont="1" applyFill="1" applyBorder="1" applyAlignment="1">
      <alignment horizontal="center" vertical="center"/>
    </xf>
    <xf numFmtId="41" fontId="8" fillId="4" borderId="29" xfId="0" applyNumberFormat="1" applyFont="1" applyFill="1" applyBorder="1" applyAlignment="1">
      <alignment horizontal="center" vertical="center" wrapText="1"/>
    </xf>
    <xf numFmtId="41" fontId="8" fillId="4" borderId="51" xfId="0" applyNumberFormat="1" applyFont="1" applyFill="1" applyBorder="1" applyAlignment="1">
      <alignment horizontal="center" vertical="center" wrapText="1"/>
    </xf>
    <xf numFmtId="41" fontId="8" fillId="3" borderId="23" xfId="2" applyNumberFormat="1" applyFont="1" applyFill="1" applyBorder="1" applyAlignment="1">
      <alignment horizontal="center" vertical="center" wrapText="1"/>
    </xf>
    <xf numFmtId="41" fontId="8" fillId="3" borderId="3" xfId="2" applyNumberFormat="1" applyFont="1" applyFill="1" applyBorder="1" applyAlignment="1">
      <alignment horizontal="center" vertical="center" wrapText="1"/>
    </xf>
    <xf numFmtId="41" fontId="8" fillId="3" borderId="11" xfId="2" applyNumberFormat="1" applyFont="1" applyFill="1" applyBorder="1" applyAlignment="1">
      <alignment horizontal="center" vertical="center" wrapText="1"/>
    </xf>
    <xf numFmtId="0" fontId="70" fillId="4" borderId="75" xfId="4" applyFont="1" applyFill="1" applyBorder="1" applyAlignment="1">
      <alignment horizontal="center" vertical="center" wrapText="1"/>
    </xf>
    <xf numFmtId="0" fontId="16" fillId="4" borderId="53" xfId="4" applyFont="1" applyFill="1" applyBorder="1" applyAlignment="1">
      <alignment horizontal="left" vertical="center" wrapText="1"/>
    </xf>
    <xf numFmtId="0" fontId="16" fillId="4" borderId="65" xfId="4" applyFont="1" applyFill="1" applyBorder="1" applyAlignment="1">
      <alignment horizontal="left" vertical="center" wrapText="1"/>
    </xf>
    <xf numFmtId="0" fontId="70" fillId="4" borderId="74" xfId="4" applyFont="1" applyFill="1" applyBorder="1" applyAlignment="1">
      <alignment horizontal="center" vertical="center" wrapText="1"/>
    </xf>
    <xf numFmtId="0" fontId="16" fillId="4" borderId="53" xfId="4" applyFont="1" applyFill="1" applyBorder="1" applyAlignment="1">
      <alignment horizontal="left"/>
    </xf>
    <xf numFmtId="0" fontId="16" fillId="4" borderId="24" xfId="4" applyFont="1" applyFill="1" applyBorder="1" applyAlignment="1">
      <alignment vertical="center" textRotation="1" wrapText="1"/>
    </xf>
    <xf numFmtId="0" fontId="55" fillId="0" borderId="24" xfId="0" applyFont="1" applyBorder="1" applyAlignment="1">
      <alignment vertical="center" wrapText="1"/>
    </xf>
    <xf numFmtId="0" fontId="55" fillId="0" borderId="65" xfId="0" applyFont="1" applyBorder="1" applyAlignment="1">
      <alignment vertical="center" wrapText="1"/>
    </xf>
    <xf numFmtId="0" fontId="16" fillId="4" borderId="79" xfId="4" applyFont="1" applyFill="1" applyBorder="1" applyAlignment="1">
      <alignment horizontal="left" vertical="distributed" wrapText="1"/>
    </xf>
    <xf numFmtId="0" fontId="16" fillId="4" borderId="80" xfId="4" applyFont="1" applyFill="1" applyBorder="1" applyAlignment="1">
      <alignment horizontal="left" vertical="distributed" wrapText="1"/>
    </xf>
    <xf numFmtId="0" fontId="70" fillId="4" borderId="77" xfId="4" applyFont="1" applyFill="1" applyBorder="1" applyAlignment="1">
      <alignment horizontal="center" vertical="center" wrapText="1"/>
    </xf>
    <xf numFmtId="0" fontId="16" fillId="4" borderId="24" xfId="4" applyFont="1" applyFill="1" applyBorder="1" applyAlignment="1">
      <alignment horizontal="left" vertical="center" wrapText="1"/>
    </xf>
    <xf numFmtId="0" fontId="16" fillId="4" borderId="24" xfId="4" applyFont="1" applyFill="1" applyBorder="1" applyAlignment="1">
      <alignment horizontal="center" vertical="center" wrapText="1"/>
    </xf>
    <xf numFmtId="0" fontId="16" fillId="4" borderId="65" xfId="4" applyFont="1" applyFill="1" applyBorder="1" applyAlignment="1">
      <alignment horizontal="center" vertical="center" wrapText="1"/>
    </xf>
    <xf numFmtId="41" fontId="64" fillId="7" borderId="0" xfId="2" applyNumberFormat="1" applyFont="1" applyFill="1" applyBorder="1" applyAlignment="1">
      <alignment horizontal="center"/>
    </xf>
    <xf numFmtId="0" fontId="70" fillId="4" borderId="29" xfId="4" applyFont="1" applyFill="1" applyBorder="1" applyAlignment="1">
      <alignment horizontal="left" vertical="center"/>
    </xf>
    <xf numFmtId="0" fontId="70" fillId="4" borderId="20" xfId="4" applyFont="1" applyFill="1" applyBorder="1" applyAlignment="1">
      <alignment horizontal="left" vertical="center"/>
    </xf>
    <xf numFmtId="0" fontId="70" fillId="4" borderId="51" xfId="4" applyFont="1" applyFill="1" applyBorder="1" applyAlignment="1">
      <alignment horizontal="left" vertical="center"/>
    </xf>
    <xf numFmtId="0" fontId="16" fillId="4" borderId="29" xfId="4" applyFont="1" applyFill="1" applyBorder="1" applyAlignment="1">
      <alignment horizontal="center" vertical="center" wrapText="1"/>
    </xf>
    <xf numFmtId="0" fontId="16" fillId="4" borderId="51" xfId="4" applyFont="1" applyFill="1" applyBorder="1" applyAlignment="1">
      <alignment horizontal="center" vertical="center" wrapText="1"/>
    </xf>
    <xf numFmtId="0" fontId="16" fillId="4" borderId="48" xfId="4" applyFont="1" applyFill="1" applyBorder="1" applyAlignment="1">
      <alignment horizontal="left"/>
    </xf>
    <xf numFmtId="0" fontId="16" fillId="4" borderId="66" xfId="4" applyFont="1" applyFill="1" applyBorder="1" applyAlignment="1">
      <alignment horizontal="left"/>
    </xf>
    <xf numFmtId="0" fontId="16" fillId="4" borderId="49" xfId="4" applyFont="1" applyFill="1" applyBorder="1" applyAlignment="1">
      <alignment horizontal="left"/>
    </xf>
    <xf numFmtId="0" fontId="16" fillId="4" borderId="54" xfId="4" applyFont="1" applyFill="1" applyBorder="1" applyAlignment="1">
      <alignment horizontal="left" vertical="center" textRotation="1"/>
    </xf>
    <xf numFmtId="0" fontId="55" fillId="0" borderId="20" xfId="0" applyFont="1" applyBorder="1"/>
    <xf numFmtId="0" fontId="55" fillId="0" borderId="51" xfId="0" applyFont="1" applyBorder="1"/>
    <xf numFmtId="0" fontId="16" fillId="4" borderId="57" xfId="4" applyFont="1" applyFill="1" applyBorder="1" applyAlignment="1">
      <alignment horizontal="left" vertical="distributed" wrapText="1"/>
    </xf>
    <xf numFmtId="0" fontId="16" fillId="4" borderId="58" xfId="4" applyFont="1" applyFill="1" applyBorder="1" applyAlignment="1">
      <alignment horizontal="left" vertical="distributed" wrapText="1"/>
    </xf>
    <xf numFmtId="0" fontId="16" fillId="4" borderId="20" xfId="4" applyFont="1" applyFill="1" applyBorder="1" applyAlignment="1">
      <alignment horizontal="center" vertical="center" wrapText="1"/>
    </xf>
    <xf numFmtId="0" fontId="16" fillId="4" borderId="74" xfId="4" applyFont="1" applyFill="1" applyBorder="1" applyAlignment="1">
      <alignment horizontal="center" vertical="center" wrapText="1"/>
    </xf>
    <xf numFmtId="0" fontId="16" fillId="4" borderId="13" xfId="4" applyFont="1" applyFill="1" applyBorder="1" applyAlignment="1">
      <alignment horizontal="center" vertical="center" wrapText="1"/>
    </xf>
    <xf numFmtId="0" fontId="16" fillId="4" borderId="3" xfId="4" applyFont="1" applyFill="1" applyBorder="1" applyAlignment="1">
      <alignment horizontal="center" vertical="center" wrapText="1"/>
    </xf>
    <xf numFmtId="0" fontId="16" fillId="4" borderId="22" xfId="4" applyFont="1" applyFill="1" applyBorder="1" applyAlignment="1">
      <alignment horizontal="center" vertical="center" wrapText="1"/>
    </xf>
    <xf numFmtId="0" fontId="16" fillId="4" borderId="11" xfId="4" applyFont="1" applyFill="1" applyBorder="1" applyAlignment="1">
      <alignment horizontal="center" vertical="center" wrapText="1"/>
    </xf>
    <xf numFmtId="0" fontId="55" fillId="0" borderId="11" xfId="0" applyFont="1" applyBorder="1" applyAlignment="1">
      <alignment wrapText="1"/>
    </xf>
    <xf numFmtId="0" fontId="16" fillId="2" borderId="0" xfId="4" applyFont="1" applyFill="1" applyBorder="1" applyAlignment="1">
      <alignment horizontal="center" vertical="center" wrapText="1"/>
    </xf>
    <xf numFmtId="0" fontId="55" fillId="2" borderId="0" xfId="0" applyFont="1" applyFill="1" applyBorder="1" applyAlignment="1">
      <alignment vertical="center" wrapText="1"/>
    </xf>
    <xf numFmtId="0" fontId="16" fillId="2" borderId="5" xfId="4" applyFont="1" applyFill="1" applyBorder="1" applyAlignment="1">
      <alignment horizontal="center" vertical="center" wrapText="1"/>
    </xf>
    <xf numFmtId="0" fontId="16" fillId="4" borderId="23" xfId="4" applyFont="1" applyFill="1" applyBorder="1" applyAlignment="1">
      <alignment horizontal="center" vertical="center" wrapText="1"/>
    </xf>
    <xf numFmtId="0" fontId="16" fillId="4" borderId="1" xfId="4" applyFont="1" applyFill="1" applyBorder="1" applyAlignment="1">
      <alignment horizontal="center" vertical="center" wrapText="1"/>
    </xf>
    <xf numFmtId="0" fontId="55" fillId="2" borderId="0" xfId="0" applyFont="1" applyFill="1" applyBorder="1" applyAlignment="1">
      <alignment wrapText="1"/>
    </xf>
    <xf numFmtId="41" fontId="76" fillId="0" borderId="0" xfId="0" applyNumberFormat="1" applyFont="1" applyFill="1" applyBorder="1" applyAlignment="1">
      <alignment horizontal="left" vertical="top" wrapText="1"/>
    </xf>
    <xf numFmtId="41" fontId="54" fillId="0" borderId="0" xfId="0" applyNumberFormat="1" applyFont="1" applyFill="1" applyBorder="1" applyAlignment="1">
      <alignment horizontal="left" vertical="top"/>
    </xf>
    <xf numFmtId="0" fontId="70" fillId="4" borderId="13" xfId="4" applyFont="1" applyFill="1" applyBorder="1" applyAlignment="1">
      <alignment horizontal="center" vertical="center" wrapText="1"/>
    </xf>
    <xf numFmtId="0" fontId="70" fillId="4" borderId="15" xfId="4" applyFont="1" applyFill="1" applyBorder="1" applyAlignment="1">
      <alignment horizontal="center" vertical="center" wrapText="1"/>
    </xf>
    <xf numFmtId="0" fontId="16" fillId="4" borderId="67" xfId="4" applyFont="1" applyFill="1" applyBorder="1" applyAlignment="1">
      <alignment horizontal="left"/>
    </xf>
    <xf numFmtId="0" fontId="16" fillId="4" borderId="61" xfId="4" applyFont="1" applyFill="1" applyBorder="1" applyAlignment="1">
      <alignment horizontal="left"/>
    </xf>
    <xf numFmtId="0" fontId="16" fillId="4" borderId="65" xfId="4" applyFont="1" applyFill="1" applyBorder="1" applyAlignment="1">
      <alignment vertical="center" textRotation="1" wrapText="1"/>
    </xf>
    <xf numFmtId="0" fontId="16" fillId="4" borderId="9" xfId="4" applyFont="1" applyFill="1" applyBorder="1" applyAlignment="1">
      <alignment vertical="center" textRotation="1" wrapText="1"/>
    </xf>
    <xf numFmtId="0" fontId="16" fillId="4" borderId="18" xfId="4" applyFont="1" applyFill="1" applyBorder="1" applyAlignment="1">
      <alignment vertical="center" textRotation="1" wrapText="1"/>
    </xf>
    <xf numFmtId="0" fontId="16" fillId="4" borderId="7" xfId="4" applyFont="1" applyFill="1" applyBorder="1" applyAlignment="1">
      <alignment horizontal="left" vertical="center" wrapText="1"/>
    </xf>
    <xf numFmtId="0" fontId="16" fillId="4" borderId="18" xfId="4" applyFont="1" applyFill="1" applyBorder="1" applyAlignment="1">
      <alignment horizontal="left" vertical="center" wrapText="1"/>
    </xf>
    <xf numFmtId="0" fontId="70" fillId="4" borderId="12" xfId="4" applyFont="1" applyFill="1" applyBorder="1" applyAlignment="1">
      <alignment horizontal="center" vertical="center" wrapText="1"/>
    </xf>
    <xf numFmtId="0" fontId="16" fillId="4" borderId="9" xfId="4" applyFont="1" applyFill="1" applyBorder="1" applyAlignment="1">
      <alignment horizontal="left" vertical="center" wrapText="1"/>
    </xf>
    <xf numFmtId="0" fontId="16" fillId="4" borderId="9" xfId="4" applyFont="1" applyFill="1" applyBorder="1" applyAlignment="1">
      <alignment horizontal="center" vertical="center" wrapText="1"/>
    </xf>
    <xf numFmtId="0" fontId="16" fillId="4" borderId="18" xfId="4" applyFont="1" applyFill="1" applyBorder="1" applyAlignment="1">
      <alignment horizontal="center" vertical="center" wrapText="1"/>
    </xf>
    <xf numFmtId="0" fontId="20" fillId="2" borderId="0" xfId="0" applyFont="1" applyFill="1" applyAlignment="1">
      <alignment horizontal="center" wrapText="1"/>
    </xf>
    <xf numFmtId="0" fontId="20" fillId="2" borderId="0" xfId="0" applyFont="1" applyFill="1" applyAlignment="1">
      <alignment horizontal="left" wrapText="1"/>
    </xf>
    <xf numFmtId="0" fontId="20" fillId="2" borderId="0" xfId="0" applyFont="1" applyFill="1" applyAlignment="1">
      <alignment horizontal="left" vertical="center" wrapText="1"/>
    </xf>
    <xf numFmtId="0" fontId="74" fillId="0" borderId="0" xfId="0" applyFont="1" applyFill="1" applyAlignment="1"/>
    <xf numFmtId="0" fontId="74" fillId="0" borderId="0" xfId="0" applyFont="1" applyFill="1" applyBorder="1" applyAlignment="1"/>
    <xf numFmtId="0" fontId="88" fillId="0" borderId="0" xfId="0" applyFont="1" applyFill="1" applyBorder="1" applyAlignment="1">
      <alignment vertical="center" shrinkToFit="1"/>
    </xf>
    <xf numFmtId="0" fontId="88" fillId="0" borderId="0" xfId="4" applyFont="1" applyFill="1" applyBorder="1" applyAlignment="1">
      <alignment horizontal="center" vertical="center" wrapText="1"/>
    </xf>
    <xf numFmtId="0" fontId="74" fillId="0" borderId="0" xfId="0" applyFont="1" applyFill="1" applyBorder="1" applyAlignment="1">
      <alignment vertical="center" wrapText="1"/>
    </xf>
    <xf numFmtId="0" fontId="74" fillId="0" borderId="0" xfId="0" applyFont="1" applyFill="1" applyBorder="1" applyAlignment="1">
      <alignment wrapText="1"/>
    </xf>
    <xf numFmtId="41" fontId="74" fillId="0" borderId="0" xfId="0" applyNumberFormat="1" applyFont="1" applyFill="1" applyBorder="1"/>
    <xf numFmtId="41" fontId="88" fillId="0" borderId="0" xfId="3" applyNumberFormat="1" applyFont="1" applyFill="1" applyBorder="1" applyAlignment="1">
      <alignment horizontal="left"/>
    </xf>
    <xf numFmtId="0" fontId="88" fillId="0" borderId="0" xfId="4" applyFont="1" applyFill="1" applyBorder="1" applyAlignment="1">
      <alignment horizontal="center" vertical="center"/>
    </xf>
    <xf numFmtId="41" fontId="88" fillId="0" borderId="0" xfId="3" applyNumberFormat="1" applyFont="1" applyFill="1" applyBorder="1" applyAlignment="1">
      <alignment horizontal="left" vertical="center"/>
    </xf>
    <xf numFmtId="41" fontId="88" fillId="0" borderId="0" xfId="3" applyNumberFormat="1" applyFont="1" applyFill="1" applyBorder="1" applyAlignment="1">
      <alignment horizontal="center"/>
    </xf>
    <xf numFmtId="41" fontId="88" fillId="0" borderId="0" xfId="2" applyNumberFormat="1" applyFont="1" applyFill="1" applyBorder="1" applyAlignment="1">
      <alignment horizontal="center"/>
    </xf>
    <xf numFmtId="41" fontId="88" fillId="0" borderId="0" xfId="0" applyNumberFormat="1" applyFont="1" applyFill="1" applyBorder="1" applyAlignment="1">
      <alignment horizontal="center"/>
    </xf>
    <xf numFmtId="41" fontId="88" fillId="0" borderId="0" xfId="3" applyNumberFormat="1" applyFont="1" applyFill="1" applyBorder="1" applyAlignment="1">
      <alignment horizontal="left" vertical="center" wrapText="1"/>
    </xf>
    <xf numFmtId="41" fontId="88" fillId="0" borderId="0" xfId="3" applyNumberFormat="1" applyFont="1" applyFill="1" applyBorder="1" applyAlignment="1">
      <alignment horizontal="left" wrapText="1"/>
    </xf>
    <xf numFmtId="165" fontId="51" fillId="2" borderId="18" xfId="0" applyNumberFormat="1" applyFont="1" applyFill="1" applyBorder="1" applyAlignment="1" applyProtection="1">
      <protection locked="0"/>
    </xf>
    <xf numFmtId="41" fontId="16" fillId="2" borderId="23" xfId="3" applyNumberFormat="1" applyFont="1" applyFill="1" applyBorder="1" applyAlignment="1">
      <alignment horizontal="right" vertical="center"/>
    </xf>
  </cellXfs>
  <cellStyles count="7">
    <cellStyle name="Hipervínculo" xfId="1" builtinId="8"/>
    <cellStyle name="Normal" xfId="0" builtinId="0"/>
    <cellStyle name="Normal_ActividadesxProv" xfId="2"/>
    <cellStyle name="Normal_Hoja1" xfId="3"/>
    <cellStyle name="Normal_Hoja2" xfId="4"/>
    <cellStyle name="Normal_PotenciaXProv" xfId="5"/>
    <cellStyle name="Normal_SuperficieEdificio" xfId="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BCB800"/>
      <rgbColor rgb="00B47800"/>
      <rgbColor rgb="00FF8080"/>
      <rgbColor rgb="000066CC"/>
      <rgbColor rgb="00CCCCFF"/>
      <rgbColor rgb="005A3626"/>
      <rgbColor rgb="00FAAB38"/>
      <rgbColor rgb="00FF3737"/>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80"/>
      <color rgb="FF284EA4"/>
      <color rgb="FF07E2F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charts/_rels/chart1.xml.rels><?xml version="1.0" encoding="UTF-8" standalone="yes"?>
<Relationships xmlns="http://schemas.openxmlformats.org/package/2006/relationships"><Relationship Id="rId1" Type="http://schemas.openxmlformats.org/officeDocument/2006/relationships/vmlDrawing" Target="../drawings/vmlDrawing5.vml"/></Relationships>
</file>

<file path=xl/charts/_rels/chart3.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4.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5.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6.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7.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9.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0.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1.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2.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10.xml"/><Relationship Id="rId1" Type="http://schemas.microsoft.com/office/2011/relationships/chartStyle" Target="style10.xml"/></Relationships>
</file>

<file path=xl/charts/_rels/chart13.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4.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5.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6.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7.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8.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9.xml.rels><?xml version="1.0" encoding="UTF-8" standalone="yes"?>
<Relationships xmlns="http://schemas.openxmlformats.org/package/2006/relationships"><Relationship Id="rId3" Type="http://schemas.openxmlformats.org/officeDocument/2006/relationships/chartUserShapes" Target="../drawings/drawing11.xml"/><Relationship Id="rId2" Type="http://schemas.microsoft.com/office/2011/relationships/chartColorStyle" Target="colors17.xml"/><Relationship Id="rId1" Type="http://schemas.microsoft.com/office/2011/relationships/chartStyle" Target="style17.xml"/></Relationships>
</file>

<file path=xl/charts/_rels/chart20.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21.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2.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3.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4.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5.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6.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7.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8.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9.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30.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31.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2.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3.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4.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5.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6.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7.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8.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9.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40.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41.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2.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3.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5.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6.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7.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8.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9.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50.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51.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52.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3.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4.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61.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64.xml.rels><?xml version="1.0" encoding="UTF-8" standalone="yes"?>
<Relationships xmlns="http://schemas.openxmlformats.org/package/2006/relationships"><Relationship Id="rId3" Type="http://schemas.openxmlformats.org/officeDocument/2006/relationships/vmlDrawing" Target="../drawings/vmlDrawing28.vml"/><Relationship Id="rId2" Type="http://schemas.microsoft.com/office/2011/relationships/chartColorStyle" Target="colors53.xml"/><Relationship Id="rId1" Type="http://schemas.microsoft.com/office/2011/relationships/chartStyle" Target="style53.xml"/></Relationships>
</file>

<file path=xl/charts/_rels/chart65.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66.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67.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68.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69.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70.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71.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72.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73.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74.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75.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_rels/chart76.xml.rels><?xml version="1.0" encoding="UTF-8" standalone="yes"?>
<Relationships xmlns="http://schemas.openxmlformats.org/package/2006/relationships"><Relationship Id="rId2" Type="http://schemas.microsoft.com/office/2011/relationships/chartColorStyle" Target="colors65.xml"/><Relationship Id="rId1" Type="http://schemas.microsoft.com/office/2011/relationships/chartStyle" Target="style65.xml"/></Relationships>
</file>

<file path=xl/charts/_rels/chart77.xml.rels><?xml version="1.0" encoding="UTF-8" standalone="yes"?>
<Relationships xmlns="http://schemas.openxmlformats.org/package/2006/relationships"><Relationship Id="rId2" Type="http://schemas.microsoft.com/office/2011/relationships/chartColorStyle" Target="colors66.xml"/><Relationship Id="rId1" Type="http://schemas.microsoft.com/office/2011/relationships/chartStyle" Target="style66.xml"/></Relationships>
</file>

<file path=xl/charts/_rels/chart93.xml.rels><?xml version="1.0" encoding="UTF-8" standalone="yes"?>
<Relationships xmlns="http://schemas.openxmlformats.org/package/2006/relationships"><Relationship Id="rId2" Type="http://schemas.microsoft.com/office/2011/relationships/chartColorStyle" Target="colors67.xml"/><Relationship Id="rId1" Type="http://schemas.microsoft.com/office/2011/relationships/chartStyle" Target="style67.xml"/></Relationships>
</file>

<file path=xl/charts/_rels/chart94.xml.rels><?xml version="1.0" encoding="UTF-8" standalone="yes"?>
<Relationships xmlns="http://schemas.openxmlformats.org/package/2006/relationships"><Relationship Id="rId2" Type="http://schemas.microsoft.com/office/2011/relationships/chartColorStyle" Target="colors68.xml"/><Relationship Id="rId1" Type="http://schemas.microsoft.com/office/2011/relationships/chartStyle" Target="style68.xml"/></Relationships>
</file>

<file path=xl/charts/_rels/chart95.xml.rels><?xml version="1.0" encoding="UTF-8" standalone="yes"?>
<Relationships xmlns="http://schemas.openxmlformats.org/package/2006/relationships"><Relationship Id="rId2" Type="http://schemas.microsoft.com/office/2011/relationships/chartColorStyle" Target="colors69.xml"/><Relationship Id="rId1" Type="http://schemas.microsoft.com/office/2011/relationships/chartStyle" Target="style69.xml"/></Relationships>
</file>

<file path=xl/charts/_rels/chart96.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101.xml.rels><?xml version="1.0" encoding="UTF-8" standalone="yes"?>
<Relationships xmlns="http://schemas.openxmlformats.org/package/2006/relationships"><Relationship Id="rId2" Type="http://schemas.microsoft.com/office/2011/relationships/chartColorStyle" Target="colors71.xml"/><Relationship Id="rId1" Type="http://schemas.microsoft.com/office/2011/relationships/chartStyle" Target="style71.xml"/></Relationships>
</file>

<file path=xl/charts/_rels/chart102.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31561794859149911"/>
          <c:y val="2.3670120182345628E-2"/>
        </c:manualLayout>
      </c:layout>
      <c:overlay val="0"/>
      <c:spPr>
        <a:noFill/>
        <a:ln w="25400">
          <a:noFill/>
        </a:ln>
      </c:spPr>
      <c:txPr>
        <a:bodyPr/>
        <a:lstStyle/>
        <a:p>
          <a:pPr>
            <a:defRPr sz="1000" b="1" i="0" u="none" strike="noStrike" baseline="0">
              <a:solidFill>
                <a:schemeClr val="accent5">
                  <a:lumMod val="75000"/>
                </a:schemeClr>
              </a:solidFill>
              <a:latin typeface="Calibri"/>
              <a:ea typeface="Calibri"/>
              <a:cs typeface="Calibri"/>
            </a:defRPr>
          </a:pPr>
          <a:endParaRPr lang="es-ES"/>
        </a:p>
      </c:txPr>
    </c:title>
    <c:autoTitleDeleted val="0"/>
    <c:view3D>
      <c:rotX val="70"/>
      <c:rotY val="300"/>
      <c:rAngAx val="0"/>
      <c:perspective val="0"/>
    </c:view3D>
    <c:floor>
      <c:thickness val="0"/>
    </c:floor>
    <c:sideWall>
      <c:thickness val="0"/>
    </c:sideWall>
    <c:backWall>
      <c:thickness val="0"/>
    </c:backWall>
    <c:plotArea>
      <c:layout>
        <c:manualLayout>
          <c:layoutTarget val="inner"/>
          <c:xMode val="edge"/>
          <c:yMode val="edge"/>
          <c:x val="0.17616775224911141"/>
          <c:y val="0.12096795360257384"/>
          <c:w val="0.70692267138313969"/>
          <c:h val="0.86693611887223776"/>
        </c:manualLayout>
      </c:layout>
      <c:pie3DChart>
        <c:varyColors val="1"/>
        <c:ser>
          <c:idx val="0"/>
          <c:order val="0"/>
          <c:tx>
            <c:strRef>
              <c:f>'SL1'!$E$27</c:f>
              <c:strCache>
                <c:ptCount val="1"/>
                <c:pt idx="0">
                  <c:v>Sociedad Laboral Limitada</c:v>
                </c:pt>
              </c:strCache>
            </c:strRef>
          </c:tx>
          <c:spPr>
            <a:ln w="12700">
              <a:solidFill>
                <a:srgbClr val="000000"/>
              </a:solidFill>
              <a:prstDash val="solid"/>
            </a:ln>
          </c:spPr>
          <c:explosion val="16"/>
          <c:dPt>
            <c:idx val="0"/>
            <c:bubble3D val="0"/>
            <c:spPr>
              <a:solidFill>
                <a:srgbClr val="99CC00"/>
              </a:solidFill>
              <a:ln w="25400">
                <a:solidFill>
                  <a:srgbClr val="808000"/>
                </a:solidFill>
                <a:prstDash val="solid"/>
              </a:ln>
            </c:spPr>
            <c:extLst>
              <c:ext xmlns:c16="http://schemas.microsoft.com/office/drawing/2014/chart" uri="{C3380CC4-5D6E-409C-BE32-E72D297353CC}">
                <c16:uniqueId val="{00000000-3504-4AB8-BEAE-08BFF6D207D6}"/>
              </c:ext>
            </c:extLst>
          </c:dPt>
          <c:dPt>
            <c:idx val="1"/>
            <c:bubble3D val="0"/>
            <c:spPr>
              <a:solidFill>
                <a:srgbClr val="993366"/>
              </a:solidFill>
              <a:ln w="25400">
                <a:solidFill>
                  <a:srgbClr val="CC99FF"/>
                </a:solidFill>
                <a:prstDash val="solid"/>
              </a:ln>
            </c:spPr>
            <c:extLst>
              <c:ext xmlns:c16="http://schemas.microsoft.com/office/drawing/2014/chart" uri="{C3380CC4-5D6E-409C-BE32-E72D297353CC}">
                <c16:uniqueId val="{00000001-3504-4AB8-BEAE-08BFF6D207D6}"/>
              </c:ext>
            </c:extLst>
          </c:dPt>
          <c:dPt>
            <c:idx val="2"/>
            <c:bubble3D val="0"/>
            <c:spPr>
              <a:solidFill>
                <a:srgbClr val="FFFF99"/>
              </a:solidFill>
              <a:ln w="25400">
                <a:solidFill>
                  <a:srgbClr val="808000"/>
                </a:solidFill>
                <a:prstDash val="solid"/>
              </a:ln>
            </c:spPr>
            <c:extLst>
              <c:ext xmlns:c16="http://schemas.microsoft.com/office/drawing/2014/chart" uri="{C3380CC4-5D6E-409C-BE32-E72D297353CC}">
                <c16:uniqueId val="{00000002-3504-4AB8-BEAE-08BFF6D207D6}"/>
              </c:ext>
            </c:extLst>
          </c:dPt>
          <c:dPt>
            <c:idx val="3"/>
            <c:bubble3D val="0"/>
            <c:spPr>
              <a:solidFill>
                <a:srgbClr val="808000"/>
              </a:solidFill>
              <a:ln w="25400">
                <a:solidFill>
                  <a:srgbClr val="333300"/>
                </a:solidFill>
                <a:prstDash val="solid"/>
              </a:ln>
            </c:spPr>
            <c:extLst>
              <c:ext xmlns:c16="http://schemas.microsoft.com/office/drawing/2014/chart" uri="{C3380CC4-5D6E-409C-BE32-E72D297353CC}">
                <c16:uniqueId val="{00000003-3504-4AB8-BEAE-08BFF6D207D6}"/>
              </c:ext>
            </c:extLst>
          </c:dPt>
          <c:dPt>
            <c:idx val="4"/>
            <c:bubble3D val="0"/>
            <c:spPr>
              <a:solidFill>
                <a:srgbClr val="00CCFF"/>
              </a:solidFill>
              <a:ln w="25400">
                <a:solidFill>
                  <a:srgbClr val="000080"/>
                </a:solidFill>
                <a:prstDash val="solid"/>
              </a:ln>
            </c:spPr>
            <c:extLst>
              <c:ext xmlns:c16="http://schemas.microsoft.com/office/drawing/2014/chart" uri="{C3380CC4-5D6E-409C-BE32-E72D297353CC}">
                <c16:uniqueId val="{00000004-3504-4AB8-BEAE-08BFF6D207D6}"/>
              </c:ext>
            </c:extLst>
          </c:dPt>
          <c:dPt>
            <c:idx val="5"/>
            <c:bubble3D val="0"/>
            <c:spPr>
              <a:solidFill>
                <a:srgbClr val="FF8080"/>
              </a:solidFill>
              <a:ln w="25400">
                <a:solidFill>
                  <a:srgbClr val="993366"/>
                </a:solidFill>
                <a:prstDash val="solid"/>
              </a:ln>
            </c:spPr>
            <c:extLst>
              <c:ext xmlns:c16="http://schemas.microsoft.com/office/drawing/2014/chart" uri="{C3380CC4-5D6E-409C-BE32-E72D297353CC}">
                <c16:uniqueId val="{00000005-3504-4AB8-BEAE-08BFF6D207D6}"/>
              </c:ext>
            </c:extLst>
          </c:dPt>
          <c:dPt>
            <c:idx val="6"/>
            <c:bubble3D val="0"/>
            <c:spPr>
              <a:solidFill>
                <a:srgbClr val="3366FF"/>
              </a:solidFill>
              <a:ln w="25400">
                <a:solidFill>
                  <a:srgbClr val="00CCFF"/>
                </a:solidFill>
                <a:prstDash val="solid"/>
              </a:ln>
            </c:spPr>
            <c:extLst>
              <c:ext xmlns:c16="http://schemas.microsoft.com/office/drawing/2014/chart" uri="{C3380CC4-5D6E-409C-BE32-E72D297353CC}">
                <c16:uniqueId val="{00000006-3504-4AB8-BEAE-08BFF6D207D6}"/>
              </c:ext>
            </c:extLst>
          </c:dPt>
          <c:dPt>
            <c:idx val="7"/>
            <c:bubble3D val="0"/>
            <c:spPr>
              <a:solidFill>
                <a:srgbClr val="CCFFFF"/>
              </a:solidFill>
              <a:ln w="25400">
                <a:solidFill>
                  <a:srgbClr val="003366"/>
                </a:solidFill>
                <a:prstDash val="solid"/>
              </a:ln>
            </c:spPr>
            <c:extLst>
              <c:ext xmlns:c16="http://schemas.microsoft.com/office/drawing/2014/chart" uri="{C3380CC4-5D6E-409C-BE32-E72D297353CC}">
                <c16:uniqueId val="{00000007-3504-4AB8-BEAE-08BFF6D207D6}"/>
              </c:ext>
            </c:extLst>
          </c:dPt>
          <c:dLbls>
            <c:dLbl>
              <c:idx val="0"/>
              <c:numFmt formatCode="0.0%" sourceLinked="0"/>
              <c:spPr>
                <a:noFill/>
                <a:ln w="25400">
                  <a:noFill/>
                </a:ln>
              </c:spPr>
              <c:txPr>
                <a:bodyPr/>
                <a:lstStyle/>
                <a:p>
                  <a:pPr>
                    <a:defRPr sz="10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3504-4AB8-BEAE-08BFF6D207D6}"/>
                </c:ext>
              </c:extLst>
            </c:dLbl>
            <c:dLbl>
              <c:idx val="1"/>
              <c:numFmt formatCode="0.0%" sourceLinked="0"/>
              <c:spPr>
                <a:noFill/>
                <a:ln w="25400">
                  <a:noFill/>
                </a:ln>
              </c:spPr>
              <c:txPr>
                <a:bodyPr/>
                <a:lstStyle/>
                <a:p>
                  <a:pPr>
                    <a:defRPr sz="10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3504-4AB8-BEAE-08BFF6D207D6}"/>
                </c:ext>
              </c:extLst>
            </c:dLbl>
            <c:dLbl>
              <c:idx val="2"/>
              <c:numFmt formatCode="0.0%" sourceLinked="0"/>
              <c:spPr>
                <a:noFill/>
                <a:ln w="25400">
                  <a:noFill/>
                </a:ln>
              </c:spPr>
              <c:txPr>
                <a:bodyPr/>
                <a:lstStyle/>
                <a:p>
                  <a:pPr>
                    <a:defRPr sz="10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3504-4AB8-BEAE-08BFF6D207D6}"/>
                </c:ext>
              </c:extLst>
            </c:dLbl>
            <c:dLbl>
              <c:idx val="3"/>
              <c:numFmt formatCode="0.0%" sourceLinked="0"/>
              <c:spPr>
                <a:noFill/>
                <a:ln w="25400">
                  <a:noFill/>
                </a:ln>
              </c:spPr>
              <c:txPr>
                <a:bodyPr/>
                <a:lstStyle/>
                <a:p>
                  <a:pPr>
                    <a:defRPr sz="10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3504-4AB8-BEAE-08BFF6D207D6}"/>
                </c:ext>
              </c:extLst>
            </c:dLbl>
            <c:dLbl>
              <c:idx val="4"/>
              <c:numFmt formatCode="0.0%" sourceLinked="0"/>
              <c:spPr>
                <a:noFill/>
                <a:ln w="25400">
                  <a:noFill/>
                </a:ln>
              </c:spPr>
              <c:txPr>
                <a:bodyPr/>
                <a:lstStyle/>
                <a:p>
                  <a:pPr>
                    <a:defRPr sz="10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3504-4AB8-BEAE-08BFF6D207D6}"/>
                </c:ext>
              </c:extLst>
            </c:dLbl>
            <c:dLbl>
              <c:idx val="5"/>
              <c:numFmt formatCode="0.0%" sourceLinked="0"/>
              <c:spPr>
                <a:noFill/>
                <a:ln w="25400">
                  <a:noFill/>
                </a:ln>
              </c:spPr>
              <c:txPr>
                <a:bodyPr/>
                <a:lstStyle/>
                <a:p>
                  <a:pPr>
                    <a:defRPr sz="10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3504-4AB8-BEAE-08BFF6D207D6}"/>
                </c:ext>
              </c:extLst>
            </c:dLbl>
            <c:dLbl>
              <c:idx val="6"/>
              <c:numFmt formatCode="0.0%" sourceLinked="0"/>
              <c:spPr>
                <a:noFill/>
                <a:ln w="25400">
                  <a:noFill/>
                </a:ln>
              </c:spPr>
              <c:txPr>
                <a:bodyPr/>
                <a:lstStyle/>
                <a:p>
                  <a:pPr>
                    <a:defRPr sz="10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3504-4AB8-BEAE-08BFF6D207D6}"/>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extLst>
          </c:dLbls>
          <c:cat>
            <c:strRef>
              <c:f>'SL1'!$C$28:$C$34</c:f>
              <c:strCache>
                <c:ptCount val="7"/>
                <c:pt idx="0">
                  <c:v>Almería</c:v>
                </c:pt>
                <c:pt idx="1">
                  <c:v>Cádiz</c:v>
                </c:pt>
                <c:pt idx="2">
                  <c:v>Córdoba</c:v>
                </c:pt>
                <c:pt idx="3">
                  <c:v>Granada</c:v>
                </c:pt>
                <c:pt idx="4">
                  <c:v>Huelva</c:v>
                </c:pt>
                <c:pt idx="5">
                  <c:v>Jaén</c:v>
                </c:pt>
                <c:pt idx="6">
                  <c:v>Málaga</c:v>
                </c:pt>
              </c:strCache>
            </c:strRef>
          </c:cat>
          <c:val>
            <c:numRef>
              <c:f>'SL1'!$E$28:$E$34</c:f>
              <c:numCache>
                <c:formatCode>General</c:formatCode>
                <c:ptCount val="7"/>
                <c:pt idx="0">
                  <c:v>5</c:v>
                </c:pt>
                <c:pt idx="1">
                  <c:v>12</c:v>
                </c:pt>
                <c:pt idx="2">
                  <c:v>4</c:v>
                </c:pt>
                <c:pt idx="3">
                  <c:v>5</c:v>
                </c:pt>
                <c:pt idx="4">
                  <c:v>7</c:v>
                </c:pt>
                <c:pt idx="5">
                  <c:v>10</c:v>
                </c:pt>
                <c:pt idx="6">
                  <c:v>11</c:v>
                </c:pt>
              </c:numCache>
            </c:numRef>
          </c:val>
          <c:extLst>
            <c:ext xmlns:c16="http://schemas.microsoft.com/office/drawing/2014/chart" uri="{C3380CC4-5D6E-409C-BE32-E72D297353CC}">
              <c16:uniqueId val="{00000008-3504-4AB8-BEAE-08BFF6D207D6}"/>
            </c:ext>
          </c:extLst>
        </c:ser>
        <c:dLbls>
          <c:showLegendKey val="0"/>
          <c:showVal val="0"/>
          <c:showCatName val="0"/>
          <c:showSerName val="0"/>
          <c:showPercent val="0"/>
          <c:showBubbleSize val="0"/>
          <c:showLeaderLines val="1"/>
        </c:dLbls>
      </c:pie3DChart>
      <c:spPr>
        <a:noFill/>
        <a:ln w="25400">
          <a:noFill/>
        </a:ln>
      </c:spPr>
    </c:plotArea>
    <c:plotVisOnly val="1"/>
    <c:dispBlanksAs val="zero"/>
    <c:showDLblsOverMax val="0"/>
  </c:chart>
  <c:spPr>
    <a:solidFill>
      <a:schemeClr val="lt1"/>
    </a:solidFill>
    <a:ln w="6350">
      <a:noFill/>
    </a:ln>
  </c:spPr>
  <c:txPr>
    <a:bodyPr/>
    <a:lstStyle/>
    <a:p>
      <a:pPr>
        <a:defRPr sz="800" b="0" i="0" u="none" strike="noStrike" baseline="0">
          <a:solidFill>
            <a:srgbClr val="000000"/>
          </a:solidFill>
          <a:latin typeface="Arial"/>
          <a:ea typeface="Arial"/>
          <a:cs typeface="Arial"/>
        </a:defRPr>
      </a:pPr>
      <a:endParaRPr lang="es-ES"/>
    </a:p>
  </c:txPr>
  <c:printSettings>
    <c:headerFooter alignWithMargins="0">
      <c:oddFooter>&amp;Z&amp;"Calibri,Negrita"&amp;8Estadística de Economía Social en Andalucía. Año 2015. Consejería de Economía y Conocimiento</c:oddFooter>
    </c:headerFooter>
    <c:pageMargins b="1" l="0.75" r="0.75" t="1" header="0" footer="0"/>
    <c:pageSetup paperSize="9" orientation="landscape"/>
    <c:legacyDrawingHF r:id="rId1"/>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chemeClr val="accent5">
                    <a:lumMod val="75000"/>
                  </a:schemeClr>
                </a:solidFill>
                <a:latin typeface="Calibri"/>
                <a:ea typeface="Calibri"/>
                <a:cs typeface="Calibri"/>
              </a:defRPr>
            </a:pPr>
            <a:r>
              <a:rPr lang="es-ES" sz="1000" b="1">
                <a:solidFill>
                  <a:schemeClr val="accent5">
                    <a:lumMod val="75000"/>
                  </a:schemeClr>
                </a:solidFill>
              </a:rPr>
              <a:t>Sociedades Laborales calificadas en 2015 según provincia.
</a:t>
            </a:r>
          </a:p>
        </c:rich>
      </c:tx>
      <c:layout>
        <c:manualLayout>
          <c:xMode val="edge"/>
          <c:yMode val="edge"/>
          <c:x val="0.281093465217297"/>
          <c:y val="9.4875739235274394E-3"/>
        </c:manualLayout>
      </c:layout>
      <c:overlay val="0"/>
      <c:spPr>
        <a:noFill/>
        <a:ln w="25400">
          <a:noFill/>
        </a:ln>
      </c:spPr>
    </c:title>
    <c:autoTitleDeleted val="0"/>
    <c:view3D>
      <c:rotX val="15"/>
      <c:hPercent val="45"/>
      <c:rotY val="20"/>
      <c:depthPercent val="100"/>
      <c:rAngAx val="1"/>
    </c:view3D>
    <c:floor>
      <c:thickness val="0"/>
      <c:spPr>
        <a:noFill/>
        <a:ln w="6350">
          <a:noFill/>
        </a:ln>
      </c:spPr>
    </c:floor>
    <c:sideWall>
      <c:thickness val="0"/>
      <c:spPr>
        <a:noFill/>
        <a:ln w="25400">
          <a:noFill/>
        </a:ln>
      </c:spPr>
    </c:sideWall>
    <c:backWall>
      <c:thickness val="0"/>
      <c:spPr>
        <a:noFill/>
        <a:ln w="25400">
          <a:noFill/>
        </a:ln>
      </c:spPr>
    </c:backWall>
    <c:plotArea>
      <c:layout>
        <c:manualLayout>
          <c:layoutTarget val="inner"/>
          <c:xMode val="edge"/>
          <c:yMode val="edge"/>
          <c:x val="7.046630549021754E-2"/>
          <c:y val="0.13482492410091379"/>
          <c:w val="0.91092947170601624"/>
          <c:h val="0.76840091876652872"/>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99CC00"/>
              </a:solidFill>
              <a:ln w="25400">
                <a:solidFill>
                  <a:srgbClr val="808000"/>
                </a:solidFill>
                <a:prstDash val="solid"/>
              </a:ln>
            </c:spPr>
            <c:extLst>
              <c:ext xmlns:c16="http://schemas.microsoft.com/office/drawing/2014/chart" uri="{C3380CC4-5D6E-409C-BE32-E72D297353CC}">
                <c16:uniqueId val="{00000000-C1F0-41D1-8E82-145A8F78CA29}"/>
              </c:ext>
            </c:extLst>
          </c:dPt>
          <c:dPt>
            <c:idx val="1"/>
            <c:invertIfNegative val="0"/>
            <c:bubble3D val="0"/>
            <c:spPr>
              <a:solidFill>
                <a:srgbClr val="993366"/>
              </a:solidFill>
              <a:ln w="25400">
                <a:solidFill>
                  <a:srgbClr val="CC99FF"/>
                </a:solidFill>
                <a:prstDash val="solid"/>
              </a:ln>
            </c:spPr>
            <c:extLst>
              <c:ext xmlns:c16="http://schemas.microsoft.com/office/drawing/2014/chart" uri="{C3380CC4-5D6E-409C-BE32-E72D297353CC}">
                <c16:uniqueId val="{00000001-C1F0-41D1-8E82-145A8F78CA29}"/>
              </c:ext>
            </c:extLst>
          </c:dPt>
          <c:dPt>
            <c:idx val="2"/>
            <c:invertIfNegative val="0"/>
            <c:bubble3D val="0"/>
            <c:spPr>
              <a:solidFill>
                <a:srgbClr val="FFFF99"/>
              </a:solidFill>
              <a:ln w="25400">
                <a:solidFill>
                  <a:srgbClr val="808000"/>
                </a:solidFill>
                <a:prstDash val="solid"/>
              </a:ln>
            </c:spPr>
            <c:extLst>
              <c:ext xmlns:c16="http://schemas.microsoft.com/office/drawing/2014/chart" uri="{C3380CC4-5D6E-409C-BE32-E72D297353CC}">
                <c16:uniqueId val="{00000002-C1F0-41D1-8E82-145A8F78CA29}"/>
              </c:ext>
            </c:extLst>
          </c:dPt>
          <c:dPt>
            <c:idx val="3"/>
            <c:invertIfNegative val="0"/>
            <c:bubble3D val="0"/>
            <c:spPr>
              <a:solidFill>
                <a:srgbClr val="BCB800"/>
              </a:solidFill>
              <a:ln w="25400">
                <a:solidFill>
                  <a:srgbClr val="333300"/>
                </a:solidFill>
                <a:prstDash val="solid"/>
              </a:ln>
            </c:spPr>
            <c:extLst>
              <c:ext xmlns:c16="http://schemas.microsoft.com/office/drawing/2014/chart" uri="{C3380CC4-5D6E-409C-BE32-E72D297353CC}">
                <c16:uniqueId val="{00000003-C1F0-41D1-8E82-145A8F78CA29}"/>
              </c:ext>
            </c:extLst>
          </c:dPt>
          <c:dPt>
            <c:idx val="4"/>
            <c:invertIfNegative val="0"/>
            <c:bubble3D val="0"/>
            <c:spPr>
              <a:solidFill>
                <a:srgbClr val="00CCFF"/>
              </a:solidFill>
              <a:ln w="25400">
                <a:solidFill>
                  <a:srgbClr val="000080"/>
                </a:solidFill>
                <a:prstDash val="solid"/>
              </a:ln>
            </c:spPr>
            <c:extLst>
              <c:ext xmlns:c16="http://schemas.microsoft.com/office/drawing/2014/chart" uri="{C3380CC4-5D6E-409C-BE32-E72D297353CC}">
                <c16:uniqueId val="{00000004-C1F0-41D1-8E82-145A8F78CA29}"/>
              </c:ext>
            </c:extLst>
          </c:dPt>
          <c:dPt>
            <c:idx val="5"/>
            <c:invertIfNegative val="0"/>
            <c:bubble3D val="0"/>
            <c:spPr>
              <a:solidFill>
                <a:srgbClr val="FF8080"/>
              </a:solidFill>
              <a:ln w="25400">
                <a:solidFill>
                  <a:srgbClr val="993366"/>
                </a:solidFill>
                <a:prstDash val="solid"/>
              </a:ln>
            </c:spPr>
            <c:extLst>
              <c:ext xmlns:c16="http://schemas.microsoft.com/office/drawing/2014/chart" uri="{C3380CC4-5D6E-409C-BE32-E72D297353CC}">
                <c16:uniqueId val="{00000005-C1F0-41D1-8E82-145A8F78CA29}"/>
              </c:ext>
            </c:extLst>
          </c:dPt>
          <c:dPt>
            <c:idx val="6"/>
            <c:invertIfNegative val="0"/>
            <c:bubble3D val="0"/>
            <c:spPr>
              <a:solidFill>
                <a:srgbClr val="3366FF"/>
              </a:solidFill>
              <a:ln w="25400">
                <a:solidFill>
                  <a:srgbClr val="00CCFF"/>
                </a:solidFill>
                <a:prstDash val="solid"/>
              </a:ln>
            </c:spPr>
            <c:extLst>
              <c:ext xmlns:c16="http://schemas.microsoft.com/office/drawing/2014/chart" uri="{C3380CC4-5D6E-409C-BE32-E72D297353CC}">
                <c16:uniqueId val="{00000006-C1F0-41D1-8E82-145A8F78CA29}"/>
              </c:ext>
            </c:extLst>
          </c:dPt>
          <c:dPt>
            <c:idx val="7"/>
            <c:invertIfNegative val="0"/>
            <c:bubble3D val="0"/>
            <c:spPr>
              <a:solidFill>
                <a:srgbClr val="CCFFFF"/>
              </a:solidFill>
              <a:ln w="25400">
                <a:solidFill>
                  <a:srgbClr val="003366"/>
                </a:solidFill>
                <a:prstDash val="solid"/>
              </a:ln>
            </c:spPr>
            <c:extLst>
              <c:ext xmlns:c16="http://schemas.microsoft.com/office/drawing/2014/chart" uri="{C3380CC4-5D6E-409C-BE32-E72D297353CC}">
                <c16:uniqueId val="{00000007-C1F0-41D1-8E82-145A8F78CA29}"/>
              </c:ext>
            </c:extLst>
          </c:dPt>
          <c:dLbls>
            <c:dLbl>
              <c:idx val="0"/>
              <c:layout>
                <c:manualLayout>
                  <c:x val="-1.8482785249517852E-3"/>
                  <c:y val="6.0746562277438354E-2"/>
                </c:manualLayout>
              </c:layout>
              <c:spPr>
                <a:noFill/>
                <a:ln w="25400">
                  <a:noFill/>
                </a:ln>
              </c:spPr>
              <c:txPr>
                <a:bodyPr/>
                <a:lstStyle/>
                <a:p>
                  <a:pPr>
                    <a:defRPr sz="800" b="0"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1F0-41D1-8E82-145A8F78CA29}"/>
                </c:ext>
              </c:extLst>
            </c:dLbl>
            <c:dLbl>
              <c:idx val="1"/>
              <c:layout>
                <c:manualLayout>
                  <c:x val="3.9864969639915593E-3"/>
                  <c:y val="6.0273822508429331E-2"/>
                </c:manualLayout>
              </c:layout>
              <c:spPr>
                <a:noFill/>
                <a:ln w="25400">
                  <a:noFill/>
                </a:ln>
              </c:spPr>
              <c:txPr>
                <a:bodyPr/>
                <a:lstStyle/>
                <a:p>
                  <a:pPr>
                    <a:defRPr sz="800" b="0"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1F0-41D1-8E82-145A8F78CA29}"/>
                </c:ext>
              </c:extLst>
            </c:dLbl>
            <c:dLbl>
              <c:idx val="2"/>
              <c:layout>
                <c:manualLayout>
                  <c:x val="4.7918639196992685E-3"/>
                  <c:y val="0.11340295935493838"/>
                </c:manualLayout>
              </c:layout>
              <c:spPr>
                <a:noFill/>
                <a:ln w="25400">
                  <a:noFill/>
                </a:ln>
              </c:spPr>
              <c:txPr>
                <a:bodyPr/>
                <a:lstStyle/>
                <a:p>
                  <a:pPr>
                    <a:defRPr sz="800" b="0"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C1F0-41D1-8E82-145A8F78CA29}"/>
                </c:ext>
              </c:extLst>
            </c:dLbl>
            <c:dLbl>
              <c:idx val="3"/>
              <c:layout>
                <c:manualLayout>
                  <c:x val="7.1817021613593823E-3"/>
                  <c:y val="7.4029294725256212E-2"/>
                </c:manualLayout>
              </c:layout>
              <c:spPr>
                <a:noFill/>
                <a:ln w="25400">
                  <a:noFill/>
                </a:ln>
              </c:spPr>
              <c:txPr>
                <a:bodyPr/>
                <a:lstStyle/>
                <a:p>
                  <a:pPr>
                    <a:defRPr sz="800" b="0"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1F0-41D1-8E82-145A8F78CA29}"/>
                </c:ext>
              </c:extLst>
            </c:dLbl>
            <c:dLbl>
              <c:idx val="4"/>
              <c:layout>
                <c:manualLayout>
                  <c:x val="8.3653127469757171E-3"/>
                  <c:y val="8.8261291816701337E-2"/>
                </c:manualLayout>
              </c:layout>
              <c:spPr>
                <a:noFill/>
                <a:ln w="25400">
                  <a:noFill/>
                </a:ln>
              </c:spPr>
              <c:txPr>
                <a:bodyPr/>
                <a:lstStyle/>
                <a:p>
                  <a:pPr>
                    <a:defRPr sz="800" b="0"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C1F0-41D1-8E82-145A8F78CA29}"/>
                </c:ext>
              </c:extLst>
            </c:dLbl>
            <c:dLbl>
              <c:idx val="5"/>
              <c:layout>
                <c:manualLayout>
                  <c:x val="8.8946850273049494E-3"/>
                  <c:y val="7.6402356726282039E-2"/>
                </c:manualLayout>
              </c:layout>
              <c:spPr>
                <a:noFill/>
                <a:ln w="25400">
                  <a:noFill/>
                </a:ln>
              </c:spPr>
              <c:txPr>
                <a:bodyPr/>
                <a:lstStyle/>
                <a:p>
                  <a:pPr>
                    <a:defRPr sz="800" b="0"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1F0-41D1-8E82-145A8F78CA29}"/>
                </c:ext>
              </c:extLst>
            </c:dLbl>
            <c:dLbl>
              <c:idx val="6"/>
              <c:layout>
                <c:manualLayout>
                  <c:x val="7.5635913463033555E-3"/>
                  <c:y val="6.5491690199066643E-2"/>
                </c:manualLayout>
              </c:layout>
              <c:spPr>
                <a:noFill/>
                <a:ln w="25400">
                  <a:noFill/>
                </a:ln>
              </c:spPr>
              <c:txPr>
                <a:bodyPr/>
                <a:lstStyle/>
                <a:p>
                  <a:pPr>
                    <a:defRPr sz="800" b="0"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C1F0-41D1-8E82-145A8F78CA29}"/>
                </c:ext>
              </c:extLst>
            </c:dLbl>
            <c:dLbl>
              <c:idx val="7"/>
              <c:layout>
                <c:manualLayout>
                  <c:x val="1.2744226192170527E-2"/>
                  <c:y val="8.731382011783631E-2"/>
                </c:manualLayout>
              </c:layout>
              <c:spPr>
                <a:noFill/>
                <a:ln w="25400">
                  <a:noFill/>
                </a:ln>
              </c:spPr>
              <c:txPr>
                <a:bodyPr/>
                <a:lstStyle/>
                <a:p>
                  <a:pPr>
                    <a:defRPr sz="800" b="0"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C1F0-41D1-8E82-145A8F78CA29}"/>
                </c:ext>
              </c:extLst>
            </c:dLbl>
            <c:spPr>
              <a:noFill/>
              <a:ln w="25400">
                <a:noFill/>
              </a:ln>
            </c:spPr>
            <c:txPr>
              <a:bodyPr wrap="square" lIns="38100" tIns="19050" rIns="38100" bIns="19050" anchor="ctr">
                <a:spAutoFit/>
              </a:bodyPr>
              <a:lstStyle/>
              <a:p>
                <a:pPr>
                  <a:defRPr sz="800" b="0"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'SL1'!$C$6:$J$6</c:f>
              <c:strCache>
                <c:ptCount val="8"/>
                <c:pt idx="0">
                  <c:v>Almería</c:v>
                </c:pt>
                <c:pt idx="1">
                  <c:v>Cádiz</c:v>
                </c:pt>
                <c:pt idx="2">
                  <c:v>Córdoba</c:v>
                </c:pt>
                <c:pt idx="3">
                  <c:v>Granada</c:v>
                </c:pt>
                <c:pt idx="4">
                  <c:v>Huelva</c:v>
                </c:pt>
                <c:pt idx="5">
                  <c:v>Jaén</c:v>
                </c:pt>
                <c:pt idx="6">
                  <c:v>Málaga</c:v>
                </c:pt>
                <c:pt idx="7">
                  <c:v>Sevilla</c:v>
                </c:pt>
              </c:strCache>
            </c:strRef>
          </c:cat>
          <c:val>
            <c:numRef>
              <c:f>'SL1'!$C$23:$J$23</c:f>
              <c:numCache>
                <c:formatCode>0.0%</c:formatCode>
                <c:ptCount val="8"/>
                <c:pt idx="0">
                  <c:v>7.4626865671641784E-2</c:v>
                </c:pt>
                <c:pt idx="1">
                  <c:v>0.17910447761194029</c:v>
                </c:pt>
                <c:pt idx="2">
                  <c:v>5.9701492537313432E-2</c:v>
                </c:pt>
                <c:pt idx="3">
                  <c:v>7.4626865671641784E-2</c:v>
                </c:pt>
                <c:pt idx="4">
                  <c:v>0.1044776119402985</c:v>
                </c:pt>
                <c:pt idx="5">
                  <c:v>0.14925373134328357</c:v>
                </c:pt>
                <c:pt idx="6">
                  <c:v>0.16417910447761194</c:v>
                </c:pt>
                <c:pt idx="7">
                  <c:v>0.19402985074626866</c:v>
                </c:pt>
              </c:numCache>
            </c:numRef>
          </c:val>
          <c:extLst>
            <c:ext xmlns:c16="http://schemas.microsoft.com/office/drawing/2014/chart" uri="{C3380CC4-5D6E-409C-BE32-E72D297353CC}">
              <c16:uniqueId val="{00000008-C1F0-41D1-8E82-145A8F78CA29}"/>
            </c:ext>
          </c:extLst>
        </c:ser>
        <c:dLbls>
          <c:showLegendKey val="0"/>
          <c:showVal val="1"/>
          <c:showCatName val="0"/>
          <c:showSerName val="0"/>
          <c:showPercent val="0"/>
          <c:showBubbleSize val="0"/>
        </c:dLbls>
        <c:gapWidth val="20"/>
        <c:shape val="box"/>
        <c:axId val="535618304"/>
        <c:axId val="1"/>
        <c:axId val="0"/>
      </c:bar3DChart>
      <c:catAx>
        <c:axId val="5356183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a:solidFill>
                <a:srgbClr val="969696"/>
              </a:solidFill>
              <a:prstDash val="sysDash"/>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Calibri"/>
                <a:ea typeface="Calibri"/>
                <a:cs typeface="Calibri"/>
              </a:defRPr>
            </a:pPr>
            <a:endParaRPr lang="es-ES"/>
          </a:p>
        </c:txPr>
        <c:crossAx val="535618304"/>
        <c:crosses val="autoZero"/>
        <c:crossBetween val="between"/>
      </c:valAx>
      <c:spPr>
        <a:noFill/>
        <a:ln w="25400">
          <a:noFill/>
        </a:ln>
      </c:spPr>
    </c:plotArea>
    <c:plotVisOnly val="1"/>
    <c:dispBlanksAs val="gap"/>
    <c:showDLblsOverMax val="0"/>
  </c:chart>
  <c:spPr>
    <a:solidFill>
      <a:schemeClr val="bg1"/>
    </a:solidFill>
    <a:ln w="6350">
      <a:noFill/>
    </a:ln>
  </c:spPr>
  <c:txPr>
    <a:bodyPr/>
    <a:lstStyle/>
    <a:p>
      <a:pPr>
        <a:defRPr sz="800" b="0" i="0" u="none" strike="noStrike" baseline="0">
          <a:solidFill>
            <a:srgbClr val="000000"/>
          </a:solidFill>
          <a:latin typeface="Calibri"/>
          <a:ea typeface="Calibri"/>
          <a:cs typeface="Calibri"/>
        </a:defRPr>
      </a:pPr>
      <a:endParaRPr lang="es-ES"/>
    </a:p>
  </c:txPr>
  <c:printSettings>
    <c:headerFooter alignWithMargins="0"/>
    <c:pageMargins b="0.75" l="0.25" r="0.25" t="0.75" header="0.3" footer="0.3"/>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000" b="1" i="0" u="none" strike="noStrike" kern="1200" cap="all" spc="100" normalizeH="0" baseline="0">
              <a:solidFill>
                <a:schemeClr val="lt1"/>
              </a:solidFill>
              <a:latin typeface="+mn-lt"/>
              <a:ea typeface="+mn-ea"/>
              <a:cs typeface="+mn-cs"/>
            </a:defRPr>
          </a:pPr>
          <a:endParaRPr lang="es-ES"/>
        </a:p>
      </c:txPr>
    </c:title>
    <c:autoTitleDeleted val="0"/>
    <c:plotArea>
      <c:layout>
        <c:manualLayout>
          <c:layoutTarget val="inner"/>
          <c:xMode val="edge"/>
          <c:yMode val="edge"/>
          <c:x val="5.555560843423378E-2"/>
          <c:y val="7.2625797379371859E-2"/>
          <c:w val="0.93080010622268883"/>
          <c:h val="0.80447037097150376"/>
        </c:manualLayout>
      </c:layout>
      <c:lineChart>
        <c:grouping val="standard"/>
        <c:varyColors val="0"/>
        <c:ser>
          <c:idx val="0"/>
          <c:order val="0"/>
          <c:tx>
            <c:strRef>
              <c:f>'SL2'!$C$4</c:f>
              <c:strCache>
                <c:ptCount val="1"/>
                <c:pt idx="0">
                  <c:v>Sociedades calificadas</c:v>
                </c:pt>
              </c:strCache>
            </c:strRef>
          </c:tx>
          <c:spPr>
            <a:ln w="25400" cap="rnd">
              <a:solidFill>
                <a:schemeClr val="lt1"/>
              </a:solidFill>
              <a:round/>
            </a:ln>
            <a:effectLst>
              <a:outerShdw dist="25400" dir="2700000" algn="tl" rotWithShape="0">
                <a:schemeClr val="accent1"/>
              </a:outerShdw>
            </a:effectLst>
          </c:spPr>
          <c:marker>
            <c:symbol val="none"/>
          </c:marker>
          <c:dLbls>
            <c:spPr>
              <a:solidFill>
                <a:schemeClr val="accent1"/>
              </a:solid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s-E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accent1">
                          <a:lumMod val="60000"/>
                          <a:lumOff val="40000"/>
                        </a:schemeClr>
                      </a:solidFill>
                    </a:ln>
                    <a:effectLst/>
                  </c:spPr>
                </c15:leaderLines>
              </c:ext>
            </c:extLst>
          </c:dLbls>
          <c:cat>
            <c:numRef>
              <c:f>'SL2'!$B$5:$B$21</c:f>
              <c:numCache>
                <c:formatCode>0_ ;\-0\ </c:formatCode>
                <c:ptCount val="17"/>
                <c:pt idx="0">
                  <c:v>1999</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numCache>
            </c:numRef>
          </c:cat>
          <c:val>
            <c:numRef>
              <c:f>'SL2'!$C$5:$C$21</c:f>
              <c:numCache>
                <c:formatCode>#,##0_ ;\-#,##0\ </c:formatCode>
                <c:ptCount val="17"/>
                <c:pt idx="0">
                  <c:v>673</c:v>
                </c:pt>
                <c:pt idx="1">
                  <c:v>780</c:v>
                </c:pt>
                <c:pt idx="2">
                  <c:v>1099</c:v>
                </c:pt>
                <c:pt idx="3">
                  <c:v>1543</c:v>
                </c:pt>
                <c:pt idx="4">
                  <c:v>1520</c:v>
                </c:pt>
                <c:pt idx="5">
                  <c:v>1317</c:v>
                </c:pt>
                <c:pt idx="6">
                  <c:v>1027</c:v>
                </c:pt>
                <c:pt idx="7">
                  <c:v>640</c:v>
                </c:pt>
                <c:pt idx="8">
                  <c:v>673</c:v>
                </c:pt>
                <c:pt idx="9">
                  <c:v>416</c:v>
                </c:pt>
                <c:pt idx="10">
                  <c:v>330</c:v>
                </c:pt>
                <c:pt idx="11">
                  <c:v>331</c:v>
                </c:pt>
                <c:pt idx="12">
                  <c:v>296</c:v>
                </c:pt>
                <c:pt idx="13">
                  <c:v>245</c:v>
                </c:pt>
                <c:pt idx="14">
                  <c:v>200</c:v>
                </c:pt>
                <c:pt idx="15">
                  <c:v>131</c:v>
                </c:pt>
                <c:pt idx="16">
                  <c:v>67</c:v>
                </c:pt>
              </c:numCache>
            </c:numRef>
          </c:val>
          <c:smooth val="0"/>
          <c:extLst>
            <c:ext xmlns:c16="http://schemas.microsoft.com/office/drawing/2014/chart" uri="{C3380CC4-5D6E-409C-BE32-E72D297353CC}">
              <c16:uniqueId val="{00000000-31AB-4E8B-A03A-F0CB0F41EE0D}"/>
            </c:ext>
          </c:extLst>
        </c:ser>
        <c:dLbls>
          <c:dLblPos val="ctr"/>
          <c:showLegendKey val="0"/>
          <c:showVal val="1"/>
          <c:showCatName val="0"/>
          <c:showSerName val="0"/>
          <c:showPercent val="0"/>
          <c:showBubbleSize val="0"/>
        </c:dLbls>
        <c:dropLines>
          <c:spPr>
            <a:ln w="9525" cap="flat" cmpd="sng" algn="ctr">
              <a:gradFill>
                <a:gsLst>
                  <a:gs pos="0">
                    <a:schemeClr val="lt1"/>
                  </a:gs>
                  <a:gs pos="100000">
                    <a:schemeClr val="lt1">
                      <a:alpha val="0"/>
                    </a:schemeClr>
                  </a:gs>
                </a:gsLst>
                <a:lin ang="5400000" scaled="0"/>
              </a:gradFill>
              <a:round/>
            </a:ln>
            <a:effectLst/>
          </c:spPr>
        </c:dropLines>
        <c:smooth val="0"/>
        <c:axId val="535627816"/>
        <c:axId val="1"/>
      </c:lineChart>
      <c:catAx>
        <c:axId val="535627816"/>
        <c:scaling>
          <c:orientation val="minMax"/>
        </c:scaling>
        <c:delete val="0"/>
        <c:axPos val="b"/>
        <c:numFmt formatCode="0_ ;\-0\ "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spc="30" baseline="0">
                <a:solidFill>
                  <a:schemeClr val="lt1"/>
                </a:solidFill>
                <a:latin typeface="+mn-lt"/>
                <a:ea typeface="+mn-ea"/>
                <a:cs typeface="+mn-cs"/>
              </a:defRPr>
            </a:pPr>
            <a:endParaRPr lang="es-ES"/>
          </a:p>
        </c:txPr>
        <c:crossAx val="1"/>
        <c:crosses val="autoZero"/>
        <c:auto val="1"/>
        <c:lblAlgn val="ctr"/>
        <c:lblOffset val="100"/>
        <c:tickLblSkip val="1"/>
        <c:tickMarkSkip val="1"/>
        <c:noMultiLvlLbl val="0"/>
      </c:catAx>
      <c:valAx>
        <c:axId val="1"/>
        <c:scaling>
          <c:orientation val="minMax"/>
        </c:scaling>
        <c:delete val="1"/>
        <c:axPos val="l"/>
        <c:numFmt formatCode="#,##0_ ;\-#,##0\ " sourceLinked="1"/>
        <c:majorTickMark val="none"/>
        <c:minorTickMark val="none"/>
        <c:tickLblPos val="nextTo"/>
        <c:crossAx val="535627816"/>
        <c:crosses val="autoZero"/>
        <c:crossBetween val="between"/>
      </c:valAx>
      <c:spPr>
        <a:noFill/>
        <a:ln>
          <a:noFill/>
        </a:ln>
        <a:effectLst/>
      </c:spPr>
    </c:plotArea>
    <c:plotVisOnly val="1"/>
    <c:dispBlanksAs val="gap"/>
    <c:showDLblsOverMax val="0"/>
  </c:chart>
  <c:spPr>
    <a:solidFill>
      <a:schemeClr val="accent1"/>
    </a:solidFill>
    <a:ln w="9525" cap="flat" cmpd="sng" algn="ctr">
      <a:solidFill>
        <a:schemeClr val="lt1">
          <a:lumMod val="85000"/>
        </a:schemeClr>
      </a:solidFill>
      <a:round/>
    </a:ln>
    <a:effectLst/>
  </c:spPr>
  <c:txPr>
    <a:bodyPr/>
    <a:lstStyle/>
    <a:p>
      <a:pPr>
        <a:defRPr/>
      </a:pPr>
      <a:endParaRPr lang="es-ES"/>
    </a:p>
  </c:txPr>
  <c:printSettings>
    <c:headerFooter alignWithMargins="0"/>
    <c:pageMargins b="1" l="0.75" r="0.75" t="1" header="0" footer="0"/>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s-ES" sz="1200"/>
              <a:t>Sociedades Laborales calificadas según capital social</a:t>
            </a:r>
          </a:p>
        </c:rich>
      </c:tx>
      <c:layout>
        <c:manualLayout>
          <c:xMode val="edge"/>
          <c:yMode val="edge"/>
          <c:x val="0.19931633805144741"/>
          <c:y val="4.2210282339790441E-2"/>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s-ES"/>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1319383363325037"/>
          <c:y val="0.14950051591347394"/>
          <c:w val="0.58296673111982"/>
          <c:h val="0.8181274490535444"/>
        </c:manualLayout>
      </c:layout>
      <c:pie3DChart>
        <c:varyColors val="1"/>
        <c:ser>
          <c:idx val="0"/>
          <c:order val="0"/>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321C-4C21-88FF-703546ED3C4E}"/>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321C-4C21-88FF-703546ED3C4E}"/>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321C-4C21-88FF-703546ED3C4E}"/>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321C-4C21-88FF-703546ED3C4E}"/>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321C-4C21-88FF-703546ED3C4E}"/>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321C-4C21-88FF-703546ED3C4E}"/>
              </c:ext>
            </c:extLst>
          </c:dPt>
          <c:dLbls>
            <c:dLbl>
              <c:idx val="0"/>
              <c:layout>
                <c:manualLayout>
                  <c:x val="7.1140208493986279E-2"/>
                  <c:y val="3.1358897390391105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321C-4C21-88FF-703546ED3C4E}"/>
                </c:ext>
              </c:extLst>
            </c:dLbl>
            <c:dLbl>
              <c:idx val="1"/>
              <c:layout>
                <c:manualLayout>
                  <c:x val="8.4183677579841909E-2"/>
                  <c:y val="3.7499054472903914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321C-4C21-88FF-703546ED3C4E}"/>
                </c:ext>
              </c:extLst>
            </c:dLbl>
            <c:dLbl>
              <c:idx val="2"/>
              <c:layout>
                <c:manualLayout>
                  <c:x val="-6.9971246094709172E-2"/>
                  <c:y val="-9.2221053576632128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321C-4C21-88FF-703546ED3C4E}"/>
                </c:ext>
              </c:extLst>
            </c:dLbl>
            <c:dLbl>
              <c:idx val="3"/>
              <c:layout>
                <c:manualLayout>
                  <c:x val="-6.0878375274452667E-2"/>
                  <c:y val="6.3715190351275874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321C-4C21-88FF-703546ED3C4E}"/>
                </c:ext>
              </c:extLst>
            </c:dLbl>
            <c:dLbl>
              <c:idx val="4"/>
              <c:layout>
                <c:manualLayout>
                  <c:x val="-0.10688777529462046"/>
                  <c:y val="1.7358648301872365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321C-4C21-88FF-703546ED3C4E}"/>
                </c:ext>
              </c:extLst>
            </c:dLbl>
            <c:dLbl>
              <c:idx val="5"/>
              <c:layout>
                <c:manualLayout>
                  <c:x val="0.24073926007715296"/>
                  <c:y val="-6.7738553164744697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321C-4C21-88FF-703546ED3C4E}"/>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'SL3'!$B$5:$B$10</c:f>
              <c:strCache>
                <c:ptCount val="6"/>
                <c:pt idx="0">
                  <c:v>Menos de 5.000 €</c:v>
                </c:pt>
                <c:pt idx="1">
                  <c:v>De 5.000 a 9.999 €</c:v>
                </c:pt>
                <c:pt idx="2">
                  <c:v>De 10.000 a 49.999 €</c:v>
                </c:pt>
                <c:pt idx="3">
                  <c:v>De 50.000 a 99.999 €</c:v>
                </c:pt>
                <c:pt idx="4">
                  <c:v>De 100.000 a 499.999 €</c:v>
                </c:pt>
                <c:pt idx="5">
                  <c:v>Mayor o igual a 500.000 €</c:v>
                </c:pt>
              </c:strCache>
            </c:strRef>
          </c:cat>
          <c:val>
            <c:numRef>
              <c:f>'SL3'!$K$5:$K$10</c:f>
              <c:numCache>
                <c:formatCode>_(* #,##0_);_(* \(#,##0\);_(* "-"_);_(@_)</c:formatCode>
                <c:ptCount val="6"/>
                <c:pt idx="0">
                  <c:v>27</c:v>
                </c:pt>
                <c:pt idx="1">
                  <c:v>4</c:v>
                </c:pt>
                <c:pt idx="2">
                  <c:v>22</c:v>
                </c:pt>
                <c:pt idx="3">
                  <c:v>10</c:v>
                </c:pt>
                <c:pt idx="4">
                  <c:v>3</c:v>
                </c:pt>
                <c:pt idx="5">
                  <c:v>1</c:v>
                </c:pt>
              </c:numCache>
            </c:numRef>
          </c:val>
          <c:extLst>
            <c:ext xmlns:c16="http://schemas.microsoft.com/office/drawing/2014/chart" uri="{C3380CC4-5D6E-409C-BE32-E72D297353CC}">
              <c16:uniqueId val="{0000000C-321C-4C21-88FF-703546ED3C4E}"/>
            </c:ext>
          </c:extLst>
        </c:ser>
        <c:dLbls>
          <c:showLegendKey val="0"/>
          <c:showVal val="0"/>
          <c:showCatName val="1"/>
          <c:showSerName val="0"/>
          <c:showPercent val="1"/>
          <c:showBubbleSize val="0"/>
          <c:showLeaderLines val="1"/>
        </c:dLbls>
      </c:pie3DChart>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alignWithMargins="0"/>
    <c:pageMargins b="1" l="0.75" r="0.75" t="1" header="0" footer="0"/>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s-ES" sz="1200"/>
              <a:t>Sociedades Laborales calificadas en 2015 según actividad económica y</a:t>
            </a:r>
            <a:r>
              <a:rPr lang="es-ES" sz="1200" baseline="0"/>
              <a:t> provincia</a:t>
            </a:r>
            <a:endParaRPr lang="es-ES" sz="1200"/>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s-ES"/>
        </a:p>
      </c:txPr>
    </c:title>
    <c:autoTitleDeleted val="0"/>
    <c:plotArea>
      <c:layout/>
      <c:barChart>
        <c:barDir val="col"/>
        <c:grouping val="stacked"/>
        <c:varyColors val="0"/>
        <c:ser>
          <c:idx val="0"/>
          <c:order val="0"/>
          <c:tx>
            <c:strRef>
              <c:f>'SL4'!$C$136</c:f>
              <c:strCache>
                <c:ptCount val="1"/>
                <c:pt idx="0">
                  <c:v>Almería</c:v>
                </c:pt>
              </c:strCache>
            </c:strRef>
          </c:tx>
          <c:spPr>
            <a:solidFill>
              <a:schemeClr val="accent1"/>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0-DCA7-432A-89BB-BD15E2F9E7E8}"/>
                </c:ext>
              </c:extLst>
            </c:dLbl>
            <c:dLbl>
              <c:idx val="1"/>
              <c:delete val="1"/>
              <c:extLst>
                <c:ext xmlns:c15="http://schemas.microsoft.com/office/drawing/2012/chart" uri="{CE6537A1-D6FC-4f65-9D91-7224C49458BB}"/>
                <c:ext xmlns:c16="http://schemas.microsoft.com/office/drawing/2014/chart" uri="{C3380CC4-5D6E-409C-BE32-E72D297353CC}">
                  <c16:uniqueId val="{00000001-DCA7-432A-89BB-BD15E2F9E7E8}"/>
                </c:ext>
              </c:extLst>
            </c:dLbl>
            <c:dLbl>
              <c:idx val="2"/>
              <c:delete val="1"/>
              <c:extLst>
                <c:ext xmlns:c15="http://schemas.microsoft.com/office/drawing/2012/chart" uri="{CE6537A1-D6FC-4f65-9D91-7224C49458BB}"/>
                <c:ext xmlns:c16="http://schemas.microsoft.com/office/drawing/2014/chart" uri="{C3380CC4-5D6E-409C-BE32-E72D297353CC}">
                  <c16:uniqueId val="{00000002-DCA7-432A-89BB-BD15E2F9E7E8}"/>
                </c:ext>
              </c:extLst>
            </c:dLbl>
            <c:dLbl>
              <c:idx val="4"/>
              <c:delete val="1"/>
              <c:extLst>
                <c:ext xmlns:c15="http://schemas.microsoft.com/office/drawing/2012/chart" uri="{CE6537A1-D6FC-4f65-9D91-7224C49458BB}"/>
                <c:ext xmlns:c16="http://schemas.microsoft.com/office/drawing/2014/chart" uri="{C3380CC4-5D6E-409C-BE32-E72D297353CC}">
                  <c16:uniqueId val="{00000003-DCA7-432A-89BB-BD15E2F9E7E8}"/>
                </c:ext>
              </c:extLst>
            </c:dLbl>
            <c:dLbl>
              <c:idx val="5"/>
              <c:delete val="1"/>
              <c:extLst>
                <c:ext xmlns:c15="http://schemas.microsoft.com/office/drawing/2012/chart" uri="{CE6537A1-D6FC-4f65-9D91-7224C49458BB}"/>
                <c:ext xmlns:c16="http://schemas.microsoft.com/office/drawing/2014/chart" uri="{C3380CC4-5D6E-409C-BE32-E72D297353CC}">
                  <c16:uniqueId val="{00000004-DCA7-432A-89BB-BD15E2F9E7E8}"/>
                </c:ext>
              </c:extLst>
            </c:dLbl>
            <c:dLbl>
              <c:idx val="7"/>
              <c:delete val="1"/>
              <c:extLst>
                <c:ext xmlns:c15="http://schemas.microsoft.com/office/drawing/2012/chart" uri="{CE6537A1-D6FC-4f65-9D91-7224C49458BB}"/>
                <c:ext xmlns:c16="http://schemas.microsoft.com/office/drawing/2014/chart" uri="{C3380CC4-5D6E-409C-BE32-E72D297353CC}">
                  <c16:uniqueId val="{00000005-DCA7-432A-89BB-BD15E2F9E7E8}"/>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bg1"/>
                    </a:solidFill>
                    <a:latin typeface="+mn-lt"/>
                    <a:ea typeface="+mn-ea"/>
                    <a:cs typeface="+mn-cs"/>
                  </a:defRPr>
                </a:pPr>
                <a:endParaRPr lang="es-E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'SL4'!$B$137:$B$145</c:f>
              <c:strCache>
                <c:ptCount val="9"/>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Resto de actividades</c:v>
                </c:pt>
              </c:strCache>
            </c:strRef>
          </c:cat>
          <c:val>
            <c:numRef>
              <c:f>'SL4'!$C$137:$C$145</c:f>
              <c:numCache>
                <c:formatCode>0.0%</c:formatCode>
                <c:ptCount val="9"/>
                <c:pt idx="0">
                  <c:v>0</c:v>
                </c:pt>
                <c:pt idx="1">
                  <c:v>0</c:v>
                </c:pt>
                <c:pt idx="2">
                  <c:v>0</c:v>
                </c:pt>
                <c:pt idx="3">
                  <c:v>0.16666666666666666</c:v>
                </c:pt>
                <c:pt idx="4">
                  <c:v>0</c:v>
                </c:pt>
                <c:pt idx="5">
                  <c:v>0</c:v>
                </c:pt>
                <c:pt idx="6">
                  <c:v>0.11764705882352941</c:v>
                </c:pt>
                <c:pt idx="7">
                  <c:v>0</c:v>
                </c:pt>
                <c:pt idx="8">
                  <c:v>7.407407407407407E-2</c:v>
                </c:pt>
              </c:numCache>
            </c:numRef>
          </c:val>
          <c:extLst>
            <c:ext xmlns:c16="http://schemas.microsoft.com/office/drawing/2014/chart" uri="{C3380CC4-5D6E-409C-BE32-E72D297353CC}">
              <c16:uniqueId val="{00000006-DCA7-432A-89BB-BD15E2F9E7E8}"/>
            </c:ext>
          </c:extLst>
        </c:ser>
        <c:ser>
          <c:idx val="1"/>
          <c:order val="1"/>
          <c:tx>
            <c:strRef>
              <c:f>'SL4'!$D$136</c:f>
              <c:strCache>
                <c:ptCount val="1"/>
                <c:pt idx="0">
                  <c:v>Cádiz</c:v>
                </c:pt>
              </c:strCache>
            </c:strRef>
          </c:tx>
          <c:spPr>
            <a:solidFill>
              <a:schemeClr val="accent2"/>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7-DCA7-432A-89BB-BD15E2F9E7E8}"/>
                </c:ext>
              </c:extLst>
            </c:dLbl>
            <c:dLbl>
              <c:idx val="2"/>
              <c:delete val="1"/>
              <c:extLst>
                <c:ext xmlns:c15="http://schemas.microsoft.com/office/drawing/2012/chart" uri="{CE6537A1-D6FC-4f65-9D91-7224C49458BB}"/>
                <c:ext xmlns:c16="http://schemas.microsoft.com/office/drawing/2014/chart" uri="{C3380CC4-5D6E-409C-BE32-E72D297353CC}">
                  <c16:uniqueId val="{00000008-DCA7-432A-89BB-BD15E2F9E7E8}"/>
                </c:ext>
              </c:extLst>
            </c:dLbl>
            <c:dLbl>
              <c:idx val="4"/>
              <c:delete val="1"/>
              <c:extLst>
                <c:ext xmlns:c15="http://schemas.microsoft.com/office/drawing/2012/chart" uri="{CE6537A1-D6FC-4f65-9D91-7224C49458BB}"/>
                <c:ext xmlns:c16="http://schemas.microsoft.com/office/drawing/2014/chart" uri="{C3380CC4-5D6E-409C-BE32-E72D297353CC}">
                  <c16:uniqueId val="{00000009-DCA7-432A-89BB-BD15E2F9E7E8}"/>
                </c:ext>
              </c:extLst>
            </c:dLbl>
            <c:dLbl>
              <c:idx val="5"/>
              <c:delete val="1"/>
              <c:extLst>
                <c:ext xmlns:c15="http://schemas.microsoft.com/office/drawing/2012/chart" uri="{CE6537A1-D6FC-4f65-9D91-7224C49458BB}"/>
                <c:ext xmlns:c16="http://schemas.microsoft.com/office/drawing/2014/chart" uri="{C3380CC4-5D6E-409C-BE32-E72D297353CC}">
                  <c16:uniqueId val="{0000000A-DCA7-432A-89BB-BD15E2F9E7E8}"/>
                </c:ext>
              </c:extLst>
            </c:dLbl>
            <c:dLbl>
              <c:idx val="7"/>
              <c:delete val="1"/>
              <c:extLst>
                <c:ext xmlns:c15="http://schemas.microsoft.com/office/drawing/2012/chart" uri="{CE6537A1-D6FC-4f65-9D91-7224C49458BB}"/>
                <c:ext xmlns:c16="http://schemas.microsoft.com/office/drawing/2014/chart" uri="{C3380CC4-5D6E-409C-BE32-E72D297353CC}">
                  <c16:uniqueId val="{0000000B-DCA7-432A-89BB-BD15E2F9E7E8}"/>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bg1"/>
                    </a:solidFill>
                    <a:latin typeface="+mn-lt"/>
                    <a:ea typeface="+mn-ea"/>
                    <a:cs typeface="+mn-cs"/>
                  </a:defRPr>
                </a:pPr>
                <a:endParaRPr lang="es-E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'SL4'!$B$137:$B$145</c:f>
              <c:strCache>
                <c:ptCount val="9"/>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Resto de actividades</c:v>
                </c:pt>
              </c:strCache>
            </c:strRef>
          </c:cat>
          <c:val>
            <c:numRef>
              <c:f>'SL4'!$D$137:$D$145</c:f>
              <c:numCache>
                <c:formatCode>0.0%</c:formatCode>
                <c:ptCount val="9"/>
                <c:pt idx="0">
                  <c:v>0</c:v>
                </c:pt>
                <c:pt idx="1">
                  <c:v>0.33333333333333331</c:v>
                </c:pt>
                <c:pt idx="2">
                  <c:v>0</c:v>
                </c:pt>
                <c:pt idx="3">
                  <c:v>0.33333333333333331</c:v>
                </c:pt>
                <c:pt idx="4">
                  <c:v>0</c:v>
                </c:pt>
                <c:pt idx="5">
                  <c:v>0</c:v>
                </c:pt>
                <c:pt idx="6">
                  <c:v>0.11764705882352941</c:v>
                </c:pt>
                <c:pt idx="7">
                  <c:v>0</c:v>
                </c:pt>
                <c:pt idx="8">
                  <c:v>0.22222222222222221</c:v>
                </c:pt>
              </c:numCache>
            </c:numRef>
          </c:val>
          <c:extLst>
            <c:ext xmlns:c16="http://schemas.microsoft.com/office/drawing/2014/chart" uri="{C3380CC4-5D6E-409C-BE32-E72D297353CC}">
              <c16:uniqueId val="{0000000C-DCA7-432A-89BB-BD15E2F9E7E8}"/>
            </c:ext>
          </c:extLst>
        </c:ser>
        <c:ser>
          <c:idx val="2"/>
          <c:order val="2"/>
          <c:tx>
            <c:strRef>
              <c:f>'SL4'!$E$136</c:f>
              <c:strCache>
                <c:ptCount val="1"/>
                <c:pt idx="0">
                  <c:v>Córdoba</c:v>
                </c:pt>
              </c:strCache>
            </c:strRef>
          </c:tx>
          <c:spPr>
            <a:solidFill>
              <a:schemeClr val="accent3"/>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D-DCA7-432A-89BB-BD15E2F9E7E8}"/>
                </c:ext>
              </c:extLst>
            </c:dLbl>
            <c:dLbl>
              <c:idx val="1"/>
              <c:delete val="1"/>
              <c:extLst>
                <c:ext xmlns:c15="http://schemas.microsoft.com/office/drawing/2012/chart" uri="{CE6537A1-D6FC-4f65-9D91-7224C49458BB}"/>
                <c:ext xmlns:c16="http://schemas.microsoft.com/office/drawing/2014/chart" uri="{C3380CC4-5D6E-409C-BE32-E72D297353CC}">
                  <c16:uniqueId val="{0000000E-DCA7-432A-89BB-BD15E2F9E7E8}"/>
                </c:ext>
              </c:extLst>
            </c:dLbl>
            <c:dLbl>
              <c:idx val="2"/>
              <c:delete val="1"/>
              <c:extLst>
                <c:ext xmlns:c15="http://schemas.microsoft.com/office/drawing/2012/chart" uri="{CE6537A1-D6FC-4f65-9D91-7224C49458BB}"/>
                <c:ext xmlns:c16="http://schemas.microsoft.com/office/drawing/2014/chart" uri="{C3380CC4-5D6E-409C-BE32-E72D297353CC}">
                  <c16:uniqueId val="{0000000F-DCA7-432A-89BB-BD15E2F9E7E8}"/>
                </c:ext>
              </c:extLst>
            </c:dLbl>
            <c:dLbl>
              <c:idx val="3"/>
              <c:delete val="1"/>
              <c:extLst>
                <c:ext xmlns:c15="http://schemas.microsoft.com/office/drawing/2012/chart" uri="{CE6537A1-D6FC-4f65-9D91-7224C49458BB}"/>
                <c:ext xmlns:c16="http://schemas.microsoft.com/office/drawing/2014/chart" uri="{C3380CC4-5D6E-409C-BE32-E72D297353CC}">
                  <c16:uniqueId val="{00000010-DCA7-432A-89BB-BD15E2F9E7E8}"/>
                </c:ext>
              </c:extLst>
            </c:dLbl>
            <c:dLbl>
              <c:idx val="4"/>
              <c:delete val="1"/>
              <c:extLst>
                <c:ext xmlns:c15="http://schemas.microsoft.com/office/drawing/2012/chart" uri="{CE6537A1-D6FC-4f65-9D91-7224C49458BB}"/>
                <c:ext xmlns:c16="http://schemas.microsoft.com/office/drawing/2014/chart" uri="{C3380CC4-5D6E-409C-BE32-E72D297353CC}">
                  <c16:uniqueId val="{00000011-DCA7-432A-89BB-BD15E2F9E7E8}"/>
                </c:ext>
              </c:extLst>
            </c:dLbl>
            <c:dLbl>
              <c:idx val="7"/>
              <c:delete val="1"/>
              <c:extLst>
                <c:ext xmlns:c15="http://schemas.microsoft.com/office/drawing/2012/chart" uri="{CE6537A1-D6FC-4f65-9D91-7224C49458BB}"/>
                <c:ext xmlns:c16="http://schemas.microsoft.com/office/drawing/2014/chart" uri="{C3380CC4-5D6E-409C-BE32-E72D297353CC}">
                  <c16:uniqueId val="{00000012-DCA7-432A-89BB-BD15E2F9E7E8}"/>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bg1"/>
                    </a:solidFill>
                    <a:latin typeface="+mn-lt"/>
                    <a:ea typeface="+mn-ea"/>
                    <a:cs typeface="+mn-cs"/>
                  </a:defRPr>
                </a:pPr>
                <a:endParaRPr lang="es-E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'SL4'!$B$137:$B$145</c:f>
              <c:strCache>
                <c:ptCount val="9"/>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Resto de actividades</c:v>
                </c:pt>
              </c:strCache>
            </c:strRef>
          </c:cat>
          <c:val>
            <c:numRef>
              <c:f>'SL4'!$E$137:$E$145</c:f>
              <c:numCache>
                <c:formatCode>0.0%</c:formatCode>
                <c:ptCount val="9"/>
                <c:pt idx="0">
                  <c:v>0</c:v>
                </c:pt>
                <c:pt idx="1">
                  <c:v>0</c:v>
                </c:pt>
                <c:pt idx="2">
                  <c:v>0</c:v>
                </c:pt>
                <c:pt idx="3">
                  <c:v>0</c:v>
                </c:pt>
                <c:pt idx="4">
                  <c:v>0</c:v>
                </c:pt>
                <c:pt idx="5">
                  <c:v>1</c:v>
                </c:pt>
                <c:pt idx="6">
                  <c:v>5.8823529411764705E-2</c:v>
                </c:pt>
                <c:pt idx="7">
                  <c:v>0</c:v>
                </c:pt>
                <c:pt idx="8">
                  <c:v>7.407407407407407E-2</c:v>
                </c:pt>
              </c:numCache>
            </c:numRef>
          </c:val>
          <c:extLst>
            <c:ext xmlns:c16="http://schemas.microsoft.com/office/drawing/2014/chart" uri="{C3380CC4-5D6E-409C-BE32-E72D297353CC}">
              <c16:uniqueId val="{00000013-DCA7-432A-89BB-BD15E2F9E7E8}"/>
            </c:ext>
          </c:extLst>
        </c:ser>
        <c:ser>
          <c:idx val="3"/>
          <c:order val="3"/>
          <c:tx>
            <c:strRef>
              <c:f>'SL4'!$F$136</c:f>
              <c:strCache>
                <c:ptCount val="1"/>
                <c:pt idx="0">
                  <c:v>Granada</c:v>
                </c:pt>
              </c:strCache>
            </c:strRef>
          </c:tx>
          <c:spPr>
            <a:solidFill>
              <a:srgbClr val="FFC000"/>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14-DCA7-432A-89BB-BD15E2F9E7E8}"/>
                </c:ext>
              </c:extLst>
            </c:dLbl>
            <c:dLbl>
              <c:idx val="1"/>
              <c:delete val="1"/>
              <c:extLst>
                <c:ext xmlns:c15="http://schemas.microsoft.com/office/drawing/2012/chart" uri="{CE6537A1-D6FC-4f65-9D91-7224C49458BB}"/>
                <c:ext xmlns:c16="http://schemas.microsoft.com/office/drawing/2014/chart" uri="{C3380CC4-5D6E-409C-BE32-E72D297353CC}">
                  <c16:uniqueId val="{00000015-DCA7-432A-89BB-BD15E2F9E7E8}"/>
                </c:ext>
              </c:extLst>
            </c:dLbl>
            <c:dLbl>
              <c:idx val="2"/>
              <c:delete val="1"/>
              <c:extLst>
                <c:ext xmlns:c15="http://schemas.microsoft.com/office/drawing/2012/chart" uri="{CE6537A1-D6FC-4f65-9D91-7224C49458BB}"/>
                <c:ext xmlns:c16="http://schemas.microsoft.com/office/drawing/2014/chart" uri="{C3380CC4-5D6E-409C-BE32-E72D297353CC}">
                  <c16:uniqueId val="{00000016-DCA7-432A-89BB-BD15E2F9E7E8}"/>
                </c:ext>
              </c:extLst>
            </c:dLbl>
            <c:dLbl>
              <c:idx val="5"/>
              <c:delete val="1"/>
              <c:extLst>
                <c:ext xmlns:c15="http://schemas.microsoft.com/office/drawing/2012/chart" uri="{CE6537A1-D6FC-4f65-9D91-7224C49458BB}"/>
                <c:ext xmlns:c16="http://schemas.microsoft.com/office/drawing/2014/chart" uri="{C3380CC4-5D6E-409C-BE32-E72D297353CC}">
                  <c16:uniqueId val="{00000017-DCA7-432A-89BB-BD15E2F9E7E8}"/>
                </c:ext>
              </c:extLst>
            </c:dLbl>
            <c:dLbl>
              <c:idx val="6"/>
              <c:delete val="1"/>
              <c:extLst>
                <c:ext xmlns:c15="http://schemas.microsoft.com/office/drawing/2012/chart" uri="{CE6537A1-D6FC-4f65-9D91-7224C49458BB}"/>
                <c:ext xmlns:c16="http://schemas.microsoft.com/office/drawing/2014/chart" uri="{C3380CC4-5D6E-409C-BE32-E72D297353CC}">
                  <c16:uniqueId val="{00000018-DCA7-432A-89BB-BD15E2F9E7E8}"/>
                </c:ext>
              </c:extLst>
            </c:dLbl>
            <c:dLbl>
              <c:idx val="7"/>
              <c:delete val="1"/>
              <c:extLst>
                <c:ext xmlns:c15="http://schemas.microsoft.com/office/drawing/2012/chart" uri="{CE6537A1-D6FC-4f65-9D91-7224C49458BB}"/>
                <c:ext xmlns:c16="http://schemas.microsoft.com/office/drawing/2014/chart" uri="{C3380CC4-5D6E-409C-BE32-E72D297353CC}">
                  <c16:uniqueId val="{00000019-DCA7-432A-89BB-BD15E2F9E7E8}"/>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bg1"/>
                    </a:solidFill>
                    <a:latin typeface="+mn-lt"/>
                    <a:ea typeface="+mn-ea"/>
                    <a:cs typeface="+mn-cs"/>
                  </a:defRPr>
                </a:pPr>
                <a:endParaRPr lang="es-E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'SL4'!$B$137:$B$145</c:f>
              <c:strCache>
                <c:ptCount val="9"/>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Resto de actividades</c:v>
                </c:pt>
              </c:strCache>
            </c:strRef>
          </c:cat>
          <c:val>
            <c:numRef>
              <c:f>'SL4'!$F$137:$F$145</c:f>
              <c:numCache>
                <c:formatCode>0.0%</c:formatCode>
                <c:ptCount val="9"/>
                <c:pt idx="0">
                  <c:v>0</c:v>
                </c:pt>
                <c:pt idx="1">
                  <c:v>0</c:v>
                </c:pt>
                <c:pt idx="2">
                  <c:v>0</c:v>
                </c:pt>
                <c:pt idx="3">
                  <c:v>0.16666666666666666</c:v>
                </c:pt>
                <c:pt idx="4">
                  <c:v>0.125</c:v>
                </c:pt>
                <c:pt idx="5">
                  <c:v>0</c:v>
                </c:pt>
                <c:pt idx="6">
                  <c:v>0</c:v>
                </c:pt>
                <c:pt idx="7">
                  <c:v>0</c:v>
                </c:pt>
                <c:pt idx="8">
                  <c:v>0.1111111111111111</c:v>
                </c:pt>
              </c:numCache>
            </c:numRef>
          </c:val>
          <c:extLst>
            <c:ext xmlns:c16="http://schemas.microsoft.com/office/drawing/2014/chart" uri="{C3380CC4-5D6E-409C-BE32-E72D297353CC}">
              <c16:uniqueId val="{0000001A-DCA7-432A-89BB-BD15E2F9E7E8}"/>
            </c:ext>
          </c:extLst>
        </c:ser>
        <c:ser>
          <c:idx val="4"/>
          <c:order val="4"/>
          <c:tx>
            <c:strRef>
              <c:f>'SL4'!$G$136</c:f>
              <c:strCache>
                <c:ptCount val="1"/>
                <c:pt idx="0">
                  <c:v>Huelva</c:v>
                </c:pt>
              </c:strCache>
            </c:strRef>
          </c:tx>
          <c:spPr>
            <a:solidFill>
              <a:schemeClr val="accent5"/>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1B-DCA7-432A-89BB-BD15E2F9E7E8}"/>
                </c:ext>
              </c:extLst>
            </c:dLbl>
            <c:dLbl>
              <c:idx val="1"/>
              <c:delete val="1"/>
              <c:extLst>
                <c:ext xmlns:c15="http://schemas.microsoft.com/office/drawing/2012/chart" uri="{CE6537A1-D6FC-4f65-9D91-7224C49458BB}"/>
                <c:ext xmlns:c16="http://schemas.microsoft.com/office/drawing/2014/chart" uri="{C3380CC4-5D6E-409C-BE32-E72D297353CC}">
                  <c16:uniqueId val="{0000001C-DCA7-432A-89BB-BD15E2F9E7E8}"/>
                </c:ext>
              </c:extLst>
            </c:dLbl>
            <c:dLbl>
              <c:idx val="2"/>
              <c:delete val="1"/>
              <c:extLst>
                <c:ext xmlns:c15="http://schemas.microsoft.com/office/drawing/2012/chart" uri="{CE6537A1-D6FC-4f65-9D91-7224C49458BB}"/>
                <c:ext xmlns:c16="http://schemas.microsoft.com/office/drawing/2014/chart" uri="{C3380CC4-5D6E-409C-BE32-E72D297353CC}">
                  <c16:uniqueId val="{0000001D-DCA7-432A-89BB-BD15E2F9E7E8}"/>
                </c:ext>
              </c:extLst>
            </c:dLbl>
            <c:dLbl>
              <c:idx val="3"/>
              <c:delete val="1"/>
              <c:extLst>
                <c:ext xmlns:c15="http://schemas.microsoft.com/office/drawing/2012/chart" uri="{CE6537A1-D6FC-4f65-9D91-7224C49458BB}"/>
                <c:ext xmlns:c16="http://schemas.microsoft.com/office/drawing/2014/chart" uri="{C3380CC4-5D6E-409C-BE32-E72D297353CC}">
                  <c16:uniqueId val="{0000001E-DCA7-432A-89BB-BD15E2F9E7E8}"/>
                </c:ext>
              </c:extLst>
            </c:dLbl>
            <c:dLbl>
              <c:idx val="5"/>
              <c:delete val="1"/>
              <c:extLst>
                <c:ext xmlns:c15="http://schemas.microsoft.com/office/drawing/2012/chart" uri="{CE6537A1-D6FC-4f65-9D91-7224C49458BB}"/>
                <c:ext xmlns:c16="http://schemas.microsoft.com/office/drawing/2014/chart" uri="{C3380CC4-5D6E-409C-BE32-E72D297353CC}">
                  <c16:uniqueId val="{0000001F-DCA7-432A-89BB-BD15E2F9E7E8}"/>
                </c:ext>
              </c:extLst>
            </c:dLbl>
            <c:dLbl>
              <c:idx val="7"/>
              <c:delete val="1"/>
              <c:extLst>
                <c:ext xmlns:c15="http://schemas.microsoft.com/office/drawing/2012/chart" uri="{CE6537A1-D6FC-4f65-9D91-7224C49458BB}"/>
                <c:ext xmlns:c16="http://schemas.microsoft.com/office/drawing/2014/chart" uri="{C3380CC4-5D6E-409C-BE32-E72D297353CC}">
                  <c16:uniqueId val="{00000020-DCA7-432A-89BB-BD15E2F9E7E8}"/>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bg1"/>
                    </a:solidFill>
                    <a:latin typeface="+mn-lt"/>
                    <a:ea typeface="+mn-ea"/>
                    <a:cs typeface="+mn-cs"/>
                  </a:defRPr>
                </a:pPr>
                <a:endParaRPr lang="es-E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'SL4'!$B$137:$B$145</c:f>
              <c:strCache>
                <c:ptCount val="9"/>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Resto de actividades</c:v>
                </c:pt>
              </c:strCache>
            </c:strRef>
          </c:cat>
          <c:val>
            <c:numRef>
              <c:f>'SL4'!$G$137:$G$145</c:f>
              <c:numCache>
                <c:formatCode>0.0%</c:formatCode>
                <c:ptCount val="9"/>
                <c:pt idx="0">
                  <c:v>0</c:v>
                </c:pt>
                <c:pt idx="1">
                  <c:v>0</c:v>
                </c:pt>
                <c:pt idx="2">
                  <c:v>0</c:v>
                </c:pt>
                <c:pt idx="3">
                  <c:v>0</c:v>
                </c:pt>
                <c:pt idx="4">
                  <c:v>0.25</c:v>
                </c:pt>
                <c:pt idx="5">
                  <c:v>0</c:v>
                </c:pt>
                <c:pt idx="6">
                  <c:v>0.17647058823529413</c:v>
                </c:pt>
                <c:pt idx="7">
                  <c:v>0</c:v>
                </c:pt>
                <c:pt idx="8">
                  <c:v>7.407407407407407E-2</c:v>
                </c:pt>
              </c:numCache>
            </c:numRef>
          </c:val>
          <c:extLst>
            <c:ext xmlns:c16="http://schemas.microsoft.com/office/drawing/2014/chart" uri="{C3380CC4-5D6E-409C-BE32-E72D297353CC}">
              <c16:uniqueId val="{00000021-DCA7-432A-89BB-BD15E2F9E7E8}"/>
            </c:ext>
          </c:extLst>
        </c:ser>
        <c:ser>
          <c:idx val="5"/>
          <c:order val="5"/>
          <c:tx>
            <c:strRef>
              <c:f>'SL4'!$H$136</c:f>
              <c:strCache>
                <c:ptCount val="1"/>
                <c:pt idx="0">
                  <c:v>Jaén</c:v>
                </c:pt>
              </c:strCache>
            </c:strRef>
          </c:tx>
          <c:spPr>
            <a:solidFill>
              <a:schemeClr val="accent6"/>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22-DCA7-432A-89BB-BD15E2F9E7E8}"/>
                </c:ext>
              </c:extLst>
            </c:dLbl>
            <c:dLbl>
              <c:idx val="5"/>
              <c:delete val="1"/>
              <c:extLst>
                <c:ext xmlns:c15="http://schemas.microsoft.com/office/drawing/2012/chart" uri="{CE6537A1-D6FC-4f65-9D91-7224C49458BB}"/>
                <c:ext xmlns:c16="http://schemas.microsoft.com/office/drawing/2014/chart" uri="{C3380CC4-5D6E-409C-BE32-E72D297353CC}">
                  <c16:uniqueId val="{00000023-DCA7-432A-89BB-BD15E2F9E7E8}"/>
                </c:ext>
              </c:extLst>
            </c:dLbl>
            <c:dLbl>
              <c:idx val="7"/>
              <c:delete val="1"/>
              <c:extLst>
                <c:ext xmlns:c15="http://schemas.microsoft.com/office/drawing/2012/chart" uri="{CE6537A1-D6FC-4f65-9D91-7224C49458BB}"/>
                <c:ext xmlns:c16="http://schemas.microsoft.com/office/drawing/2014/chart" uri="{C3380CC4-5D6E-409C-BE32-E72D297353CC}">
                  <c16:uniqueId val="{00000024-DCA7-432A-89BB-BD15E2F9E7E8}"/>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bg1"/>
                    </a:solidFill>
                    <a:latin typeface="+mn-lt"/>
                    <a:ea typeface="+mn-ea"/>
                    <a:cs typeface="+mn-cs"/>
                  </a:defRPr>
                </a:pPr>
                <a:endParaRPr lang="es-E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'SL4'!$B$137:$B$145</c:f>
              <c:strCache>
                <c:ptCount val="9"/>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Resto de actividades</c:v>
                </c:pt>
              </c:strCache>
            </c:strRef>
          </c:cat>
          <c:val>
            <c:numRef>
              <c:f>'SL4'!$H$137:$H$145</c:f>
              <c:numCache>
                <c:formatCode>0.0%</c:formatCode>
                <c:ptCount val="9"/>
                <c:pt idx="0">
                  <c:v>1</c:v>
                </c:pt>
                <c:pt idx="1">
                  <c:v>0.33333333333333331</c:v>
                </c:pt>
                <c:pt idx="2">
                  <c:v>0</c:v>
                </c:pt>
                <c:pt idx="3">
                  <c:v>0.16666666666666666</c:v>
                </c:pt>
                <c:pt idx="4">
                  <c:v>0.125</c:v>
                </c:pt>
                <c:pt idx="5">
                  <c:v>0</c:v>
                </c:pt>
                <c:pt idx="6">
                  <c:v>5.8823529411764705E-2</c:v>
                </c:pt>
                <c:pt idx="7">
                  <c:v>0</c:v>
                </c:pt>
                <c:pt idx="8">
                  <c:v>0.1111111111111111</c:v>
                </c:pt>
              </c:numCache>
            </c:numRef>
          </c:val>
          <c:extLst>
            <c:ext xmlns:c16="http://schemas.microsoft.com/office/drawing/2014/chart" uri="{C3380CC4-5D6E-409C-BE32-E72D297353CC}">
              <c16:uniqueId val="{00000025-DCA7-432A-89BB-BD15E2F9E7E8}"/>
            </c:ext>
          </c:extLst>
        </c:ser>
        <c:ser>
          <c:idx val="6"/>
          <c:order val="6"/>
          <c:tx>
            <c:strRef>
              <c:f>'SL4'!$I$136</c:f>
              <c:strCache>
                <c:ptCount val="1"/>
                <c:pt idx="0">
                  <c:v>Málaga</c:v>
                </c:pt>
              </c:strCache>
            </c:strRef>
          </c:tx>
          <c:spPr>
            <a:solidFill>
              <a:schemeClr val="accent1">
                <a:lumMod val="60000"/>
              </a:schemeClr>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26-DCA7-432A-89BB-BD15E2F9E7E8}"/>
                </c:ext>
              </c:extLst>
            </c:dLbl>
            <c:dLbl>
              <c:idx val="1"/>
              <c:delete val="1"/>
              <c:extLst>
                <c:ext xmlns:c15="http://schemas.microsoft.com/office/drawing/2012/chart" uri="{CE6537A1-D6FC-4f65-9D91-7224C49458BB}"/>
                <c:ext xmlns:c16="http://schemas.microsoft.com/office/drawing/2014/chart" uri="{C3380CC4-5D6E-409C-BE32-E72D297353CC}">
                  <c16:uniqueId val="{00000027-DCA7-432A-89BB-BD15E2F9E7E8}"/>
                </c:ext>
              </c:extLst>
            </c:dLbl>
            <c:dLbl>
              <c:idx val="2"/>
              <c:delete val="1"/>
              <c:extLst>
                <c:ext xmlns:c15="http://schemas.microsoft.com/office/drawing/2012/chart" uri="{CE6537A1-D6FC-4f65-9D91-7224C49458BB}"/>
                <c:ext xmlns:c16="http://schemas.microsoft.com/office/drawing/2014/chart" uri="{C3380CC4-5D6E-409C-BE32-E72D297353CC}">
                  <c16:uniqueId val="{00000028-DCA7-432A-89BB-BD15E2F9E7E8}"/>
                </c:ext>
              </c:extLst>
            </c:dLbl>
            <c:dLbl>
              <c:idx val="3"/>
              <c:delete val="1"/>
              <c:extLst>
                <c:ext xmlns:c15="http://schemas.microsoft.com/office/drawing/2012/chart" uri="{CE6537A1-D6FC-4f65-9D91-7224C49458BB}"/>
                <c:ext xmlns:c16="http://schemas.microsoft.com/office/drawing/2014/chart" uri="{C3380CC4-5D6E-409C-BE32-E72D297353CC}">
                  <c16:uniqueId val="{00000029-DCA7-432A-89BB-BD15E2F9E7E8}"/>
                </c:ext>
              </c:extLst>
            </c:dLbl>
            <c:dLbl>
              <c:idx val="5"/>
              <c:delete val="1"/>
              <c:extLst>
                <c:ext xmlns:c15="http://schemas.microsoft.com/office/drawing/2012/chart" uri="{CE6537A1-D6FC-4f65-9D91-7224C49458BB}"/>
                <c:ext xmlns:c16="http://schemas.microsoft.com/office/drawing/2014/chart" uri="{C3380CC4-5D6E-409C-BE32-E72D297353CC}">
                  <c16:uniqueId val="{0000002A-DCA7-432A-89BB-BD15E2F9E7E8}"/>
                </c:ext>
              </c:extLst>
            </c:dLbl>
            <c:dLbl>
              <c:idx val="7"/>
              <c:delete val="1"/>
              <c:extLst>
                <c:ext xmlns:c15="http://schemas.microsoft.com/office/drawing/2012/chart" uri="{CE6537A1-D6FC-4f65-9D91-7224C49458BB}"/>
                <c:ext xmlns:c16="http://schemas.microsoft.com/office/drawing/2014/chart" uri="{C3380CC4-5D6E-409C-BE32-E72D297353CC}">
                  <c16:uniqueId val="{0000002B-DCA7-432A-89BB-BD15E2F9E7E8}"/>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bg1"/>
                    </a:solidFill>
                    <a:latin typeface="+mn-lt"/>
                    <a:ea typeface="+mn-ea"/>
                    <a:cs typeface="+mn-cs"/>
                  </a:defRPr>
                </a:pPr>
                <a:endParaRPr lang="es-E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'SL4'!$B$137:$B$145</c:f>
              <c:strCache>
                <c:ptCount val="9"/>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Resto de actividades</c:v>
                </c:pt>
              </c:strCache>
            </c:strRef>
          </c:cat>
          <c:val>
            <c:numRef>
              <c:f>'SL4'!$I$137:$I$145</c:f>
              <c:numCache>
                <c:formatCode>0.0%</c:formatCode>
                <c:ptCount val="9"/>
                <c:pt idx="0">
                  <c:v>0</c:v>
                </c:pt>
                <c:pt idx="1">
                  <c:v>0</c:v>
                </c:pt>
                <c:pt idx="2">
                  <c:v>0</c:v>
                </c:pt>
                <c:pt idx="3">
                  <c:v>0</c:v>
                </c:pt>
                <c:pt idx="4">
                  <c:v>0.375</c:v>
                </c:pt>
                <c:pt idx="5">
                  <c:v>0</c:v>
                </c:pt>
                <c:pt idx="6">
                  <c:v>0.23529411764705882</c:v>
                </c:pt>
                <c:pt idx="7">
                  <c:v>0</c:v>
                </c:pt>
                <c:pt idx="8">
                  <c:v>0.14814814814814814</c:v>
                </c:pt>
              </c:numCache>
            </c:numRef>
          </c:val>
          <c:extLst>
            <c:ext xmlns:c16="http://schemas.microsoft.com/office/drawing/2014/chart" uri="{C3380CC4-5D6E-409C-BE32-E72D297353CC}">
              <c16:uniqueId val="{0000002C-DCA7-432A-89BB-BD15E2F9E7E8}"/>
            </c:ext>
          </c:extLst>
        </c:ser>
        <c:ser>
          <c:idx val="7"/>
          <c:order val="7"/>
          <c:tx>
            <c:strRef>
              <c:f>'SL4'!$J$136</c:f>
              <c:strCache>
                <c:ptCount val="1"/>
                <c:pt idx="0">
                  <c:v>Sevilla</c:v>
                </c:pt>
              </c:strCache>
            </c:strRef>
          </c:tx>
          <c:spPr>
            <a:solidFill>
              <a:schemeClr val="accent2">
                <a:lumMod val="60000"/>
              </a:schemeClr>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2D-DCA7-432A-89BB-BD15E2F9E7E8}"/>
                </c:ext>
              </c:extLst>
            </c:dLbl>
            <c:dLbl>
              <c:idx val="2"/>
              <c:delete val="1"/>
              <c:extLst>
                <c:ext xmlns:c15="http://schemas.microsoft.com/office/drawing/2012/chart" uri="{CE6537A1-D6FC-4f65-9D91-7224C49458BB}"/>
                <c:ext xmlns:c16="http://schemas.microsoft.com/office/drawing/2014/chart" uri="{C3380CC4-5D6E-409C-BE32-E72D297353CC}">
                  <c16:uniqueId val="{0000002E-DCA7-432A-89BB-BD15E2F9E7E8}"/>
                </c:ext>
              </c:extLst>
            </c:dLbl>
            <c:dLbl>
              <c:idx val="5"/>
              <c:delete val="1"/>
              <c:extLst>
                <c:ext xmlns:c15="http://schemas.microsoft.com/office/drawing/2012/chart" uri="{CE6537A1-D6FC-4f65-9D91-7224C49458BB}"/>
                <c:ext xmlns:c16="http://schemas.microsoft.com/office/drawing/2014/chart" uri="{C3380CC4-5D6E-409C-BE32-E72D297353CC}">
                  <c16:uniqueId val="{0000002F-DCA7-432A-89BB-BD15E2F9E7E8}"/>
                </c:ext>
              </c:extLst>
            </c:dLbl>
            <c:dLbl>
              <c:idx val="7"/>
              <c:delete val="1"/>
              <c:extLst>
                <c:ext xmlns:c15="http://schemas.microsoft.com/office/drawing/2012/chart" uri="{CE6537A1-D6FC-4f65-9D91-7224C49458BB}"/>
                <c:ext xmlns:c16="http://schemas.microsoft.com/office/drawing/2014/chart" uri="{C3380CC4-5D6E-409C-BE32-E72D297353CC}">
                  <c16:uniqueId val="{00000030-DCA7-432A-89BB-BD15E2F9E7E8}"/>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bg1"/>
                    </a:solidFill>
                    <a:latin typeface="+mn-lt"/>
                    <a:ea typeface="+mn-ea"/>
                    <a:cs typeface="+mn-cs"/>
                  </a:defRPr>
                </a:pPr>
                <a:endParaRPr lang="es-E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'SL4'!$B$137:$B$145</c:f>
              <c:strCache>
                <c:ptCount val="9"/>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Resto de actividades</c:v>
                </c:pt>
              </c:strCache>
            </c:strRef>
          </c:cat>
          <c:val>
            <c:numRef>
              <c:f>'SL4'!$J$137:$J$145</c:f>
              <c:numCache>
                <c:formatCode>0.0%</c:formatCode>
                <c:ptCount val="9"/>
                <c:pt idx="0">
                  <c:v>0</c:v>
                </c:pt>
                <c:pt idx="1">
                  <c:v>0.33333333333333331</c:v>
                </c:pt>
                <c:pt idx="2">
                  <c:v>0</c:v>
                </c:pt>
                <c:pt idx="3">
                  <c:v>0.16666666666666666</c:v>
                </c:pt>
                <c:pt idx="4">
                  <c:v>0.125</c:v>
                </c:pt>
                <c:pt idx="5">
                  <c:v>0</c:v>
                </c:pt>
                <c:pt idx="6">
                  <c:v>0.23529411764705882</c:v>
                </c:pt>
                <c:pt idx="7">
                  <c:v>0</c:v>
                </c:pt>
                <c:pt idx="8">
                  <c:v>0.18518518518518517</c:v>
                </c:pt>
              </c:numCache>
            </c:numRef>
          </c:val>
          <c:extLst>
            <c:ext xmlns:c16="http://schemas.microsoft.com/office/drawing/2014/chart" uri="{C3380CC4-5D6E-409C-BE32-E72D297353CC}">
              <c16:uniqueId val="{00000031-DCA7-432A-89BB-BD15E2F9E7E8}"/>
            </c:ext>
          </c:extLst>
        </c:ser>
        <c:dLbls>
          <c:dLblPos val="ctr"/>
          <c:showLegendKey val="0"/>
          <c:showVal val="1"/>
          <c:showCatName val="0"/>
          <c:showSerName val="0"/>
          <c:showPercent val="0"/>
          <c:showBubbleSize val="0"/>
        </c:dLbls>
        <c:gapWidth val="150"/>
        <c:overlap val="100"/>
        <c:axId val="701129128"/>
        <c:axId val="701125192"/>
      </c:barChart>
      <c:catAx>
        <c:axId val="701129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ES"/>
          </a:p>
        </c:txPr>
        <c:crossAx val="701125192"/>
        <c:crosses val="autoZero"/>
        <c:auto val="1"/>
        <c:lblAlgn val="ctr"/>
        <c:lblOffset val="100"/>
        <c:noMultiLvlLbl val="0"/>
      </c:catAx>
      <c:valAx>
        <c:axId val="701125192"/>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ES"/>
          </a:p>
        </c:txPr>
        <c:crossAx val="701129128"/>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mn-lt"/>
                <a:ea typeface="+mn-ea"/>
                <a:cs typeface="+mn-cs"/>
              </a:defRPr>
            </a:pPr>
            <a:endParaRPr lang="es-ES"/>
          </a:p>
        </c:txPr>
      </c:dTable>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800"/>
      </a:pPr>
      <a:endParaRPr lang="es-ES"/>
    </a:p>
  </c:txPr>
  <c:printSettings>
    <c:headerFooter/>
    <c:pageMargins b="0.75" l="0.7" r="0.7" t="0.75" header="0.3" footer="0.3"/>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S"/>
              <a:t>Sociedades Laborales calificadas en 2015 según actividad económica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S"/>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2117461038159306"/>
          <c:y val="0.20963959077561861"/>
          <c:w val="0.71718542769407234"/>
          <c:h val="0.6316788548699821"/>
        </c:manualLayout>
      </c:layout>
      <c:pie3DChart>
        <c:varyColors val="1"/>
        <c:ser>
          <c:idx val="0"/>
          <c:order val="0"/>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AB21-45B0-9A35-D6A51AF79861}"/>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AB21-45B0-9A35-D6A51AF79861}"/>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AB21-45B0-9A35-D6A51AF79861}"/>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AB21-45B0-9A35-D6A51AF79861}"/>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AB21-45B0-9A35-D6A51AF79861}"/>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AB21-45B0-9A35-D6A51AF79861}"/>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AB21-45B0-9A35-D6A51AF79861}"/>
              </c:ext>
            </c:extLst>
          </c:dPt>
          <c:dPt>
            <c:idx val="7"/>
            <c:bubble3D val="0"/>
            <c:spPr>
              <a:solidFill>
                <a:schemeClr val="accent2">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F-AB21-45B0-9A35-D6A51AF79861}"/>
              </c:ext>
            </c:extLst>
          </c:dPt>
          <c:dPt>
            <c:idx val="8"/>
            <c:bubble3D val="0"/>
            <c:spPr>
              <a:solidFill>
                <a:schemeClr val="accent3">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11-AB21-45B0-9A35-D6A51AF79861}"/>
              </c:ext>
            </c:extLst>
          </c:dPt>
          <c:dLbls>
            <c:dLbl>
              <c:idx val="4"/>
              <c:layout>
                <c:manualLayout>
                  <c:x val="-1.4466363176530096E-3"/>
                  <c:y val="-0.14806416418850257"/>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9-AB21-45B0-9A35-D6A51AF79861}"/>
                </c:ext>
              </c:extLst>
            </c:dLbl>
            <c:dLbl>
              <c:idx val="6"/>
              <c:layout>
                <c:manualLayout>
                  <c:x val="-0.10320679945355844"/>
                  <c:y val="2.9160167330627613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D-AB21-45B0-9A35-D6A51AF79861}"/>
                </c:ext>
              </c:extLst>
            </c:dLbl>
            <c:dLbl>
              <c:idx val="8"/>
              <c:dLblPos val="outEnd"/>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11-AB21-45B0-9A35-D6A51AF79861}"/>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dLblPos val="bestFit"/>
            <c:showLegendKey val="0"/>
            <c:showVal val="1"/>
            <c:showCatName val="1"/>
            <c:showSerName val="0"/>
            <c:showPercent val="0"/>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'SL4'!$B$126:$B$134</c:f>
              <c:strCache>
                <c:ptCount val="9"/>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Resto de actividades</c:v>
                </c:pt>
              </c:strCache>
            </c:strRef>
          </c:cat>
          <c:val>
            <c:numRef>
              <c:f>'SL4'!$C$126:$C$134</c:f>
              <c:numCache>
                <c:formatCode>0.0%</c:formatCode>
                <c:ptCount val="9"/>
                <c:pt idx="0">
                  <c:v>2.9850746268656716E-2</c:v>
                </c:pt>
                <c:pt idx="1">
                  <c:v>8.9552238805970144E-2</c:v>
                </c:pt>
                <c:pt idx="2">
                  <c:v>0</c:v>
                </c:pt>
                <c:pt idx="3">
                  <c:v>8.9552238805970144E-2</c:v>
                </c:pt>
                <c:pt idx="4">
                  <c:v>0.11940298507462686</c:v>
                </c:pt>
                <c:pt idx="5">
                  <c:v>1.4925373134328358E-2</c:v>
                </c:pt>
                <c:pt idx="6">
                  <c:v>0.2537313432835821</c:v>
                </c:pt>
                <c:pt idx="7">
                  <c:v>0</c:v>
                </c:pt>
                <c:pt idx="8">
                  <c:v>0.40298507462686572</c:v>
                </c:pt>
              </c:numCache>
            </c:numRef>
          </c:val>
          <c:extLst>
            <c:ext xmlns:c16="http://schemas.microsoft.com/office/drawing/2014/chart" uri="{C3380CC4-5D6E-409C-BE32-E72D297353CC}">
              <c16:uniqueId val="{00000012-AB21-45B0-9A35-D6A51AF79861}"/>
            </c:ext>
          </c:extLst>
        </c:ser>
        <c:dLbls>
          <c:dLblPos val="bestFit"/>
          <c:showLegendKey val="0"/>
          <c:showVal val="1"/>
          <c:showCatName val="0"/>
          <c:showSerName val="0"/>
          <c:showPercent val="0"/>
          <c:showBubbleSize val="0"/>
          <c:showLeaderLines val="1"/>
        </c:dLbls>
      </c:pie3D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s-ES"/>
              <a:t>Evolución mensual de 2015 por provincias</a:t>
            </a:r>
          </a:p>
        </c:rich>
      </c:tx>
      <c:layout>
        <c:manualLayout>
          <c:xMode val="edge"/>
          <c:yMode val="edge"/>
          <c:x val="0.20627329120193624"/>
          <c:y val="4.6931643322010443E-4"/>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s-ES"/>
        </a:p>
      </c:txPr>
    </c:title>
    <c:autoTitleDeleted val="0"/>
    <c:view3D>
      <c:rotX val="15"/>
      <c:hPercent val="100"/>
      <c:rotY val="20"/>
      <c:depthPercent val="100"/>
      <c:rAngAx val="0"/>
      <c:perspective val="2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3.1474704624229848E-2"/>
          <c:y val="7.373276037134148E-2"/>
          <c:w val="0.89575855769655111"/>
          <c:h val="0.75221925430555647"/>
        </c:manualLayout>
      </c:layout>
      <c:line3DChart>
        <c:grouping val="standard"/>
        <c:varyColors val="0"/>
        <c:ser>
          <c:idx val="0"/>
          <c:order val="0"/>
          <c:tx>
            <c:strRef>
              <c:f>'SL5'!$C$4</c:f>
              <c:strCache>
                <c:ptCount val="1"/>
                <c:pt idx="0">
                  <c:v>Almería</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cat>
            <c:strRef>
              <c:f>'SL5'!$B$5:$B$16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'SL5'!$C$5:$C$16</c:f>
              <c:numCache>
                <c:formatCode>_(* #,##0_);_(* \(#,##0\);_(* "-"_);_(@_)</c:formatCode>
                <c:ptCount val="12"/>
                <c:pt idx="0">
                  <c:v>1</c:v>
                </c:pt>
                <c:pt idx="1">
                  <c:v>1</c:v>
                </c:pt>
                <c:pt idx="2">
                  <c:v>1</c:v>
                </c:pt>
                <c:pt idx="3">
                  <c:v>1</c:v>
                </c:pt>
                <c:pt idx="4">
                  <c:v>0</c:v>
                </c:pt>
                <c:pt idx="5">
                  <c:v>0</c:v>
                </c:pt>
                <c:pt idx="6">
                  <c:v>0</c:v>
                </c:pt>
                <c:pt idx="7">
                  <c:v>0</c:v>
                </c:pt>
                <c:pt idx="8">
                  <c:v>1</c:v>
                </c:pt>
                <c:pt idx="9">
                  <c:v>0</c:v>
                </c:pt>
                <c:pt idx="10">
                  <c:v>0</c:v>
                </c:pt>
                <c:pt idx="11">
                  <c:v>0</c:v>
                </c:pt>
              </c:numCache>
            </c:numRef>
          </c:val>
          <c:smooth val="0"/>
          <c:extLst>
            <c:ext xmlns:c16="http://schemas.microsoft.com/office/drawing/2014/chart" uri="{C3380CC4-5D6E-409C-BE32-E72D297353CC}">
              <c16:uniqueId val="{00000000-F00D-41C2-91E8-2CE9991E040B}"/>
            </c:ext>
          </c:extLst>
        </c:ser>
        <c:ser>
          <c:idx val="1"/>
          <c:order val="1"/>
          <c:tx>
            <c:strRef>
              <c:f>'SL5'!$D$4</c:f>
              <c:strCache>
                <c:ptCount val="1"/>
                <c:pt idx="0">
                  <c:v>Cádiz</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cat>
            <c:strRef>
              <c:f>'SL5'!$B$5:$B$16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'SL5'!$D$5:$D$16</c:f>
              <c:numCache>
                <c:formatCode>_(* #,##0_);_(* \(#,##0\);_(* "-"_);_(@_)</c:formatCode>
                <c:ptCount val="12"/>
                <c:pt idx="0">
                  <c:v>0</c:v>
                </c:pt>
                <c:pt idx="1">
                  <c:v>1</c:v>
                </c:pt>
                <c:pt idx="2">
                  <c:v>0</c:v>
                </c:pt>
                <c:pt idx="3">
                  <c:v>4</c:v>
                </c:pt>
                <c:pt idx="4">
                  <c:v>2</c:v>
                </c:pt>
                <c:pt idx="5">
                  <c:v>1</c:v>
                </c:pt>
                <c:pt idx="6">
                  <c:v>1</c:v>
                </c:pt>
                <c:pt idx="7">
                  <c:v>2</c:v>
                </c:pt>
                <c:pt idx="8">
                  <c:v>0</c:v>
                </c:pt>
                <c:pt idx="9">
                  <c:v>0</c:v>
                </c:pt>
                <c:pt idx="10">
                  <c:v>0</c:v>
                </c:pt>
                <c:pt idx="11">
                  <c:v>1</c:v>
                </c:pt>
              </c:numCache>
            </c:numRef>
          </c:val>
          <c:smooth val="0"/>
          <c:extLst>
            <c:ext xmlns:c16="http://schemas.microsoft.com/office/drawing/2014/chart" uri="{C3380CC4-5D6E-409C-BE32-E72D297353CC}">
              <c16:uniqueId val="{00000001-F00D-41C2-91E8-2CE9991E040B}"/>
            </c:ext>
          </c:extLst>
        </c:ser>
        <c:ser>
          <c:idx val="2"/>
          <c:order val="2"/>
          <c:tx>
            <c:strRef>
              <c:f>'SL5'!$E$4</c:f>
              <c:strCache>
                <c:ptCount val="1"/>
                <c:pt idx="0">
                  <c:v>Córdoba</c:v>
                </c:pt>
              </c:strCache>
            </c:strRef>
          </c:tx>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cat>
            <c:strRef>
              <c:f>'SL5'!$B$5:$B$16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'SL5'!$E$5:$E$16</c:f>
              <c:numCache>
                <c:formatCode>_(* #,##0_);_(* \(#,##0\);_(* "-"_);_(@_)</c:formatCode>
                <c:ptCount val="12"/>
                <c:pt idx="0">
                  <c:v>2</c:v>
                </c:pt>
                <c:pt idx="1">
                  <c:v>1</c:v>
                </c:pt>
                <c:pt idx="2">
                  <c:v>0</c:v>
                </c:pt>
                <c:pt idx="3">
                  <c:v>0</c:v>
                </c:pt>
                <c:pt idx="4">
                  <c:v>1</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F00D-41C2-91E8-2CE9991E040B}"/>
            </c:ext>
          </c:extLst>
        </c:ser>
        <c:ser>
          <c:idx val="3"/>
          <c:order val="3"/>
          <c:tx>
            <c:strRef>
              <c:f>'SL5'!$F$4</c:f>
              <c:strCache>
                <c:ptCount val="1"/>
                <c:pt idx="0">
                  <c:v>Granada</c:v>
                </c:pt>
              </c:strCache>
            </c:strRef>
          </c:tx>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cat>
            <c:strRef>
              <c:f>'SL5'!$B$5:$B$16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'SL5'!$F$5:$F$16</c:f>
              <c:numCache>
                <c:formatCode>_(* #,##0_);_(* \(#,##0\);_(* "-"_);_(@_)</c:formatCode>
                <c:ptCount val="12"/>
                <c:pt idx="0">
                  <c:v>1</c:v>
                </c:pt>
                <c:pt idx="1">
                  <c:v>1</c:v>
                </c:pt>
                <c:pt idx="2">
                  <c:v>0</c:v>
                </c:pt>
                <c:pt idx="3">
                  <c:v>2</c:v>
                </c:pt>
                <c:pt idx="4">
                  <c:v>0</c:v>
                </c:pt>
                <c:pt idx="5">
                  <c:v>0</c:v>
                </c:pt>
                <c:pt idx="6">
                  <c:v>1</c:v>
                </c:pt>
                <c:pt idx="7">
                  <c:v>0</c:v>
                </c:pt>
                <c:pt idx="8">
                  <c:v>0</c:v>
                </c:pt>
                <c:pt idx="9">
                  <c:v>0</c:v>
                </c:pt>
                <c:pt idx="10">
                  <c:v>0</c:v>
                </c:pt>
                <c:pt idx="11">
                  <c:v>0</c:v>
                </c:pt>
              </c:numCache>
            </c:numRef>
          </c:val>
          <c:smooth val="0"/>
          <c:extLst>
            <c:ext xmlns:c16="http://schemas.microsoft.com/office/drawing/2014/chart" uri="{C3380CC4-5D6E-409C-BE32-E72D297353CC}">
              <c16:uniqueId val="{00000003-F00D-41C2-91E8-2CE9991E040B}"/>
            </c:ext>
          </c:extLst>
        </c:ser>
        <c:ser>
          <c:idx val="4"/>
          <c:order val="4"/>
          <c:tx>
            <c:strRef>
              <c:f>'SL5'!$G$4</c:f>
              <c:strCache>
                <c:ptCount val="1"/>
                <c:pt idx="0">
                  <c:v>Huelva</c:v>
                </c:pt>
              </c:strCache>
            </c:strRef>
          </c:tx>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cat>
            <c:strRef>
              <c:f>'SL5'!$B$5:$B$16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'SL5'!$G$5:$G$16</c:f>
              <c:numCache>
                <c:formatCode>_(* #,##0_);_(* \(#,##0\);_(* "-"_);_(@_)</c:formatCode>
                <c:ptCount val="12"/>
                <c:pt idx="0">
                  <c:v>0</c:v>
                </c:pt>
                <c:pt idx="1">
                  <c:v>0</c:v>
                </c:pt>
                <c:pt idx="2">
                  <c:v>1</c:v>
                </c:pt>
                <c:pt idx="3">
                  <c:v>0</c:v>
                </c:pt>
                <c:pt idx="4">
                  <c:v>0</c:v>
                </c:pt>
                <c:pt idx="5">
                  <c:v>1</c:v>
                </c:pt>
                <c:pt idx="6">
                  <c:v>0</c:v>
                </c:pt>
                <c:pt idx="7">
                  <c:v>1</c:v>
                </c:pt>
                <c:pt idx="8">
                  <c:v>1</c:v>
                </c:pt>
                <c:pt idx="9">
                  <c:v>1</c:v>
                </c:pt>
                <c:pt idx="10">
                  <c:v>1</c:v>
                </c:pt>
                <c:pt idx="11">
                  <c:v>1</c:v>
                </c:pt>
              </c:numCache>
            </c:numRef>
          </c:val>
          <c:smooth val="0"/>
          <c:extLst>
            <c:ext xmlns:c16="http://schemas.microsoft.com/office/drawing/2014/chart" uri="{C3380CC4-5D6E-409C-BE32-E72D297353CC}">
              <c16:uniqueId val="{00000004-F00D-41C2-91E8-2CE9991E040B}"/>
            </c:ext>
          </c:extLst>
        </c:ser>
        <c:ser>
          <c:idx val="5"/>
          <c:order val="5"/>
          <c:tx>
            <c:strRef>
              <c:f>'SL5'!$H$4</c:f>
              <c:strCache>
                <c:ptCount val="1"/>
                <c:pt idx="0">
                  <c:v>Jaén</c:v>
                </c:pt>
              </c:strCache>
            </c:strRef>
          </c:tx>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cat>
            <c:strRef>
              <c:f>'SL5'!$B$5:$B$16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'SL5'!$H$5:$H$16</c:f>
              <c:numCache>
                <c:formatCode>_(* #,##0_);_(* \(#,##0\);_(* "-"_);_(@_)</c:formatCode>
                <c:ptCount val="12"/>
                <c:pt idx="0">
                  <c:v>0</c:v>
                </c:pt>
                <c:pt idx="1">
                  <c:v>1</c:v>
                </c:pt>
                <c:pt idx="2">
                  <c:v>3</c:v>
                </c:pt>
                <c:pt idx="3">
                  <c:v>1</c:v>
                </c:pt>
                <c:pt idx="4">
                  <c:v>0</c:v>
                </c:pt>
                <c:pt idx="5">
                  <c:v>0</c:v>
                </c:pt>
                <c:pt idx="6">
                  <c:v>0</c:v>
                </c:pt>
                <c:pt idx="7">
                  <c:v>0</c:v>
                </c:pt>
                <c:pt idx="8">
                  <c:v>1</c:v>
                </c:pt>
                <c:pt idx="9">
                  <c:v>2</c:v>
                </c:pt>
                <c:pt idx="10">
                  <c:v>2</c:v>
                </c:pt>
                <c:pt idx="11">
                  <c:v>0</c:v>
                </c:pt>
              </c:numCache>
            </c:numRef>
          </c:val>
          <c:smooth val="0"/>
          <c:extLst>
            <c:ext xmlns:c16="http://schemas.microsoft.com/office/drawing/2014/chart" uri="{C3380CC4-5D6E-409C-BE32-E72D297353CC}">
              <c16:uniqueId val="{00000005-F00D-41C2-91E8-2CE9991E040B}"/>
            </c:ext>
          </c:extLst>
        </c:ser>
        <c:ser>
          <c:idx val="6"/>
          <c:order val="6"/>
          <c:tx>
            <c:strRef>
              <c:f>'SL5'!$I$4</c:f>
              <c:strCache>
                <c:ptCount val="1"/>
                <c:pt idx="0">
                  <c:v>Málaga</c:v>
                </c:pt>
              </c:strCache>
            </c:strRef>
          </c:tx>
          <c:spPr>
            <a:gradFill rotWithShape="1">
              <a:gsLst>
                <a:gs pos="0">
                  <a:schemeClr val="accent1">
                    <a:lumMod val="60000"/>
                    <a:satMod val="103000"/>
                    <a:lumMod val="102000"/>
                    <a:tint val="94000"/>
                  </a:schemeClr>
                </a:gs>
                <a:gs pos="50000">
                  <a:schemeClr val="accent1">
                    <a:lumMod val="60000"/>
                    <a:satMod val="110000"/>
                    <a:lumMod val="100000"/>
                    <a:shade val="100000"/>
                  </a:schemeClr>
                </a:gs>
                <a:gs pos="100000">
                  <a:schemeClr val="accent1">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cat>
            <c:strRef>
              <c:f>'SL5'!$B$5:$B$16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'SL5'!$I$5:$I$16</c:f>
              <c:numCache>
                <c:formatCode>_(* #,##0_);_(* \(#,##0\);_(* "-"_);_(@_)</c:formatCode>
                <c:ptCount val="12"/>
                <c:pt idx="0">
                  <c:v>0</c:v>
                </c:pt>
                <c:pt idx="1">
                  <c:v>0</c:v>
                </c:pt>
                <c:pt idx="2">
                  <c:v>1</c:v>
                </c:pt>
                <c:pt idx="3">
                  <c:v>0</c:v>
                </c:pt>
                <c:pt idx="4">
                  <c:v>1</c:v>
                </c:pt>
                <c:pt idx="5">
                  <c:v>1</c:v>
                </c:pt>
                <c:pt idx="6">
                  <c:v>1</c:v>
                </c:pt>
                <c:pt idx="7">
                  <c:v>1</c:v>
                </c:pt>
                <c:pt idx="8">
                  <c:v>3</c:v>
                </c:pt>
                <c:pt idx="9">
                  <c:v>0</c:v>
                </c:pt>
                <c:pt idx="10">
                  <c:v>3</c:v>
                </c:pt>
                <c:pt idx="11">
                  <c:v>0</c:v>
                </c:pt>
              </c:numCache>
            </c:numRef>
          </c:val>
          <c:smooth val="0"/>
          <c:extLst>
            <c:ext xmlns:c16="http://schemas.microsoft.com/office/drawing/2014/chart" uri="{C3380CC4-5D6E-409C-BE32-E72D297353CC}">
              <c16:uniqueId val="{00000006-F00D-41C2-91E8-2CE9991E040B}"/>
            </c:ext>
          </c:extLst>
        </c:ser>
        <c:ser>
          <c:idx val="7"/>
          <c:order val="7"/>
          <c:tx>
            <c:strRef>
              <c:f>'SL5'!$J$4</c:f>
              <c:strCache>
                <c:ptCount val="1"/>
                <c:pt idx="0">
                  <c:v>Sevilla</c:v>
                </c:pt>
              </c:strCache>
            </c:strRef>
          </c:tx>
          <c:spPr>
            <a:gradFill rotWithShape="1">
              <a:gsLst>
                <a:gs pos="0">
                  <a:schemeClr val="accent2">
                    <a:lumMod val="60000"/>
                    <a:satMod val="103000"/>
                    <a:lumMod val="102000"/>
                    <a:tint val="94000"/>
                  </a:schemeClr>
                </a:gs>
                <a:gs pos="50000">
                  <a:schemeClr val="accent2">
                    <a:lumMod val="60000"/>
                    <a:satMod val="110000"/>
                    <a:lumMod val="100000"/>
                    <a:shade val="100000"/>
                  </a:schemeClr>
                </a:gs>
                <a:gs pos="100000">
                  <a:schemeClr val="accent2">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cat>
            <c:strRef>
              <c:f>'SL5'!$B$5:$B$16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'SL5'!$J$5:$J$16</c:f>
              <c:numCache>
                <c:formatCode>_(* #,##0_);_(* \(#,##0\);_(* "-"_);_(@_)</c:formatCode>
                <c:ptCount val="12"/>
                <c:pt idx="0">
                  <c:v>0</c:v>
                </c:pt>
                <c:pt idx="1">
                  <c:v>2</c:v>
                </c:pt>
                <c:pt idx="2">
                  <c:v>2</c:v>
                </c:pt>
                <c:pt idx="3">
                  <c:v>2</c:v>
                </c:pt>
                <c:pt idx="4">
                  <c:v>0</c:v>
                </c:pt>
                <c:pt idx="5">
                  <c:v>1</c:v>
                </c:pt>
                <c:pt idx="6">
                  <c:v>0</c:v>
                </c:pt>
                <c:pt idx="7">
                  <c:v>1</c:v>
                </c:pt>
                <c:pt idx="8">
                  <c:v>2</c:v>
                </c:pt>
                <c:pt idx="9">
                  <c:v>2</c:v>
                </c:pt>
                <c:pt idx="10">
                  <c:v>1</c:v>
                </c:pt>
                <c:pt idx="11">
                  <c:v>0</c:v>
                </c:pt>
              </c:numCache>
            </c:numRef>
          </c:val>
          <c:smooth val="0"/>
          <c:extLst>
            <c:ext xmlns:c16="http://schemas.microsoft.com/office/drawing/2014/chart" uri="{C3380CC4-5D6E-409C-BE32-E72D297353CC}">
              <c16:uniqueId val="{00000007-F00D-41C2-91E8-2CE9991E040B}"/>
            </c:ext>
          </c:extLst>
        </c:ser>
        <c:dLbls>
          <c:showLegendKey val="0"/>
          <c:showVal val="0"/>
          <c:showCatName val="0"/>
          <c:showSerName val="0"/>
          <c:showPercent val="0"/>
          <c:showBubbleSize val="0"/>
        </c:dLbls>
        <c:axId val="535618960"/>
        <c:axId val="1"/>
        <c:axId val="2"/>
      </c:line3DChart>
      <c:catAx>
        <c:axId val="535618960"/>
        <c:scaling>
          <c:orientation val="minMax"/>
        </c:scaling>
        <c:delete val="0"/>
        <c:axPos val="b"/>
        <c:numFmt formatCode="General" sourceLinked="1"/>
        <c:majorTickMark val="out"/>
        <c:minorTickMark val="none"/>
        <c:tickLblPos val="low"/>
        <c:spPr>
          <a:noFill/>
          <a:ln w="9525" cap="flat" cmpd="sng" algn="ctr">
            <a:solidFill>
              <a:schemeClr val="dk1">
                <a:lumMod val="50000"/>
                <a:lumOff val="50000"/>
              </a:schemeClr>
            </a:solidFill>
            <a:round/>
          </a:ln>
          <a:effectLst/>
        </c:spPr>
        <c:txPr>
          <a:bodyPr rot="-5400000" spcFirstLastPara="1" vertOverflow="ellipsis" wrap="square" anchor="ctr" anchorCtr="1"/>
          <a:lstStyle/>
          <a:p>
            <a:pPr>
              <a:defRPr sz="900" b="0" i="0" u="none" strike="noStrike" kern="1200" baseline="0">
                <a:solidFill>
                  <a:schemeClr val="lt1">
                    <a:lumMod val="85000"/>
                  </a:schemeClr>
                </a:solidFill>
                <a:latin typeface="+mn-lt"/>
                <a:ea typeface="+mn-ea"/>
                <a:cs typeface="+mn-cs"/>
              </a:defRPr>
            </a:pPr>
            <a:endParaRPr lang="es-ES"/>
          </a:p>
        </c:txPr>
        <c:crossAx val="1"/>
        <c:crosses val="autoZero"/>
        <c:auto val="1"/>
        <c:lblAlgn val="ctr"/>
        <c:lblOffset val="100"/>
        <c:tickLblSkip val="1"/>
        <c:tickMarkSkip val="1"/>
        <c:noMultiLvlLbl val="1"/>
      </c:catAx>
      <c:valAx>
        <c:axId val="1"/>
        <c:scaling>
          <c:orientation val="minMax"/>
        </c:scaling>
        <c:delete val="0"/>
        <c:axPos val="l"/>
        <c:majorGridlines>
          <c:spPr>
            <a:ln w="9525" cap="flat" cmpd="sng" algn="ctr">
              <a:solidFill>
                <a:schemeClr val="dk1">
                  <a:lumMod val="50000"/>
                  <a:lumOff val="50000"/>
                </a:schemeClr>
              </a:solidFill>
              <a:round/>
            </a:ln>
            <a:effectLst/>
          </c:spPr>
        </c:majorGridlines>
        <c:numFmt formatCode="#,##0_ ;\-#,##0\ "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lt1">
                    <a:lumMod val="85000"/>
                  </a:schemeClr>
                </a:solidFill>
                <a:latin typeface="+mn-lt"/>
                <a:ea typeface="+mn-ea"/>
                <a:cs typeface="+mn-cs"/>
              </a:defRPr>
            </a:pPr>
            <a:endParaRPr lang="es-ES"/>
          </a:p>
        </c:txPr>
        <c:crossAx val="535618960"/>
        <c:crosses val="autoZero"/>
        <c:crossBetween val="between"/>
      </c:valAx>
      <c:serAx>
        <c:axId val="2"/>
        <c:scaling>
          <c:orientation val="minMax"/>
        </c:scaling>
        <c:delete val="0"/>
        <c:axPos val="b"/>
        <c:numFmt formatCode="_(* #,##0_);_(* \(#,##0\);_(* &quot;-&quot;_);_(@_)" sourceLinked="1"/>
        <c:majorTickMark val="out"/>
        <c:minorTickMark val="none"/>
        <c:tickLblPos val="low"/>
        <c:spPr>
          <a:noFill/>
          <a:ln w="9525" cap="flat" cmpd="sng" algn="ctr">
            <a:solidFill>
              <a:schemeClr val="dk1">
                <a:lumMod val="50000"/>
                <a:lumOff val="50000"/>
              </a:schemeClr>
            </a:solidFill>
            <a:round/>
          </a:ln>
          <a:effectLst/>
        </c:spPr>
        <c:txPr>
          <a:bodyPr rot="0" spcFirstLastPara="1" vertOverflow="ellipsis" wrap="square" anchor="ctr" anchorCtr="1"/>
          <a:lstStyle/>
          <a:p>
            <a:pPr>
              <a:defRPr sz="900" b="0" i="0" u="none" strike="noStrike" kern="1200" baseline="0">
                <a:solidFill>
                  <a:schemeClr val="lt1">
                    <a:lumMod val="85000"/>
                  </a:schemeClr>
                </a:solidFill>
                <a:latin typeface="+mn-lt"/>
                <a:ea typeface="+mn-ea"/>
                <a:cs typeface="+mn-cs"/>
              </a:defRPr>
            </a:pPr>
            <a:endParaRPr lang="es-ES"/>
          </a:p>
        </c:txPr>
        <c:crossAx val="1"/>
        <c:crosses val="autoZero"/>
        <c:tickLblSkip val="1"/>
        <c:tickMarkSkip val="1"/>
      </c:ser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s-ES"/>
        </a:p>
      </c:txPr>
    </c:legend>
    <c:plotVisOnly val="1"/>
    <c:dispBlanksAs val="gap"/>
    <c:showDLblsOverMax val="0"/>
  </c:chart>
  <c:spPr>
    <a:solidFill>
      <a:schemeClr val="tx1">
        <a:lumMod val="65000"/>
        <a:lumOff val="35000"/>
      </a:schemeClr>
    </a:solidFill>
    <a:ln>
      <a:noFill/>
    </a:ln>
    <a:effectLst/>
  </c:spPr>
  <c:txPr>
    <a:bodyPr/>
    <a:lstStyle/>
    <a:p>
      <a:pPr>
        <a:defRPr/>
      </a:pPr>
      <a:endParaRPr lang="es-ES"/>
    </a:p>
  </c:txPr>
  <c:printSettings>
    <c:headerFooter alignWithMargins="0"/>
    <c:pageMargins b="1" l="0.75" r="0.75" t="1" header="0" footer="0"/>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S"/>
              <a:t>Almería</a:t>
            </a:r>
          </a:p>
        </c:rich>
      </c:tx>
      <c:layout>
        <c:manualLayout>
          <c:xMode val="edge"/>
          <c:yMode val="edge"/>
          <c:x val="0.47679423126448622"/>
          <c:y val="1.9455252918287938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S"/>
        </a:p>
      </c:txPr>
    </c:title>
    <c:autoTitleDeleted val="0"/>
    <c:plotArea>
      <c:layout>
        <c:manualLayout>
          <c:layoutTarget val="inner"/>
          <c:xMode val="edge"/>
          <c:yMode val="edge"/>
          <c:x val="7.594952356425444E-2"/>
          <c:y val="0.13618677042801555"/>
          <c:w val="0.9177234097347412"/>
          <c:h val="0.69950607788161878"/>
        </c:manualLayout>
      </c:layout>
      <c:barChart>
        <c:barDir val="col"/>
        <c:grouping val="percentStacked"/>
        <c:varyColors val="0"/>
        <c:ser>
          <c:idx val="0"/>
          <c:order val="0"/>
          <c:tx>
            <c:strRef>
              <c:f>'SL6'!$AD$33</c:f>
              <c:strCache>
                <c:ptCount val="1"/>
                <c:pt idx="0">
                  <c:v>Capital</c:v>
                </c:pt>
              </c:strCache>
            </c:strRef>
          </c:tx>
          <c:spPr>
            <a:solidFill>
              <a:schemeClr val="accent1"/>
            </a:solidFill>
            <a:ln>
              <a:noFill/>
            </a:ln>
            <a:effectLst/>
          </c:spPr>
          <c:invertIfNegative val="0"/>
          <c:cat>
            <c:strRef>
              <c:f>'SL6'!$AC$34:$AC$37</c:f>
              <c:strCache>
                <c:ptCount val="4"/>
                <c:pt idx="0">
                  <c:v>G. </c:v>
                </c:pt>
                <c:pt idx="1">
                  <c:v>H. </c:v>
                </c:pt>
                <c:pt idx="2">
                  <c:v>K. </c:v>
                </c:pt>
                <c:pt idx="3">
                  <c:v>M. </c:v>
                </c:pt>
              </c:strCache>
            </c:strRef>
          </c:cat>
          <c:val>
            <c:numRef>
              <c:f>'SL6'!$AD$34:$AD$37</c:f>
              <c:numCache>
                <c:formatCode>0.0</c:formatCode>
                <c:ptCount val="4"/>
                <c:pt idx="0">
                  <c:v>0</c:v>
                </c:pt>
                <c:pt idx="1">
                  <c:v>1</c:v>
                </c:pt>
                <c:pt idx="2">
                  <c:v>0</c:v>
                </c:pt>
                <c:pt idx="3">
                  <c:v>0</c:v>
                </c:pt>
              </c:numCache>
            </c:numRef>
          </c:val>
          <c:extLst>
            <c:ext xmlns:c16="http://schemas.microsoft.com/office/drawing/2014/chart" uri="{C3380CC4-5D6E-409C-BE32-E72D297353CC}">
              <c16:uniqueId val="{00000000-A703-410A-8885-A69D57EAEEE2}"/>
            </c:ext>
          </c:extLst>
        </c:ser>
        <c:ser>
          <c:idx val="1"/>
          <c:order val="1"/>
          <c:tx>
            <c:strRef>
              <c:f>'SL6'!$AE$33</c:f>
              <c:strCache>
                <c:ptCount val="1"/>
                <c:pt idx="0">
                  <c:v>Resto provincia</c:v>
                </c:pt>
              </c:strCache>
            </c:strRef>
          </c:tx>
          <c:spPr>
            <a:solidFill>
              <a:schemeClr val="accent2"/>
            </a:solidFill>
            <a:ln>
              <a:noFill/>
            </a:ln>
            <a:effectLst/>
          </c:spPr>
          <c:invertIfNegative val="0"/>
          <c:dLbls>
            <c:dLbl>
              <c:idx val="1"/>
              <c:layout>
                <c:manualLayout>
                  <c:x val="-2.830510495722971E-3"/>
                  <c:y val="0.37163434337244816"/>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703-410A-8885-A69D57EAEEE2}"/>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'SL6'!$AC$34:$AC$37</c:f>
              <c:strCache>
                <c:ptCount val="4"/>
                <c:pt idx="0">
                  <c:v>G. </c:v>
                </c:pt>
                <c:pt idx="1">
                  <c:v>H. </c:v>
                </c:pt>
                <c:pt idx="2">
                  <c:v>K. </c:v>
                </c:pt>
                <c:pt idx="3">
                  <c:v>M. </c:v>
                </c:pt>
              </c:strCache>
            </c:strRef>
          </c:cat>
          <c:val>
            <c:numRef>
              <c:f>'SL6'!$AE$34:$AE$37</c:f>
              <c:numCache>
                <c:formatCode>0.0</c:formatCode>
                <c:ptCount val="4"/>
                <c:pt idx="0">
                  <c:v>1</c:v>
                </c:pt>
                <c:pt idx="1">
                  <c:v>0</c:v>
                </c:pt>
                <c:pt idx="2">
                  <c:v>1</c:v>
                </c:pt>
                <c:pt idx="3">
                  <c:v>1</c:v>
                </c:pt>
              </c:numCache>
            </c:numRef>
          </c:val>
          <c:extLst>
            <c:ext xmlns:c16="http://schemas.microsoft.com/office/drawing/2014/chart" uri="{C3380CC4-5D6E-409C-BE32-E72D297353CC}">
              <c16:uniqueId val="{00000003-A703-410A-8885-A69D57EAEEE2}"/>
            </c:ext>
          </c:extLst>
        </c:ser>
        <c:dLbls>
          <c:showLegendKey val="0"/>
          <c:showVal val="0"/>
          <c:showCatName val="0"/>
          <c:showSerName val="0"/>
          <c:showPercent val="0"/>
          <c:showBubbleSize val="0"/>
        </c:dLbls>
        <c:gapWidth val="150"/>
        <c:overlap val="100"/>
        <c:axId val="535630112"/>
        <c:axId val="1"/>
      </c:barChart>
      <c:catAx>
        <c:axId val="5356301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5356301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alignWithMargins="0"/>
    <c:pageMargins b="1" l="0.75" r="0.75" t="1" header="0" footer="0"/>
    <c:pageSetup paperSize="9"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S"/>
              <a:t>Cádiz</a:t>
            </a:r>
          </a:p>
        </c:rich>
      </c:tx>
      <c:layout>
        <c:manualLayout>
          <c:xMode val="edge"/>
          <c:yMode val="edge"/>
          <c:x val="0.47058913639157551"/>
          <c:y val="2.0161290322580645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S"/>
        </a:p>
      </c:txPr>
    </c:title>
    <c:autoTitleDeleted val="0"/>
    <c:plotArea>
      <c:layout>
        <c:manualLayout>
          <c:layoutTarget val="inner"/>
          <c:xMode val="edge"/>
          <c:yMode val="edge"/>
          <c:x val="8.8235463073420409E-2"/>
          <c:y val="0.125"/>
          <c:w val="0.89019778300739705"/>
          <c:h val="0.69451138492902764"/>
        </c:manualLayout>
      </c:layout>
      <c:barChart>
        <c:barDir val="col"/>
        <c:grouping val="percentStacked"/>
        <c:varyColors val="0"/>
        <c:ser>
          <c:idx val="0"/>
          <c:order val="0"/>
          <c:tx>
            <c:strRef>
              <c:f>'SL6'!$AD$45</c:f>
              <c:strCache>
                <c:ptCount val="1"/>
                <c:pt idx="0">
                  <c:v>Capital</c:v>
                </c:pt>
              </c:strCache>
            </c:strRef>
          </c:tx>
          <c:spPr>
            <a:solidFill>
              <a:schemeClr val="accent1"/>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0-3E7D-444C-BBD1-8385636E8DCF}"/>
                </c:ext>
              </c:extLst>
            </c:dLbl>
            <c:dLbl>
              <c:idx val="1"/>
              <c:delete val="1"/>
              <c:extLst>
                <c:ext xmlns:c15="http://schemas.microsoft.com/office/drawing/2012/chart" uri="{CE6537A1-D6FC-4f65-9D91-7224C49458BB}"/>
                <c:ext xmlns:c16="http://schemas.microsoft.com/office/drawing/2014/chart" uri="{C3380CC4-5D6E-409C-BE32-E72D297353CC}">
                  <c16:uniqueId val="{00000001-3E7D-444C-BBD1-8385636E8DCF}"/>
                </c:ext>
              </c:extLst>
            </c:dLbl>
            <c:dLbl>
              <c:idx val="2"/>
              <c:delete val="1"/>
              <c:extLst>
                <c:ext xmlns:c15="http://schemas.microsoft.com/office/drawing/2012/chart" uri="{CE6537A1-D6FC-4f65-9D91-7224C49458BB}"/>
                <c:ext xmlns:c16="http://schemas.microsoft.com/office/drawing/2014/chart" uri="{C3380CC4-5D6E-409C-BE32-E72D297353CC}">
                  <c16:uniqueId val="{00000002-3E7D-444C-BBD1-8385636E8DCF}"/>
                </c:ext>
              </c:extLst>
            </c:dLbl>
            <c:dLbl>
              <c:idx val="5"/>
              <c:delete val="1"/>
              <c:extLst>
                <c:ext xmlns:c15="http://schemas.microsoft.com/office/drawing/2012/chart" uri="{CE6537A1-D6FC-4f65-9D91-7224C49458BB}"/>
                <c:ext xmlns:c16="http://schemas.microsoft.com/office/drawing/2014/chart" uri="{C3380CC4-5D6E-409C-BE32-E72D297353CC}">
                  <c16:uniqueId val="{00000003-3E7D-444C-BBD1-8385636E8DCF}"/>
                </c:ext>
              </c:extLst>
            </c:dLbl>
            <c:dLbl>
              <c:idx val="6"/>
              <c:delete val="1"/>
              <c:extLst>
                <c:ext xmlns:c15="http://schemas.microsoft.com/office/drawing/2012/chart" uri="{CE6537A1-D6FC-4f65-9D91-7224C49458BB}"/>
                <c:ext xmlns:c16="http://schemas.microsoft.com/office/drawing/2014/chart" uri="{C3380CC4-5D6E-409C-BE32-E72D297353CC}">
                  <c16:uniqueId val="{00000004-3E7D-444C-BBD1-8385636E8DCF}"/>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'SL6'!$AC$47:$AC$53</c:f>
              <c:strCache>
                <c:ptCount val="7"/>
                <c:pt idx="0">
                  <c:v>C. </c:v>
                </c:pt>
                <c:pt idx="1">
                  <c:v>E. </c:v>
                </c:pt>
                <c:pt idx="2">
                  <c:v>G. </c:v>
                </c:pt>
                <c:pt idx="3">
                  <c:v>H. </c:v>
                </c:pt>
                <c:pt idx="4">
                  <c:v>M. </c:v>
                </c:pt>
                <c:pt idx="5">
                  <c:v>N. </c:v>
                </c:pt>
                <c:pt idx="6">
                  <c:v>R. </c:v>
                </c:pt>
              </c:strCache>
            </c:strRef>
          </c:cat>
          <c:val>
            <c:numRef>
              <c:f>'SL6'!$AD$47:$AD$53</c:f>
              <c:numCache>
                <c:formatCode>0.0</c:formatCode>
                <c:ptCount val="7"/>
                <c:pt idx="0">
                  <c:v>0</c:v>
                </c:pt>
                <c:pt idx="1">
                  <c:v>0</c:v>
                </c:pt>
                <c:pt idx="2">
                  <c:v>0</c:v>
                </c:pt>
                <c:pt idx="3">
                  <c:v>0.33333333333333331</c:v>
                </c:pt>
                <c:pt idx="4">
                  <c:v>0.5</c:v>
                </c:pt>
                <c:pt idx="5">
                  <c:v>0</c:v>
                </c:pt>
                <c:pt idx="6">
                  <c:v>0</c:v>
                </c:pt>
              </c:numCache>
            </c:numRef>
          </c:val>
          <c:extLst>
            <c:ext xmlns:c16="http://schemas.microsoft.com/office/drawing/2014/chart" uri="{C3380CC4-5D6E-409C-BE32-E72D297353CC}">
              <c16:uniqueId val="{00000000-1F6E-4613-B948-7C7C2B657576}"/>
            </c:ext>
          </c:extLst>
        </c:ser>
        <c:ser>
          <c:idx val="1"/>
          <c:order val="1"/>
          <c:tx>
            <c:strRef>
              <c:f>'SL6'!$AE$45</c:f>
              <c:strCache>
                <c:ptCount val="1"/>
                <c:pt idx="0">
                  <c:v>Resto provincia</c:v>
                </c:pt>
              </c:strCache>
            </c:strRef>
          </c:tx>
          <c:spPr>
            <a:solidFill>
              <a:schemeClr val="accent2"/>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'SL6'!$AC$47:$AC$53</c:f>
              <c:strCache>
                <c:ptCount val="7"/>
                <c:pt idx="0">
                  <c:v>C. </c:v>
                </c:pt>
                <c:pt idx="1">
                  <c:v>E. </c:v>
                </c:pt>
                <c:pt idx="2">
                  <c:v>G. </c:v>
                </c:pt>
                <c:pt idx="3">
                  <c:v>H. </c:v>
                </c:pt>
                <c:pt idx="4">
                  <c:v>M. </c:v>
                </c:pt>
                <c:pt idx="5">
                  <c:v>N. </c:v>
                </c:pt>
                <c:pt idx="6">
                  <c:v>R. </c:v>
                </c:pt>
              </c:strCache>
            </c:strRef>
          </c:cat>
          <c:val>
            <c:numRef>
              <c:f>'SL6'!$AE$47:$AE$53</c:f>
              <c:numCache>
                <c:formatCode>0.0</c:formatCode>
                <c:ptCount val="7"/>
                <c:pt idx="0">
                  <c:v>1</c:v>
                </c:pt>
                <c:pt idx="1">
                  <c:v>1</c:v>
                </c:pt>
                <c:pt idx="2">
                  <c:v>1</c:v>
                </c:pt>
                <c:pt idx="3">
                  <c:v>0.66666666666666663</c:v>
                </c:pt>
                <c:pt idx="4">
                  <c:v>0.5</c:v>
                </c:pt>
                <c:pt idx="5">
                  <c:v>1</c:v>
                </c:pt>
                <c:pt idx="6">
                  <c:v>1</c:v>
                </c:pt>
              </c:numCache>
            </c:numRef>
          </c:val>
          <c:extLst>
            <c:ext xmlns:c16="http://schemas.microsoft.com/office/drawing/2014/chart" uri="{C3380CC4-5D6E-409C-BE32-E72D297353CC}">
              <c16:uniqueId val="{00000002-1F6E-4613-B948-7C7C2B657576}"/>
            </c:ext>
          </c:extLst>
        </c:ser>
        <c:dLbls>
          <c:showLegendKey val="0"/>
          <c:showVal val="0"/>
          <c:showCatName val="0"/>
          <c:showSerName val="0"/>
          <c:showPercent val="0"/>
          <c:showBubbleSize val="0"/>
        </c:dLbls>
        <c:gapWidth val="150"/>
        <c:overlap val="100"/>
        <c:axId val="535630768"/>
        <c:axId val="1"/>
      </c:barChart>
      <c:catAx>
        <c:axId val="5356307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5356307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alignWithMargins="0"/>
    <c:pageMargins b="1" l="0.75" r="0.75" t="1" header="0" footer="0"/>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S"/>
              <a:t>Córdoba</a:t>
            </a:r>
          </a:p>
        </c:rich>
      </c:tx>
      <c:layout>
        <c:manualLayout>
          <c:xMode val="edge"/>
          <c:yMode val="edge"/>
          <c:x val="0.46869070208728653"/>
          <c:y val="1.9379918316672406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S"/>
        </a:p>
      </c:txPr>
    </c:title>
    <c:autoTitleDeleted val="0"/>
    <c:plotArea>
      <c:layout>
        <c:manualLayout>
          <c:layoutTarget val="inner"/>
          <c:xMode val="edge"/>
          <c:yMode val="edge"/>
          <c:x val="8.7286527514231493E-2"/>
          <c:y val="0.14728737920671028"/>
          <c:w val="0.90702087286527511"/>
          <c:h val="0.68821210286063095"/>
        </c:manualLayout>
      </c:layout>
      <c:barChart>
        <c:barDir val="col"/>
        <c:grouping val="percentStacked"/>
        <c:varyColors val="0"/>
        <c:ser>
          <c:idx val="0"/>
          <c:order val="0"/>
          <c:tx>
            <c:strRef>
              <c:f>'SL6'!$AD$58</c:f>
              <c:strCache>
                <c:ptCount val="1"/>
                <c:pt idx="0">
                  <c:v>Capital</c:v>
                </c:pt>
              </c:strCache>
            </c:strRef>
          </c:tx>
          <c:spPr>
            <a:solidFill>
              <a:schemeClr val="accent1"/>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0-AB96-4557-8408-11A925722C79}"/>
                </c:ext>
              </c:extLst>
            </c:dLbl>
            <c:dLbl>
              <c:idx val="1"/>
              <c:delete val="1"/>
              <c:extLst>
                <c:ext xmlns:c15="http://schemas.microsoft.com/office/drawing/2012/chart" uri="{CE6537A1-D6FC-4f65-9D91-7224C49458BB}"/>
                <c:ext xmlns:c16="http://schemas.microsoft.com/office/drawing/2014/chart" uri="{C3380CC4-5D6E-409C-BE32-E72D297353CC}">
                  <c16:uniqueId val="{00000001-AB96-4557-8408-11A925722C79}"/>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'SL6'!$AC$60:$AC$63</c:f>
              <c:strCache>
                <c:ptCount val="4"/>
                <c:pt idx="0">
                  <c:v>H. </c:v>
                </c:pt>
                <c:pt idx="1">
                  <c:v>J. </c:v>
                </c:pt>
                <c:pt idx="2">
                  <c:v>K. </c:v>
                </c:pt>
                <c:pt idx="3">
                  <c:v>M. </c:v>
                </c:pt>
              </c:strCache>
            </c:strRef>
          </c:cat>
          <c:val>
            <c:numRef>
              <c:f>'SL6'!$AD$60:$AD$63</c:f>
              <c:numCache>
                <c:formatCode>0.0</c:formatCode>
                <c:ptCount val="4"/>
                <c:pt idx="0">
                  <c:v>0</c:v>
                </c:pt>
                <c:pt idx="1">
                  <c:v>0</c:v>
                </c:pt>
                <c:pt idx="2">
                  <c:v>1</c:v>
                </c:pt>
                <c:pt idx="3">
                  <c:v>1</c:v>
                </c:pt>
              </c:numCache>
            </c:numRef>
          </c:val>
          <c:extLst>
            <c:ext xmlns:c16="http://schemas.microsoft.com/office/drawing/2014/chart" uri="{C3380CC4-5D6E-409C-BE32-E72D297353CC}">
              <c16:uniqueId val="{00000002-AB96-4557-8408-11A925722C79}"/>
            </c:ext>
          </c:extLst>
        </c:ser>
        <c:ser>
          <c:idx val="1"/>
          <c:order val="1"/>
          <c:tx>
            <c:strRef>
              <c:f>'SL6'!$AE$58</c:f>
              <c:strCache>
                <c:ptCount val="1"/>
                <c:pt idx="0">
                  <c:v>Resto provincia</c:v>
                </c:pt>
              </c:strCache>
            </c:strRef>
          </c:tx>
          <c:spPr>
            <a:solidFill>
              <a:schemeClr val="accent2"/>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BC5E-4147-9FD1-18F1A148B33A}"/>
                </c:ext>
              </c:extLst>
            </c:dLbl>
            <c:dLbl>
              <c:idx val="3"/>
              <c:delete val="1"/>
              <c:extLst>
                <c:ext xmlns:c15="http://schemas.microsoft.com/office/drawing/2012/chart" uri="{CE6537A1-D6FC-4f65-9D91-7224C49458BB}"/>
                <c:ext xmlns:c16="http://schemas.microsoft.com/office/drawing/2014/chart" uri="{C3380CC4-5D6E-409C-BE32-E72D297353CC}">
                  <c16:uniqueId val="{00000001-BC5E-4147-9FD1-18F1A148B33A}"/>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'SL6'!$AC$60:$AC$63</c:f>
              <c:strCache>
                <c:ptCount val="4"/>
                <c:pt idx="0">
                  <c:v>H. </c:v>
                </c:pt>
                <c:pt idx="1">
                  <c:v>J. </c:v>
                </c:pt>
                <c:pt idx="2">
                  <c:v>K. </c:v>
                </c:pt>
                <c:pt idx="3">
                  <c:v>M. </c:v>
                </c:pt>
              </c:strCache>
            </c:strRef>
          </c:cat>
          <c:val>
            <c:numRef>
              <c:f>'SL6'!$AE$60:$AE$63</c:f>
              <c:numCache>
                <c:formatCode>0.0</c:formatCode>
                <c:ptCount val="4"/>
                <c:pt idx="0">
                  <c:v>1</c:v>
                </c:pt>
                <c:pt idx="1">
                  <c:v>1</c:v>
                </c:pt>
                <c:pt idx="2">
                  <c:v>0</c:v>
                </c:pt>
                <c:pt idx="3">
                  <c:v>0</c:v>
                </c:pt>
              </c:numCache>
            </c:numRef>
          </c:val>
          <c:extLst>
            <c:ext xmlns:c16="http://schemas.microsoft.com/office/drawing/2014/chart" uri="{C3380CC4-5D6E-409C-BE32-E72D297353CC}">
              <c16:uniqueId val="{00000007-AB96-4557-8408-11A925722C79}"/>
            </c:ext>
          </c:extLst>
        </c:ser>
        <c:dLbls>
          <c:showLegendKey val="0"/>
          <c:showVal val="0"/>
          <c:showCatName val="0"/>
          <c:showSerName val="0"/>
          <c:showPercent val="0"/>
          <c:showBubbleSize val="0"/>
        </c:dLbls>
        <c:gapWidth val="150"/>
        <c:overlap val="100"/>
        <c:axId val="535632080"/>
        <c:axId val="1"/>
      </c:barChart>
      <c:catAx>
        <c:axId val="5356320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535632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alignWithMargins="0"/>
    <c:pageMargins b="1" l="0.75" r="0.75" t="1" header="0" footer="0"/>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S"/>
              <a:t>Granada</a:t>
            </a:r>
          </a:p>
        </c:rich>
      </c:tx>
      <c:layout>
        <c:manualLayout>
          <c:xMode val="edge"/>
          <c:yMode val="edge"/>
          <c:x val="0.45341706581801933"/>
          <c:y val="4.838709677419354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S"/>
        </a:p>
      </c:txPr>
    </c:title>
    <c:autoTitleDeleted val="0"/>
    <c:plotArea>
      <c:layout>
        <c:manualLayout>
          <c:layoutTarget val="inner"/>
          <c:xMode val="edge"/>
          <c:yMode val="edge"/>
          <c:x val="8.4886299993327821E-2"/>
          <c:y val="0.16129032258064516"/>
          <c:w val="0.90683413163603865"/>
          <c:h val="0.67061078737906099"/>
        </c:manualLayout>
      </c:layout>
      <c:barChart>
        <c:barDir val="col"/>
        <c:grouping val="percentStacked"/>
        <c:varyColors val="0"/>
        <c:ser>
          <c:idx val="0"/>
          <c:order val="0"/>
          <c:tx>
            <c:strRef>
              <c:f>'SL6'!$AD$76</c:f>
              <c:strCache>
                <c:ptCount val="1"/>
                <c:pt idx="0">
                  <c:v>Capital</c:v>
                </c:pt>
              </c:strCache>
            </c:strRef>
          </c:tx>
          <c:spPr>
            <a:solidFill>
              <a:schemeClr val="accent1"/>
            </a:solidFill>
            <a:ln>
              <a:noFill/>
            </a:ln>
            <a:effectLst/>
          </c:spPr>
          <c:invertIfNegative val="0"/>
          <c:dLbls>
            <c:dLbl>
              <c:idx val="3"/>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783-44FD-9C1F-B497420BEC47}"/>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'SL6'!$AC$78:$AC$81</c:f>
              <c:strCache>
                <c:ptCount val="4"/>
                <c:pt idx="0">
                  <c:v>G. </c:v>
                </c:pt>
                <c:pt idx="1">
                  <c:v>H. </c:v>
                </c:pt>
                <c:pt idx="2">
                  <c:v>I. </c:v>
                </c:pt>
                <c:pt idx="3">
                  <c:v>N. </c:v>
                </c:pt>
              </c:strCache>
            </c:strRef>
          </c:cat>
          <c:val>
            <c:numRef>
              <c:f>'SL6'!$AD$78:$AD$81</c:f>
              <c:numCache>
                <c:formatCode>0.0</c:formatCode>
                <c:ptCount val="4"/>
                <c:pt idx="0">
                  <c:v>0</c:v>
                </c:pt>
                <c:pt idx="1">
                  <c:v>0</c:v>
                </c:pt>
                <c:pt idx="2">
                  <c:v>0</c:v>
                </c:pt>
                <c:pt idx="3">
                  <c:v>1</c:v>
                </c:pt>
              </c:numCache>
            </c:numRef>
          </c:val>
          <c:extLst>
            <c:ext xmlns:c16="http://schemas.microsoft.com/office/drawing/2014/chart" uri="{C3380CC4-5D6E-409C-BE32-E72D297353CC}">
              <c16:uniqueId val="{00000001-1783-44FD-9C1F-B497420BEC47}"/>
            </c:ext>
          </c:extLst>
        </c:ser>
        <c:ser>
          <c:idx val="1"/>
          <c:order val="1"/>
          <c:tx>
            <c:strRef>
              <c:f>'SL6'!$AE$76</c:f>
              <c:strCache>
                <c:ptCount val="1"/>
                <c:pt idx="0">
                  <c:v>Resto provincia</c:v>
                </c:pt>
              </c:strCache>
            </c:strRef>
          </c:tx>
          <c:spPr>
            <a:solidFill>
              <a:schemeClr val="accent2"/>
            </a:solidFill>
            <a:ln>
              <a:noFill/>
            </a:ln>
            <a:effectLst/>
          </c:spPr>
          <c:invertIfNegative val="0"/>
          <c:dLbls>
            <c:dLbl>
              <c:idx val="3"/>
              <c:delete val="1"/>
              <c:extLst>
                <c:ext xmlns:c15="http://schemas.microsoft.com/office/drawing/2012/chart" uri="{CE6537A1-D6FC-4f65-9D91-7224C49458BB}"/>
                <c:ext xmlns:c16="http://schemas.microsoft.com/office/drawing/2014/chart" uri="{C3380CC4-5D6E-409C-BE32-E72D297353CC}">
                  <c16:uniqueId val="{00000002-1783-44FD-9C1F-B497420BEC47}"/>
                </c:ext>
              </c:extLst>
            </c:dLbl>
            <c:dLbl>
              <c:idx val="7"/>
              <c:delete val="1"/>
              <c:extLst>
                <c:ext xmlns:c15="http://schemas.microsoft.com/office/drawing/2012/chart" uri="{CE6537A1-D6FC-4f65-9D91-7224C49458BB}"/>
                <c:ext xmlns:c16="http://schemas.microsoft.com/office/drawing/2014/chart" uri="{C3380CC4-5D6E-409C-BE32-E72D297353CC}">
                  <c16:uniqueId val="{00000003-1783-44FD-9C1F-B497420BEC47}"/>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'SL6'!$AC$78:$AC$81</c:f>
              <c:strCache>
                <c:ptCount val="4"/>
                <c:pt idx="0">
                  <c:v>G. </c:v>
                </c:pt>
                <c:pt idx="1">
                  <c:v>H. </c:v>
                </c:pt>
                <c:pt idx="2">
                  <c:v>I. </c:v>
                </c:pt>
                <c:pt idx="3">
                  <c:v>N. </c:v>
                </c:pt>
              </c:strCache>
            </c:strRef>
          </c:cat>
          <c:val>
            <c:numRef>
              <c:f>'SL6'!$AE$78:$AE$81</c:f>
              <c:numCache>
                <c:formatCode>0.0</c:formatCode>
                <c:ptCount val="4"/>
                <c:pt idx="0">
                  <c:v>1</c:v>
                </c:pt>
                <c:pt idx="1">
                  <c:v>1</c:v>
                </c:pt>
                <c:pt idx="2">
                  <c:v>1</c:v>
                </c:pt>
                <c:pt idx="3">
                  <c:v>0</c:v>
                </c:pt>
              </c:numCache>
            </c:numRef>
          </c:val>
          <c:extLst>
            <c:ext xmlns:c16="http://schemas.microsoft.com/office/drawing/2014/chart" uri="{C3380CC4-5D6E-409C-BE32-E72D297353CC}">
              <c16:uniqueId val="{00000004-1783-44FD-9C1F-B497420BEC47}"/>
            </c:ext>
          </c:extLst>
        </c:ser>
        <c:dLbls>
          <c:showLegendKey val="0"/>
          <c:showVal val="0"/>
          <c:showCatName val="0"/>
          <c:showSerName val="0"/>
          <c:showPercent val="0"/>
          <c:showBubbleSize val="0"/>
        </c:dLbls>
        <c:gapWidth val="150"/>
        <c:overlap val="100"/>
        <c:axId val="535643888"/>
        <c:axId val="1"/>
      </c:barChart>
      <c:catAx>
        <c:axId val="5356438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5356438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alignWithMargins="0">
      <c:oddFooter>&amp;Z&amp;"Calibri,Bold"&amp;8Estadística de Economía Social en Andalucía. Año 2009. Consejería de Innovación, Ciencia y Empresa.</c:oddFooter>
    </c:headerFooter>
    <c:pageMargins b="1" l="0.75" r="0.75" t="1" header="0" footer="0"/>
    <c:pageSetup paperSize="9"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S"/>
              <a:t>Huelva</a:t>
            </a:r>
          </a:p>
        </c:rich>
      </c:tx>
      <c:layout>
        <c:manualLayout>
          <c:xMode val="edge"/>
          <c:yMode val="edge"/>
          <c:x val="0.50000101725467383"/>
          <c:y val="1.8382352941176471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S"/>
        </a:p>
      </c:txPr>
    </c:title>
    <c:autoTitleDeleted val="0"/>
    <c:plotArea>
      <c:layout>
        <c:manualLayout>
          <c:layoutTarget val="inner"/>
          <c:xMode val="edge"/>
          <c:yMode val="edge"/>
          <c:x val="8.5416840447673434E-2"/>
          <c:y val="0.125"/>
          <c:w val="0.90625184377409618"/>
          <c:h val="0.70986318940033699"/>
        </c:manualLayout>
      </c:layout>
      <c:barChart>
        <c:barDir val="col"/>
        <c:grouping val="percentStacked"/>
        <c:varyColors val="0"/>
        <c:ser>
          <c:idx val="0"/>
          <c:order val="0"/>
          <c:tx>
            <c:strRef>
              <c:f>'SL6'!$AI$33</c:f>
              <c:strCache>
                <c:ptCount val="1"/>
                <c:pt idx="0">
                  <c:v>Capital</c:v>
                </c:pt>
              </c:strCache>
            </c:strRef>
          </c:tx>
          <c:spPr>
            <a:solidFill>
              <a:schemeClr val="accent1"/>
            </a:solidFill>
            <a:ln>
              <a:noFill/>
            </a:ln>
            <a:effectLst/>
          </c:spPr>
          <c:invertIfNegative val="0"/>
          <c:dLbls>
            <c:dLbl>
              <c:idx val="0"/>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4FD-46D8-AD99-EF704DDE12CB}"/>
                </c:ext>
              </c:extLst>
            </c:dLbl>
            <c:dLbl>
              <c:idx val="1"/>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4FD-46D8-AD99-EF704DDE12CB}"/>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'SL6'!$AH$34:$AH$38</c:f>
              <c:strCache>
                <c:ptCount val="5"/>
                <c:pt idx="0">
                  <c:v>H. </c:v>
                </c:pt>
                <c:pt idx="1">
                  <c:v>I. </c:v>
                </c:pt>
                <c:pt idx="2">
                  <c:v>M. </c:v>
                </c:pt>
                <c:pt idx="3">
                  <c:v>P. </c:v>
                </c:pt>
                <c:pt idx="4">
                  <c:v>R. </c:v>
                </c:pt>
              </c:strCache>
            </c:strRef>
          </c:cat>
          <c:val>
            <c:numRef>
              <c:f>'SL6'!$AI$34:$AI$38</c:f>
              <c:numCache>
                <c:formatCode>0.0</c:formatCode>
                <c:ptCount val="5"/>
                <c:pt idx="0">
                  <c:v>1</c:v>
                </c:pt>
                <c:pt idx="1">
                  <c:v>0.5</c:v>
                </c:pt>
                <c:pt idx="2">
                  <c:v>0</c:v>
                </c:pt>
                <c:pt idx="3">
                  <c:v>0</c:v>
                </c:pt>
                <c:pt idx="4">
                  <c:v>0</c:v>
                </c:pt>
              </c:numCache>
            </c:numRef>
          </c:val>
          <c:extLst>
            <c:ext xmlns:c16="http://schemas.microsoft.com/office/drawing/2014/chart" uri="{C3380CC4-5D6E-409C-BE32-E72D297353CC}">
              <c16:uniqueId val="{00000002-C4FD-46D8-AD99-EF704DDE12CB}"/>
            </c:ext>
          </c:extLst>
        </c:ser>
        <c:ser>
          <c:idx val="1"/>
          <c:order val="1"/>
          <c:tx>
            <c:strRef>
              <c:f>'SL6'!$AJ$33</c:f>
              <c:strCache>
                <c:ptCount val="1"/>
                <c:pt idx="0">
                  <c:v>Resto provincia</c:v>
                </c:pt>
              </c:strCache>
            </c:strRef>
          </c:tx>
          <c:spPr>
            <a:solidFill>
              <a:schemeClr val="accent2"/>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3-C4FD-46D8-AD99-EF704DDE12CB}"/>
                </c:ext>
              </c:extLst>
            </c:dLbl>
            <c:dLbl>
              <c:idx val="6"/>
              <c:delete val="1"/>
              <c:extLst>
                <c:ext xmlns:c15="http://schemas.microsoft.com/office/drawing/2012/chart" uri="{CE6537A1-D6FC-4f65-9D91-7224C49458BB}"/>
                <c:ext xmlns:c16="http://schemas.microsoft.com/office/drawing/2014/chart" uri="{C3380CC4-5D6E-409C-BE32-E72D297353CC}">
                  <c16:uniqueId val="{00000006-C4FD-46D8-AD99-EF704DDE12CB}"/>
                </c:ext>
              </c:extLst>
            </c:dLbl>
            <c:dLbl>
              <c:idx val="8"/>
              <c:delete val="1"/>
              <c:extLst>
                <c:ext xmlns:c15="http://schemas.microsoft.com/office/drawing/2012/chart" uri="{CE6537A1-D6FC-4f65-9D91-7224C49458BB}"/>
                <c:ext xmlns:c16="http://schemas.microsoft.com/office/drawing/2014/chart" uri="{C3380CC4-5D6E-409C-BE32-E72D297353CC}">
                  <c16:uniqueId val="{00000004-C4FD-46D8-AD99-EF704DDE12CB}"/>
                </c:ext>
              </c:extLst>
            </c:dLbl>
            <c:dLbl>
              <c:idx val="10"/>
              <c:delete val="1"/>
              <c:extLst>
                <c:ext xmlns:c15="http://schemas.microsoft.com/office/drawing/2012/chart" uri="{CE6537A1-D6FC-4f65-9D91-7224C49458BB}"/>
                <c:ext xmlns:c16="http://schemas.microsoft.com/office/drawing/2014/chart" uri="{C3380CC4-5D6E-409C-BE32-E72D297353CC}">
                  <c16:uniqueId val="{00000005-C4FD-46D8-AD99-EF704DDE12CB}"/>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'SL6'!$AH$34:$AH$38</c:f>
              <c:strCache>
                <c:ptCount val="5"/>
                <c:pt idx="0">
                  <c:v>H. </c:v>
                </c:pt>
                <c:pt idx="1">
                  <c:v>I. </c:v>
                </c:pt>
                <c:pt idx="2">
                  <c:v>M. </c:v>
                </c:pt>
                <c:pt idx="3">
                  <c:v>P. </c:v>
                </c:pt>
                <c:pt idx="4">
                  <c:v>R. </c:v>
                </c:pt>
              </c:strCache>
            </c:strRef>
          </c:cat>
          <c:val>
            <c:numRef>
              <c:f>'SL6'!$AJ$34:$AJ$38</c:f>
              <c:numCache>
                <c:formatCode>0.0</c:formatCode>
                <c:ptCount val="5"/>
                <c:pt idx="0">
                  <c:v>0</c:v>
                </c:pt>
                <c:pt idx="1">
                  <c:v>0.5</c:v>
                </c:pt>
                <c:pt idx="2">
                  <c:v>1</c:v>
                </c:pt>
                <c:pt idx="3">
                  <c:v>1</c:v>
                </c:pt>
                <c:pt idx="4">
                  <c:v>1</c:v>
                </c:pt>
              </c:numCache>
            </c:numRef>
          </c:val>
          <c:extLst>
            <c:ext xmlns:c16="http://schemas.microsoft.com/office/drawing/2014/chart" uri="{C3380CC4-5D6E-409C-BE32-E72D297353CC}">
              <c16:uniqueId val="{00000007-C4FD-46D8-AD99-EF704DDE12CB}"/>
            </c:ext>
          </c:extLst>
        </c:ser>
        <c:dLbls>
          <c:showLegendKey val="0"/>
          <c:showVal val="0"/>
          <c:showCatName val="0"/>
          <c:showSerName val="0"/>
          <c:showPercent val="0"/>
          <c:showBubbleSize val="0"/>
        </c:dLbls>
        <c:gapWidth val="150"/>
        <c:overlap val="100"/>
        <c:axId val="535644216"/>
        <c:axId val="1"/>
      </c:barChart>
      <c:catAx>
        <c:axId val="5356442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5356442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alignWithMargins="0"/>
    <c:pageMargins b="1" l="0.75" r="0.75" t="1" header="0" footer="0"/>
    <c:pageSetup/>
  </c:printSettings>
  <c:userShapes r:id="rId3"/>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S"/>
              <a:t>Jaén</a:t>
            </a:r>
          </a:p>
        </c:rich>
      </c:tx>
      <c:layout>
        <c:manualLayout>
          <c:xMode val="edge"/>
          <c:yMode val="edge"/>
          <c:x val="0.53535456716559082"/>
          <c:y val="1.8382352941176471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S"/>
        </a:p>
      </c:txPr>
    </c:title>
    <c:autoTitleDeleted val="0"/>
    <c:plotArea>
      <c:layout>
        <c:manualLayout>
          <c:layoutTarget val="inner"/>
          <c:xMode val="edge"/>
          <c:yMode val="edge"/>
          <c:x val="8.2828446236675818E-2"/>
          <c:y val="0.125"/>
          <c:w val="0.9090927025976614"/>
          <c:h val="0.71393282336418684"/>
        </c:manualLayout>
      </c:layout>
      <c:barChart>
        <c:barDir val="col"/>
        <c:grouping val="percentStacked"/>
        <c:varyColors val="0"/>
        <c:ser>
          <c:idx val="0"/>
          <c:order val="0"/>
          <c:tx>
            <c:strRef>
              <c:f>'SL6'!$AI$47</c:f>
              <c:strCache>
                <c:ptCount val="1"/>
                <c:pt idx="0">
                  <c:v>Capital</c:v>
                </c:pt>
              </c:strCache>
            </c:strRef>
          </c:tx>
          <c:spPr>
            <a:solidFill>
              <a:schemeClr val="accent1"/>
            </a:solidFill>
            <a:ln>
              <a:noFill/>
            </a:ln>
            <a:effectLst/>
          </c:spPr>
          <c:invertIfNegative val="0"/>
          <c:dLbls>
            <c:dLbl>
              <c:idx val="0"/>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3AD-4B05-AF08-F2AF0ED494D1}"/>
                </c:ext>
              </c:extLst>
            </c:dLbl>
            <c:dLbl>
              <c:idx val="3"/>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3AD-4B05-AF08-F2AF0ED494D1}"/>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'SL6'!$AH$48:$AH$54</c:f>
              <c:strCache>
                <c:ptCount val="7"/>
                <c:pt idx="0">
                  <c:v>A. </c:v>
                </c:pt>
                <c:pt idx="1">
                  <c:v>C. </c:v>
                </c:pt>
                <c:pt idx="2">
                  <c:v>G. </c:v>
                </c:pt>
                <c:pt idx="3">
                  <c:v>H. </c:v>
                </c:pt>
                <c:pt idx="4">
                  <c:v>I. </c:v>
                </c:pt>
                <c:pt idx="5">
                  <c:v>P. </c:v>
                </c:pt>
                <c:pt idx="6">
                  <c:v>R. </c:v>
                </c:pt>
              </c:strCache>
            </c:strRef>
          </c:cat>
          <c:val>
            <c:numRef>
              <c:f>'SL6'!$AI$48:$AI$54</c:f>
              <c:numCache>
                <c:formatCode>0.0</c:formatCode>
                <c:ptCount val="7"/>
                <c:pt idx="0">
                  <c:v>0.5</c:v>
                </c:pt>
                <c:pt idx="1">
                  <c:v>0</c:v>
                </c:pt>
                <c:pt idx="2">
                  <c:v>0</c:v>
                </c:pt>
                <c:pt idx="3">
                  <c:v>0.5</c:v>
                </c:pt>
                <c:pt idx="4">
                  <c:v>0</c:v>
                </c:pt>
                <c:pt idx="5">
                  <c:v>0</c:v>
                </c:pt>
                <c:pt idx="6">
                  <c:v>0</c:v>
                </c:pt>
              </c:numCache>
            </c:numRef>
          </c:val>
          <c:extLst>
            <c:ext xmlns:c16="http://schemas.microsoft.com/office/drawing/2014/chart" uri="{C3380CC4-5D6E-409C-BE32-E72D297353CC}">
              <c16:uniqueId val="{00000002-83AD-4B05-AF08-F2AF0ED494D1}"/>
            </c:ext>
          </c:extLst>
        </c:ser>
        <c:ser>
          <c:idx val="1"/>
          <c:order val="1"/>
          <c:tx>
            <c:strRef>
              <c:f>'SL6'!$AJ$47</c:f>
              <c:strCache>
                <c:ptCount val="1"/>
                <c:pt idx="0">
                  <c:v>Resto provincia</c:v>
                </c:pt>
              </c:strCache>
            </c:strRef>
          </c:tx>
          <c:spPr>
            <a:solidFill>
              <a:schemeClr val="accent2"/>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'SL6'!$AH$48:$AH$54</c:f>
              <c:strCache>
                <c:ptCount val="7"/>
                <c:pt idx="0">
                  <c:v>A. </c:v>
                </c:pt>
                <c:pt idx="1">
                  <c:v>C. </c:v>
                </c:pt>
                <c:pt idx="2">
                  <c:v>G. </c:v>
                </c:pt>
                <c:pt idx="3">
                  <c:v>H. </c:v>
                </c:pt>
                <c:pt idx="4">
                  <c:v>I. </c:v>
                </c:pt>
                <c:pt idx="5">
                  <c:v>P. </c:v>
                </c:pt>
                <c:pt idx="6">
                  <c:v>R. </c:v>
                </c:pt>
              </c:strCache>
            </c:strRef>
          </c:cat>
          <c:val>
            <c:numRef>
              <c:f>'SL6'!$AJ$48:$AJ$54</c:f>
              <c:numCache>
                <c:formatCode>0.0</c:formatCode>
                <c:ptCount val="7"/>
                <c:pt idx="0">
                  <c:v>0.5</c:v>
                </c:pt>
                <c:pt idx="1">
                  <c:v>1</c:v>
                </c:pt>
                <c:pt idx="2">
                  <c:v>1</c:v>
                </c:pt>
                <c:pt idx="3">
                  <c:v>0.5</c:v>
                </c:pt>
                <c:pt idx="4">
                  <c:v>1</c:v>
                </c:pt>
                <c:pt idx="5">
                  <c:v>1</c:v>
                </c:pt>
                <c:pt idx="6">
                  <c:v>1</c:v>
                </c:pt>
              </c:numCache>
            </c:numRef>
          </c:val>
          <c:extLst>
            <c:ext xmlns:c16="http://schemas.microsoft.com/office/drawing/2014/chart" uri="{C3380CC4-5D6E-409C-BE32-E72D297353CC}">
              <c16:uniqueId val="{00000003-83AD-4B05-AF08-F2AF0ED494D1}"/>
            </c:ext>
          </c:extLst>
        </c:ser>
        <c:dLbls>
          <c:showLegendKey val="0"/>
          <c:showVal val="0"/>
          <c:showCatName val="0"/>
          <c:showSerName val="0"/>
          <c:showPercent val="0"/>
          <c:showBubbleSize val="0"/>
        </c:dLbls>
        <c:gapWidth val="150"/>
        <c:overlap val="100"/>
        <c:axId val="535639296"/>
        <c:axId val="1"/>
      </c:barChart>
      <c:catAx>
        <c:axId val="5356392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5356392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alignWithMargins="0"/>
    <c:pageMargins b="1" l="0.75" r="0.75" t="1" header="0" footer="0"/>
    <c:pageSetup paperSize="9"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S"/>
              <a:t>Málaga</a:t>
            </a:r>
          </a:p>
        </c:rich>
      </c:tx>
      <c:layout>
        <c:manualLayout>
          <c:xMode val="edge"/>
          <c:yMode val="edge"/>
          <c:x val="0.48948420460030456"/>
          <c:y val="1.7985611510791366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S"/>
        </a:p>
      </c:txPr>
    </c:title>
    <c:autoTitleDeleted val="0"/>
    <c:plotArea>
      <c:layout>
        <c:manualLayout>
          <c:layoutTarget val="inner"/>
          <c:xMode val="edge"/>
          <c:yMode val="edge"/>
          <c:x val="9.9426479059436856E-2"/>
          <c:y val="0.12949640287769784"/>
          <c:w val="0.89292626386071183"/>
          <c:h val="0.713250577334963"/>
        </c:manualLayout>
      </c:layout>
      <c:barChart>
        <c:barDir val="col"/>
        <c:grouping val="percentStacked"/>
        <c:varyColors val="0"/>
        <c:ser>
          <c:idx val="0"/>
          <c:order val="0"/>
          <c:tx>
            <c:strRef>
              <c:f>'SL6'!$AI$63</c:f>
              <c:strCache>
                <c:ptCount val="1"/>
                <c:pt idx="0">
                  <c:v>Capital</c:v>
                </c:pt>
              </c:strCache>
            </c:strRef>
          </c:tx>
          <c:spPr>
            <a:solidFill>
              <a:schemeClr val="accent1"/>
            </a:solidFill>
            <a:ln>
              <a:noFill/>
            </a:ln>
            <a:effectLst/>
          </c:spPr>
          <c:invertIfNegative val="0"/>
          <c:dLbls>
            <c:dLbl>
              <c:idx val="0"/>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D5B-4BA2-B235-6C44C55461D9}"/>
                </c:ext>
              </c:extLst>
            </c:dLbl>
            <c:dLbl>
              <c:idx val="1"/>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D5B-4BA2-B235-6C44C55461D9}"/>
                </c:ext>
              </c:extLst>
            </c:dLbl>
            <c:dLbl>
              <c:idx val="2"/>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D5B-4BA2-B235-6C44C55461D9}"/>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'SL6'!$AH$64:$AH$68</c:f>
              <c:strCache>
                <c:ptCount val="5"/>
                <c:pt idx="0">
                  <c:v>H. </c:v>
                </c:pt>
                <c:pt idx="1">
                  <c:v>I. </c:v>
                </c:pt>
                <c:pt idx="2">
                  <c:v>M. </c:v>
                </c:pt>
                <c:pt idx="3">
                  <c:v>N. </c:v>
                </c:pt>
                <c:pt idx="4">
                  <c:v>P. </c:v>
                </c:pt>
              </c:strCache>
            </c:strRef>
          </c:cat>
          <c:val>
            <c:numRef>
              <c:f>'SL6'!$AI$64:$AI$68</c:f>
              <c:numCache>
                <c:formatCode>0.0</c:formatCode>
                <c:ptCount val="5"/>
                <c:pt idx="0">
                  <c:v>0.66666666666666663</c:v>
                </c:pt>
                <c:pt idx="1">
                  <c:v>0.66666666666666663</c:v>
                </c:pt>
                <c:pt idx="2">
                  <c:v>0.66666666666666663</c:v>
                </c:pt>
                <c:pt idx="3">
                  <c:v>0</c:v>
                </c:pt>
                <c:pt idx="4">
                  <c:v>0</c:v>
                </c:pt>
              </c:numCache>
            </c:numRef>
          </c:val>
          <c:extLst>
            <c:ext xmlns:c16="http://schemas.microsoft.com/office/drawing/2014/chart" uri="{C3380CC4-5D6E-409C-BE32-E72D297353CC}">
              <c16:uniqueId val="{00000003-1D5B-4BA2-B235-6C44C55461D9}"/>
            </c:ext>
          </c:extLst>
        </c:ser>
        <c:ser>
          <c:idx val="1"/>
          <c:order val="1"/>
          <c:tx>
            <c:strRef>
              <c:f>'SL6'!$AJ$63</c:f>
              <c:strCache>
                <c:ptCount val="1"/>
                <c:pt idx="0">
                  <c:v>Resto provincia</c:v>
                </c:pt>
              </c:strCache>
            </c:strRef>
          </c:tx>
          <c:spPr>
            <a:solidFill>
              <a:schemeClr val="accent2"/>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'SL6'!$AH$64:$AH$68</c:f>
              <c:strCache>
                <c:ptCount val="5"/>
                <c:pt idx="0">
                  <c:v>H. </c:v>
                </c:pt>
                <c:pt idx="1">
                  <c:v>I. </c:v>
                </c:pt>
                <c:pt idx="2">
                  <c:v>M. </c:v>
                </c:pt>
                <c:pt idx="3">
                  <c:v>N. </c:v>
                </c:pt>
                <c:pt idx="4">
                  <c:v>P. </c:v>
                </c:pt>
              </c:strCache>
            </c:strRef>
          </c:cat>
          <c:val>
            <c:numRef>
              <c:f>'SL6'!$AJ$64:$AJ$68</c:f>
              <c:numCache>
                <c:formatCode>0.0</c:formatCode>
                <c:ptCount val="5"/>
                <c:pt idx="0">
                  <c:v>0.33333333333333331</c:v>
                </c:pt>
                <c:pt idx="1">
                  <c:v>0.33333333333333331</c:v>
                </c:pt>
                <c:pt idx="2">
                  <c:v>0.33333333333333331</c:v>
                </c:pt>
                <c:pt idx="3">
                  <c:v>1</c:v>
                </c:pt>
                <c:pt idx="4">
                  <c:v>1</c:v>
                </c:pt>
              </c:numCache>
            </c:numRef>
          </c:val>
          <c:extLst>
            <c:ext xmlns:c16="http://schemas.microsoft.com/office/drawing/2014/chart" uri="{C3380CC4-5D6E-409C-BE32-E72D297353CC}">
              <c16:uniqueId val="{00000004-1D5B-4BA2-B235-6C44C55461D9}"/>
            </c:ext>
          </c:extLst>
        </c:ser>
        <c:dLbls>
          <c:showLegendKey val="0"/>
          <c:showVal val="0"/>
          <c:showCatName val="0"/>
          <c:showSerName val="0"/>
          <c:showPercent val="0"/>
          <c:showBubbleSize val="0"/>
        </c:dLbls>
        <c:gapWidth val="150"/>
        <c:overlap val="100"/>
        <c:axId val="535637328"/>
        <c:axId val="1"/>
      </c:barChart>
      <c:catAx>
        <c:axId val="5356373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53563732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alignWithMargins="0"/>
    <c:pageMargins b="1" l="0.75" r="0.75" t="1" header="0" footer="0"/>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S"/>
              <a:t>Sevilla</a:t>
            </a:r>
          </a:p>
        </c:rich>
      </c:tx>
      <c:layout>
        <c:manualLayout>
          <c:xMode val="edge"/>
          <c:yMode val="edge"/>
          <c:x val="0.4651639344262295"/>
          <c:y val="1.8656750409482878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S"/>
        </a:p>
      </c:txPr>
    </c:title>
    <c:autoTitleDeleted val="0"/>
    <c:plotArea>
      <c:layout>
        <c:manualLayout>
          <c:layoutTarget val="inner"/>
          <c:xMode val="edge"/>
          <c:yMode val="edge"/>
          <c:x val="8.4016393442622947E-2"/>
          <c:y val="0.11940320262069042"/>
          <c:w val="0.90573770491803274"/>
          <c:h val="0.71890295456043096"/>
        </c:manualLayout>
      </c:layout>
      <c:barChart>
        <c:barDir val="col"/>
        <c:grouping val="percentStacked"/>
        <c:varyColors val="0"/>
        <c:ser>
          <c:idx val="0"/>
          <c:order val="0"/>
          <c:tx>
            <c:strRef>
              <c:f>'SL6'!$AI$81</c:f>
              <c:strCache>
                <c:ptCount val="1"/>
                <c:pt idx="0">
                  <c:v>Capital</c:v>
                </c:pt>
              </c:strCache>
            </c:strRef>
          </c:tx>
          <c:spPr>
            <a:solidFill>
              <a:schemeClr val="accent1"/>
            </a:solidFill>
            <a:ln>
              <a:noFill/>
            </a:ln>
            <a:effectLst/>
          </c:spPr>
          <c:invertIfNegative val="0"/>
          <c:dLbls>
            <c:dLbl>
              <c:idx val="3"/>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930-427F-8A73-AB4C3E7D39B1}"/>
                </c:ext>
              </c:extLst>
            </c:dLbl>
            <c:dLbl>
              <c:idx val="4"/>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930-427F-8A73-AB4C3E7D39B1}"/>
                </c:ext>
              </c:extLst>
            </c:dLbl>
            <c:dLbl>
              <c:idx val="5"/>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930-427F-8A73-AB4C3E7D39B1}"/>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'SL6'!$AH$82:$AH$87</c:f>
              <c:strCache>
                <c:ptCount val="6"/>
                <c:pt idx="0">
                  <c:v>C. </c:v>
                </c:pt>
                <c:pt idx="1">
                  <c:v>G. </c:v>
                </c:pt>
                <c:pt idx="2">
                  <c:v>H. </c:v>
                </c:pt>
                <c:pt idx="3">
                  <c:v>I. </c:v>
                </c:pt>
                <c:pt idx="4">
                  <c:v>M. </c:v>
                </c:pt>
                <c:pt idx="5">
                  <c:v>N. </c:v>
                </c:pt>
              </c:strCache>
            </c:strRef>
          </c:cat>
          <c:val>
            <c:numRef>
              <c:f>'SL6'!$AI$82:$AI$87</c:f>
              <c:numCache>
                <c:formatCode>0.0</c:formatCode>
                <c:ptCount val="6"/>
                <c:pt idx="0">
                  <c:v>0</c:v>
                </c:pt>
                <c:pt idx="1">
                  <c:v>0</c:v>
                </c:pt>
                <c:pt idx="2">
                  <c:v>0</c:v>
                </c:pt>
                <c:pt idx="3">
                  <c:v>1</c:v>
                </c:pt>
                <c:pt idx="4">
                  <c:v>0.25</c:v>
                </c:pt>
                <c:pt idx="5">
                  <c:v>0.5</c:v>
                </c:pt>
              </c:numCache>
            </c:numRef>
          </c:val>
          <c:extLst>
            <c:ext xmlns:c16="http://schemas.microsoft.com/office/drawing/2014/chart" uri="{C3380CC4-5D6E-409C-BE32-E72D297353CC}">
              <c16:uniqueId val="{00000003-E930-427F-8A73-AB4C3E7D39B1}"/>
            </c:ext>
          </c:extLst>
        </c:ser>
        <c:ser>
          <c:idx val="1"/>
          <c:order val="1"/>
          <c:tx>
            <c:strRef>
              <c:f>'SL6'!$AJ$81</c:f>
              <c:strCache>
                <c:ptCount val="1"/>
                <c:pt idx="0">
                  <c:v>Resto provincia</c:v>
                </c:pt>
              </c:strCache>
            </c:strRef>
          </c:tx>
          <c:spPr>
            <a:solidFill>
              <a:schemeClr val="accent2"/>
            </a:solidFill>
            <a:ln>
              <a:noFill/>
            </a:ln>
            <a:effectLst/>
          </c:spPr>
          <c:invertIfNegative val="0"/>
          <c:dLbls>
            <c:dLbl>
              <c:idx val="3"/>
              <c:delete val="1"/>
              <c:extLst>
                <c:ext xmlns:c15="http://schemas.microsoft.com/office/drawing/2012/chart" uri="{CE6537A1-D6FC-4f65-9D91-7224C49458BB}"/>
                <c:ext xmlns:c16="http://schemas.microsoft.com/office/drawing/2014/chart" uri="{C3380CC4-5D6E-409C-BE32-E72D297353CC}">
                  <c16:uniqueId val="{00000004-E930-427F-8A73-AB4C3E7D39B1}"/>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'SL6'!$AH$82:$AH$87</c:f>
              <c:strCache>
                <c:ptCount val="6"/>
                <c:pt idx="0">
                  <c:v>C. </c:v>
                </c:pt>
                <c:pt idx="1">
                  <c:v>G. </c:v>
                </c:pt>
                <c:pt idx="2">
                  <c:v>H. </c:v>
                </c:pt>
                <c:pt idx="3">
                  <c:v>I. </c:v>
                </c:pt>
                <c:pt idx="4">
                  <c:v>M. </c:v>
                </c:pt>
                <c:pt idx="5">
                  <c:v>N. </c:v>
                </c:pt>
              </c:strCache>
            </c:strRef>
          </c:cat>
          <c:val>
            <c:numRef>
              <c:f>'SL6'!$AJ$82:$AJ$87</c:f>
              <c:numCache>
                <c:formatCode>0.0</c:formatCode>
                <c:ptCount val="6"/>
                <c:pt idx="0">
                  <c:v>1</c:v>
                </c:pt>
                <c:pt idx="1">
                  <c:v>1</c:v>
                </c:pt>
                <c:pt idx="2">
                  <c:v>1</c:v>
                </c:pt>
                <c:pt idx="3">
                  <c:v>0</c:v>
                </c:pt>
                <c:pt idx="4">
                  <c:v>0.75</c:v>
                </c:pt>
                <c:pt idx="5">
                  <c:v>0.5</c:v>
                </c:pt>
              </c:numCache>
            </c:numRef>
          </c:val>
          <c:extLst>
            <c:ext xmlns:c16="http://schemas.microsoft.com/office/drawing/2014/chart" uri="{C3380CC4-5D6E-409C-BE32-E72D297353CC}">
              <c16:uniqueId val="{00000005-E930-427F-8A73-AB4C3E7D39B1}"/>
            </c:ext>
          </c:extLst>
        </c:ser>
        <c:dLbls>
          <c:showLegendKey val="0"/>
          <c:showVal val="0"/>
          <c:showCatName val="0"/>
          <c:showSerName val="0"/>
          <c:showPercent val="0"/>
          <c:showBubbleSize val="0"/>
        </c:dLbls>
        <c:gapWidth val="150"/>
        <c:overlap val="100"/>
        <c:axId val="535641264"/>
        <c:axId val="1"/>
      </c:barChart>
      <c:catAx>
        <c:axId val="535641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5356412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alignWithMargins="0"/>
    <c:pageMargins b="1" l="0.75" r="0.75" t="1" header="0" footer="0"/>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baseline="0">
                <a:solidFill>
                  <a:schemeClr val="bg2">
                    <a:lumMod val="50000"/>
                  </a:schemeClr>
                </a:solidFill>
                <a:latin typeface="Calibri"/>
                <a:ea typeface="Calibri"/>
                <a:cs typeface="Calibri"/>
              </a:defRPr>
            </a:pPr>
            <a:r>
              <a:rPr lang="es-ES" sz="1400" b="0" i="0" u="none" strike="noStrike" kern="1200" spc="0" baseline="0">
                <a:solidFill>
                  <a:sysClr val="windowText" lastClr="000000">
                    <a:lumMod val="65000"/>
                    <a:lumOff val="35000"/>
                  </a:sysClr>
                </a:solidFill>
                <a:latin typeface="+mn-lt"/>
                <a:ea typeface="+mn-ea"/>
                <a:cs typeface="+mn-cs"/>
              </a:rPr>
              <a:t>Socios</a:t>
            </a:r>
            <a:r>
              <a:rPr lang="es-ES" b="0">
                <a:solidFill>
                  <a:schemeClr val="bg2">
                    <a:lumMod val="50000"/>
                  </a:schemeClr>
                </a:solidFill>
              </a:rPr>
              <a:t> </a:t>
            </a:r>
            <a:r>
              <a:rPr lang="es-ES" sz="1400" b="0" i="0" u="none" strike="noStrike" kern="1200" spc="0" baseline="0">
                <a:solidFill>
                  <a:sysClr val="windowText" lastClr="000000">
                    <a:lumMod val="65000"/>
                    <a:lumOff val="35000"/>
                  </a:sysClr>
                </a:solidFill>
                <a:latin typeface="+mn-lt"/>
                <a:ea typeface="+mn-ea"/>
                <a:cs typeface="+mn-cs"/>
              </a:rPr>
              <a:t>trabajadores por sexo y provincia</a:t>
            </a:r>
          </a:p>
        </c:rich>
      </c:tx>
      <c:layout>
        <c:manualLayout>
          <c:xMode val="edge"/>
          <c:yMode val="edge"/>
          <c:x val="0.29374139553310558"/>
          <c:y val="1.0162684803156579E-2"/>
        </c:manualLayout>
      </c:layout>
      <c:overlay val="0"/>
      <c:spPr>
        <a:noFill/>
        <a:ln w="25400">
          <a:noFill/>
        </a:ln>
        <a:effectLst/>
      </c:spPr>
      <c:txPr>
        <a:bodyPr rot="0" spcFirstLastPara="1" vertOverflow="ellipsis" vert="horz" wrap="square" anchor="ctr" anchorCtr="1"/>
        <a:lstStyle/>
        <a:p>
          <a:pPr>
            <a:defRPr sz="1200" b="1" i="0" u="none" strike="noStrike" kern="1200" baseline="0">
              <a:solidFill>
                <a:schemeClr val="bg2">
                  <a:lumMod val="50000"/>
                </a:schemeClr>
              </a:solidFill>
              <a:latin typeface="Calibri"/>
              <a:ea typeface="Calibri"/>
              <a:cs typeface="Calibri"/>
            </a:defRPr>
          </a:pPr>
          <a:endParaRPr lang="es-ES"/>
        </a:p>
      </c:txPr>
    </c:title>
    <c:autoTitleDeleted val="0"/>
    <c:view3D>
      <c:rotX val="15"/>
      <c:hPercent val="44"/>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3.8152647849844547E-2"/>
          <c:y val="0.11178883977396106"/>
          <c:w val="0.956828247392154"/>
          <c:h val="0.82317236560825868"/>
        </c:manualLayout>
      </c:layout>
      <c:bar3DChart>
        <c:barDir val="col"/>
        <c:grouping val="clustered"/>
        <c:varyColors val="0"/>
        <c:ser>
          <c:idx val="0"/>
          <c:order val="0"/>
          <c:tx>
            <c:strRef>
              <c:f>'SL7'!$B$6</c:f>
              <c:strCache>
                <c:ptCount val="1"/>
                <c:pt idx="0">
                  <c:v>Hombre</c:v>
                </c:pt>
              </c:strCache>
            </c:strRef>
          </c:tx>
          <c:spPr>
            <a:solidFill>
              <a:schemeClr val="accent1"/>
            </a:solidFill>
            <a:ln>
              <a:noFill/>
            </a:ln>
            <a:effectLst/>
            <a:sp3d/>
          </c:spPr>
          <c:invertIfNegative val="0"/>
          <c:cat>
            <c:strRef>
              <c:f>'SL7'!$C$5:$J$5</c:f>
              <c:strCache>
                <c:ptCount val="8"/>
                <c:pt idx="0">
                  <c:v>Almería</c:v>
                </c:pt>
                <c:pt idx="1">
                  <c:v>Cádiz</c:v>
                </c:pt>
                <c:pt idx="2">
                  <c:v>Córdoba</c:v>
                </c:pt>
                <c:pt idx="3">
                  <c:v>Granada</c:v>
                </c:pt>
                <c:pt idx="4">
                  <c:v>Huelva</c:v>
                </c:pt>
                <c:pt idx="5">
                  <c:v>Jaén</c:v>
                </c:pt>
                <c:pt idx="6">
                  <c:v>Málaga</c:v>
                </c:pt>
                <c:pt idx="7">
                  <c:v>Sevilla</c:v>
                </c:pt>
              </c:strCache>
            </c:strRef>
          </c:cat>
          <c:val>
            <c:numRef>
              <c:f>'SL7'!$C$6:$J$6</c:f>
              <c:numCache>
                <c:formatCode>_(* #,##0_);_(* \(#,##0\);_(* "-"_);_(@_)</c:formatCode>
                <c:ptCount val="8"/>
                <c:pt idx="0">
                  <c:v>9</c:v>
                </c:pt>
                <c:pt idx="1">
                  <c:v>25</c:v>
                </c:pt>
                <c:pt idx="2">
                  <c:v>8</c:v>
                </c:pt>
                <c:pt idx="3">
                  <c:v>2</c:v>
                </c:pt>
                <c:pt idx="4">
                  <c:v>10</c:v>
                </c:pt>
                <c:pt idx="5">
                  <c:v>16</c:v>
                </c:pt>
                <c:pt idx="6">
                  <c:v>23</c:v>
                </c:pt>
                <c:pt idx="7">
                  <c:v>30</c:v>
                </c:pt>
              </c:numCache>
            </c:numRef>
          </c:val>
          <c:extLst>
            <c:ext xmlns:c16="http://schemas.microsoft.com/office/drawing/2014/chart" uri="{C3380CC4-5D6E-409C-BE32-E72D297353CC}">
              <c16:uniqueId val="{00000000-7584-416A-BFD7-C3B94D38D18E}"/>
            </c:ext>
          </c:extLst>
        </c:ser>
        <c:ser>
          <c:idx val="1"/>
          <c:order val="1"/>
          <c:tx>
            <c:strRef>
              <c:f>'SL7'!$B$7</c:f>
              <c:strCache>
                <c:ptCount val="1"/>
                <c:pt idx="0">
                  <c:v>Mujer</c:v>
                </c:pt>
              </c:strCache>
            </c:strRef>
          </c:tx>
          <c:spPr>
            <a:solidFill>
              <a:schemeClr val="accent2"/>
            </a:solidFill>
            <a:ln>
              <a:noFill/>
            </a:ln>
            <a:effectLst/>
            <a:sp3d/>
          </c:spPr>
          <c:invertIfNegative val="0"/>
          <c:cat>
            <c:strRef>
              <c:f>'SL7'!$C$5:$J$5</c:f>
              <c:strCache>
                <c:ptCount val="8"/>
                <c:pt idx="0">
                  <c:v>Almería</c:v>
                </c:pt>
                <c:pt idx="1">
                  <c:v>Cádiz</c:v>
                </c:pt>
                <c:pt idx="2">
                  <c:v>Córdoba</c:v>
                </c:pt>
                <c:pt idx="3">
                  <c:v>Granada</c:v>
                </c:pt>
                <c:pt idx="4">
                  <c:v>Huelva</c:v>
                </c:pt>
                <c:pt idx="5">
                  <c:v>Jaén</c:v>
                </c:pt>
                <c:pt idx="6">
                  <c:v>Málaga</c:v>
                </c:pt>
                <c:pt idx="7">
                  <c:v>Sevilla</c:v>
                </c:pt>
              </c:strCache>
            </c:strRef>
          </c:cat>
          <c:val>
            <c:numRef>
              <c:f>'SL7'!$C$7:$J$7</c:f>
              <c:numCache>
                <c:formatCode>_(* #,##0_);_(* \(#,##0\);_(* "-"_);_(@_)</c:formatCode>
                <c:ptCount val="8"/>
                <c:pt idx="0">
                  <c:v>7</c:v>
                </c:pt>
                <c:pt idx="1">
                  <c:v>10</c:v>
                </c:pt>
                <c:pt idx="2">
                  <c:v>2</c:v>
                </c:pt>
                <c:pt idx="3">
                  <c:v>6</c:v>
                </c:pt>
                <c:pt idx="4">
                  <c:v>10</c:v>
                </c:pt>
                <c:pt idx="5">
                  <c:v>7</c:v>
                </c:pt>
                <c:pt idx="6">
                  <c:v>9</c:v>
                </c:pt>
                <c:pt idx="7">
                  <c:v>7</c:v>
                </c:pt>
              </c:numCache>
            </c:numRef>
          </c:val>
          <c:extLst>
            <c:ext xmlns:c16="http://schemas.microsoft.com/office/drawing/2014/chart" uri="{C3380CC4-5D6E-409C-BE32-E72D297353CC}">
              <c16:uniqueId val="{00000001-7584-416A-BFD7-C3B94D38D18E}"/>
            </c:ext>
          </c:extLst>
        </c:ser>
        <c:dLbls>
          <c:showLegendKey val="0"/>
          <c:showVal val="0"/>
          <c:showCatName val="0"/>
          <c:showSerName val="0"/>
          <c:showPercent val="0"/>
          <c:showBubbleSize val="0"/>
        </c:dLbls>
        <c:gapWidth val="40"/>
        <c:shape val="box"/>
        <c:axId val="535655040"/>
        <c:axId val="1"/>
        <c:axId val="0"/>
      </c:bar3DChart>
      <c:catAx>
        <c:axId val="535655040"/>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90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969696"/>
              </a:solidFill>
              <a:prstDash val="sysDash"/>
              <a:round/>
            </a:ln>
            <a:effectLst/>
          </c:spPr>
        </c:majorGridlines>
        <c:numFmt formatCode="#,##0_ ;\-#,##0\ " sourceLinked="0"/>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900" b="0" i="0" u="none" strike="noStrike" kern="1200" baseline="0">
                <a:solidFill>
                  <a:srgbClr val="000000"/>
                </a:solidFill>
                <a:latin typeface="Calibri"/>
                <a:ea typeface="Calibri"/>
                <a:cs typeface="Calibri"/>
              </a:defRPr>
            </a:pPr>
            <a:endParaRPr lang="es-ES"/>
          </a:p>
        </c:txPr>
        <c:crossAx val="535655040"/>
        <c:crosses val="autoZero"/>
        <c:crossBetween val="between"/>
      </c:valAx>
      <c:spPr>
        <a:noFill/>
        <a:ln w="25400">
          <a:noFill/>
        </a:ln>
        <a:effectLst/>
      </c:spPr>
    </c:plotArea>
    <c:legend>
      <c:legendPos val="r"/>
      <c:layout>
        <c:manualLayout>
          <c:xMode val="edge"/>
          <c:yMode val="edge"/>
          <c:x val="0.16967888122694022"/>
          <c:y val="0.14227670516685953"/>
          <c:w val="0.17971905171374142"/>
          <c:h val="5.0813108988164116E-2"/>
        </c:manualLayout>
      </c:layout>
      <c:overlay val="0"/>
      <c:spPr>
        <a:noFill/>
        <a:ln w="25400">
          <a:noFill/>
        </a:ln>
        <a:effectLst/>
      </c:spPr>
      <c:txPr>
        <a:bodyPr rot="0" spcFirstLastPara="1" vertOverflow="ellipsis" vert="horz" wrap="square" anchor="ctr" anchorCtr="1"/>
        <a:lstStyle/>
        <a:p>
          <a:pPr>
            <a:defRPr sz="920"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noFill/>
      <a:prstDash val="solid"/>
      <a:round/>
    </a:ln>
    <a:effectLst/>
  </c:spPr>
  <c:txPr>
    <a:bodyPr/>
    <a:lstStyle/>
    <a:p>
      <a:pPr>
        <a:defRPr sz="12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s-ES" sz="1400" b="0" i="0" u="none" strike="noStrike" kern="1200" spc="0" baseline="0">
                <a:solidFill>
                  <a:sysClr val="windowText" lastClr="000000">
                    <a:lumMod val="65000"/>
                    <a:lumOff val="35000"/>
                  </a:sysClr>
                </a:solidFill>
                <a:latin typeface="+mn-lt"/>
                <a:ea typeface="+mn-ea"/>
                <a:cs typeface="+mn-cs"/>
              </a:defRPr>
            </a:pPr>
            <a:r>
              <a:rPr lang="es-ES" sz="1400" b="0" i="0" u="none" strike="noStrike" kern="1200" spc="0" baseline="0">
                <a:solidFill>
                  <a:sysClr val="windowText" lastClr="000000">
                    <a:lumMod val="65000"/>
                    <a:lumOff val="35000"/>
                  </a:sysClr>
                </a:solidFill>
                <a:latin typeface="+mn-lt"/>
                <a:ea typeface="+mn-ea"/>
                <a:cs typeface="+mn-cs"/>
              </a:rPr>
              <a:t>Socios capitalistas por sexo y provincia </a:t>
            </a:r>
            <a:r>
              <a:rPr lang="es-ES" sz="1050" b="0" i="0" u="none" strike="noStrike" kern="1200" spc="0" baseline="0">
                <a:solidFill>
                  <a:sysClr val="windowText" lastClr="000000">
                    <a:lumMod val="65000"/>
                    <a:lumOff val="35000"/>
                  </a:sysClr>
                </a:solidFill>
                <a:latin typeface="+mn-lt"/>
                <a:ea typeface="+mn-ea"/>
                <a:cs typeface="+mn-cs"/>
              </a:rPr>
              <a:t>(personas físicas)</a:t>
            </a:r>
          </a:p>
        </c:rich>
      </c:tx>
      <c:layout>
        <c:manualLayout>
          <c:xMode val="edge"/>
          <c:yMode val="edge"/>
          <c:x val="0.21503128146717509"/>
          <c:y val="5.4377115903990261E-3"/>
        </c:manualLayout>
      </c:layout>
      <c:overlay val="0"/>
      <c:spPr>
        <a:noFill/>
        <a:ln w="25400">
          <a:noFill/>
        </a:ln>
        <a:effectLst/>
      </c:spPr>
      <c:txPr>
        <a:bodyPr rot="0" spcFirstLastPara="1" vertOverflow="ellipsis" vert="horz" wrap="square" anchor="ctr" anchorCtr="1"/>
        <a:lstStyle/>
        <a:p>
          <a:pPr algn="ctr" rtl="0">
            <a:defRPr lang="es-ES" sz="1400" b="0" i="0" u="none" strike="noStrike" kern="1200" spc="0" baseline="0">
              <a:solidFill>
                <a:sysClr val="windowText" lastClr="000000">
                  <a:lumMod val="65000"/>
                  <a:lumOff val="35000"/>
                </a:sysClr>
              </a:solidFill>
              <a:latin typeface="+mn-lt"/>
              <a:ea typeface="+mn-ea"/>
              <a:cs typeface="+mn-cs"/>
            </a:defRPr>
          </a:pPr>
          <a:endParaRPr lang="es-ES"/>
        </a:p>
      </c:txPr>
    </c:title>
    <c:autoTitleDeleted val="0"/>
    <c:view3D>
      <c:rotX val="15"/>
      <c:hPercent val="53"/>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3.9564825556404511E-2"/>
          <c:y val="8.8372226823260083E-2"/>
          <c:w val="0.95647965782607902"/>
          <c:h val="0.76744302241252182"/>
        </c:manualLayout>
      </c:layout>
      <c:bar3DChart>
        <c:barDir val="col"/>
        <c:grouping val="clustered"/>
        <c:varyColors val="0"/>
        <c:ser>
          <c:idx val="0"/>
          <c:order val="0"/>
          <c:tx>
            <c:strRef>
              <c:f>'SL7'!$B$8</c:f>
              <c:strCache>
                <c:ptCount val="1"/>
                <c:pt idx="0">
                  <c:v>Hombre</c:v>
                </c:pt>
              </c:strCache>
            </c:strRef>
          </c:tx>
          <c:spPr>
            <a:solidFill>
              <a:schemeClr val="accent1"/>
            </a:solidFill>
            <a:ln>
              <a:noFill/>
            </a:ln>
            <a:effectLst/>
            <a:sp3d/>
          </c:spPr>
          <c:invertIfNegative val="0"/>
          <c:val>
            <c:numRef>
              <c:f>'SL7'!$C$8:$J$8</c:f>
              <c:numCache>
                <c:formatCode>_(* #,##0_);_(* \(#,##0\);_(* "-"_);_(@_)</c:formatCode>
                <c:ptCount val="8"/>
                <c:pt idx="0">
                  <c:v>0</c:v>
                </c:pt>
                <c:pt idx="1">
                  <c:v>1</c:v>
                </c:pt>
                <c:pt idx="2">
                  <c:v>3</c:v>
                </c:pt>
                <c:pt idx="3">
                  <c:v>7</c:v>
                </c:pt>
                <c:pt idx="4">
                  <c:v>1</c:v>
                </c:pt>
                <c:pt idx="5">
                  <c:v>7</c:v>
                </c:pt>
                <c:pt idx="6">
                  <c:v>4</c:v>
                </c:pt>
                <c:pt idx="7">
                  <c:v>0</c:v>
                </c:pt>
              </c:numCache>
            </c:numRef>
          </c:val>
          <c:extLst>
            <c:ext xmlns:c16="http://schemas.microsoft.com/office/drawing/2014/chart" uri="{C3380CC4-5D6E-409C-BE32-E72D297353CC}">
              <c16:uniqueId val="{00000000-8763-4D69-9213-0C6A741E07A4}"/>
            </c:ext>
          </c:extLst>
        </c:ser>
        <c:ser>
          <c:idx val="1"/>
          <c:order val="1"/>
          <c:tx>
            <c:strRef>
              <c:f>'SL7'!$B$9</c:f>
              <c:strCache>
                <c:ptCount val="1"/>
                <c:pt idx="0">
                  <c:v>Mujer</c:v>
                </c:pt>
              </c:strCache>
            </c:strRef>
          </c:tx>
          <c:spPr>
            <a:solidFill>
              <a:schemeClr val="accent2"/>
            </a:solidFill>
            <a:ln>
              <a:noFill/>
            </a:ln>
            <a:effectLst/>
            <a:sp3d/>
          </c:spPr>
          <c:invertIfNegative val="0"/>
          <c:val>
            <c:numRef>
              <c:f>'SL7'!$C$9:$J$9</c:f>
              <c:numCache>
                <c:formatCode>_(* #,##0_);_(* \(#,##0\);_(* "-"_);_(@_)</c:formatCode>
                <c:ptCount val="8"/>
                <c:pt idx="0">
                  <c:v>1</c:v>
                </c:pt>
                <c:pt idx="1">
                  <c:v>5</c:v>
                </c:pt>
                <c:pt idx="2">
                  <c:v>3</c:v>
                </c:pt>
                <c:pt idx="3">
                  <c:v>2</c:v>
                </c:pt>
                <c:pt idx="4">
                  <c:v>1</c:v>
                </c:pt>
                <c:pt idx="5">
                  <c:v>10</c:v>
                </c:pt>
                <c:pt idx="6">
                  <c:v>4</c:v>
                </c:pt>
                <c:pt idx="7">
                  <c:v>7</c:v>
                </c:pt>
              </c:numCache>
            </c:numRef>
          </c:val>
          <c:extLst>
            <c:ext xmlns:c16="http://schemas.microsoft.com/office/drawing/2014/chart" uri="{C3380CC4-5D6E-409C-BE32-E72D297353CC}">
              <c16:uniqueId val="{00000001-8763-4D69-9213-0C6A741E07A4}"/>
            </c:ext>
          </c:extLst>
        </c:ser>
        <c:dLbls>
          <c:showLegendKey val="0"/>
          <c:showVal val="0"/>
          <c:showCatName val="0"/>
          <c:showSerName val="0"/>
          <c:showPercent val="0"/>
          <c:showBubbleSize val="0"/>
        </c:dLbls>
        <c:gapWidth val="50"/>
        <c:shape val="box"/>
        <c:axId val="535654712"/>
        <c:axId val="1"/>
        <c:axId val="0"/>
      </c:bar3DChart>
      <c:catAx>
        <c:axId val="535654712"/>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90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969696"/>
              </a:solidFill>
              <a:prstDash val="sysDash"/>
              <a:round/>
            </a:ln>
            <a:effectLst/>
          </c:spPr>
        </c:majorGridlines>
        <c:numFmt formatCode="#,##0_ ;\-#,##0\ " sourceLinked="0"/>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900" b="0" i="0" u="none" strike="noStrike" kern="1200" baseline="0">
                <a:solidFill>
                  <a:srgbClr val="000000"/>
                </a:solidFill>
                <a:latin typeface="Calibri"/>
                <a:ea typeface="Calibri"/>
                <a:cs typeface="Calibri"/>
              </a:defRPr>
            </a:pPr>
            <a:endParaRPr lang="es-ES"/>
          </a:p>
        </c:txPr>
        <c:crossAx val="535654712"/>
        <c:crosses val="autoZero"/>
        <c:crossBetween val="between"/>
      </c:valAx>
      <c:spPr>
        <a:noFill/>
        <a:ln w="25400">
          <a:noFill/>
        </a:ln>
        <a:effectLst/>
      </c:spPr>
    </c:plotArea>
    <c:legend>
      <c:legendPos val="r"/>
      <c:layout>
        <c:manualLayout>
          <c:xMode val="edge"/>
          <c:yMode val="edge"/>
          <c:x val="0.22650862631041579"/>
          <c:y val="0.11317846593154363"/>
          <c:w val="0.16122666414234837"/>
          <c:h val="3.72093586624253E-2"/>
        </c:manualLayout>
      </c:layout>
      <c:overlay val="0"/>
      <c:spPr>
        <a:noFill/>
        <a:ln w="25400">
          <a:noFill/>
        </a:ln>
        <a:effectLst/>
      </c:spPr>
      <c:txPr>
        <a:bodyPr rot="0" spcFirstLastPara="1" vertOverflow="ellipsis" vert="horz" wrap="square" anchor="ctr" anchorCtr="1"/>
        <a:lstStyle/>
        <a:p>
          <a:pPr>
            <a:defRPr sz="920"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noFill/>
      <a:prstDash val="solid"/>
      <a:round/>
    </a:ln>
    <a:effectLst/>
  </c:spPr>
  <c:txPr>
    <a:bodyPr/>
    <a:lstStyle/>
    <a:p>
      <a:pPr>
        <a:defRPr sz="12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cap="none" spc="20" baseline="0">
                <a:solidFill>
                  <a:schemeClr val="tx1">
                    <a:lumMod val="50000"/>
                    <a:lumOff val="50000"/>
                  </a:schemeClr>
                </a:solidFill>
                <a:latin typeface="+mn-lt"/>
                <a:ea typeface="+mn-ea"/>
                <a:cs typeface="+mn-cs"/>
              </a:defRPr>
            </a:pPr>
            <a:r>
              <a:rPr lang="es-ES"/>
              <a:t>Socios Trabajadores</a:t>
            </a:r>
          </a:p>
        </c:rich>
      </c:tx>
      <c:layout>
        <c:manualLayout>
          <c:xMode val="edge"/>
          <c:yMode val="edge"/>
          <c:x val="0.38871951219512196"/>
          <c:y val="3.0434814914672762E-2"/>
        </c:manualLayout>
      </c:layout>
      <c:overlay val="0"/>
      <c:spPr>
        <a:noFill/>
        <a:ln>
          <a:noFill/>
        </a:ln>
        <a:effectLst/>
      </c:spPr>
      <c:txPr>
        <a:bodyPr rot="0" spcFirstLastPara="1" vertOverflow="ellipsis" vert="horz" wrap="square" anchor="ctr" anchorCtr="1"/>
        <a:lstStyle/>
        <a:p>
          <a:pPr>
            <a:defRPr sz="1400" b="0" i="0" u="none" strike="noStrike" kern="1200" cap="none" spc="20" baseline="0">
              <a:solidFill>
                <a:schemeClr val="tx1">
                  <a:lumMod val="50000"/>
                  <a:lumOff val="50000"/>
                </a:schemeClr>
              </a:solidFill>
              <a:latin typeface="+mn-lt"/>
              <a:ea typeface="+mn-ea"/>
              <a:cs typeface="+mn-cs"/>
            </a:defRPr>
          </a:pPr>
          <a:endParaRPr lang="es-ES"/>
        </a:p>
      </c:txPr>
    </c:title>
    <c:autoTitleDeleted val="0"/>
    <c:plotArea>
      <c:layout>
        <c:manualLayout>
          <c:layoutTarget val="inner"/>
          <c:xMode val="edge"/>
          <c:yMode val="edge"/>
          <c:x val="0.22147597747464665"/>
          <c:y val="0.24097030244100845"/>
          <c:w val="0.56017793550454087"/>
          <c:h val="0.57781065502405426"/>
        </c:manualLayout>
      </c:layout>
      <c:radarChart>
        <c:radarStyle val="marker"/>
        <c:varyColors val="0"/>
        <c:ser>
          <c:idx val="0"/>
          <c:order val="0"/>
          <c:tx>
            <c:strRef>
              <c:f>'SL8'!$B$155</c:f>
              <c:strCache>
                <c:ptCount val="1"/>
                <c:pt idx="0">
                  <c:v>Hombre</c:v>
                </c:pt>
              </c:strCache>
            </c:strRef>
          </c:tx>
          <c:spPr>
            <a:ln w="15875" cap="rnd">
              <a:solidFill>
                <a:schemeClr val="accent1"/>
              </a:solidFill>
              <a:round/>
            </a:ln>
            <a:effectLst/>
          </c:spPr>
          <c:marker>
            <c:symbol val="none"/>
          </c:marker>
          <c:cat>
            <c:strRef>
              <c:f>'SL8'!$A$156:$A$165</c:f>
              <c:strCache>
                <c:ptCount val="10"/>
                <c:pt idx="0">
                  <c:v>Agricultura, ganadería y pesca</c:v>
                </c:pt>
                <c:pt idx="1">
                  <c:v>Industria, energía, agua y residuos</c:v>
                </c:pt>
                <c:pt idx="2">
                  <c:v>Construcción</c:v>
                </c:pt>
                <c:pt idx="3">
                  <c:v>Comercio y reparación</c:v>
                </c:pt>
                <c:pt idx="4">
                  <c:v>Hostelería</c:v>
                </c:pt>
                <c:pt idx="6">
                  <c:v>Información y comunicaciones</c:v>
                </c:pt>
                <c:pt idx="7">
                  <c:v>Educación y Actividades profesionales</c:v>
                </c:pt>
                <c:pt idx="8">
                  <c:v>Actividades sanitarias</c:v>
                </c:pt>
                <c:pt idx="9">
                  <c:v>Resto de actividades</c:v>
                </c:pt>
              </c:strCache>
            </c:strRef>
          </c:cat>
          <c:val>
            <c:numRef>
              <c:f>'SL8'!$B$156:$B$165</c:f>
              <c:numCache>
                <c:formatCode>0.0%</c:formatCode>
                <c:ptCount val="10"/>
                <c:pt idx="0">
                  <c:v>3.2520325203252036E-2</c:v>
                </c:pt>
                <c:pt idx="1">
                  <c:v>0.11382113821138212</c:v>
                </c:pt>
                <c:pt idx="2">
                  <c:v>0</c:v>
                </c:pt>
                <c:pt idx="3">
                  <c:v>0.11382113821138211</c:v>
                </c:pt>
                <c:pt idx="4">
                  <c:v>0.11382113821138211</c:v>
                </c:pt>
                <c:pt idx="6">
                  <c:v>1.6260162601626018E-2</c:v>
                </c:pt>
                <c:pt idx="7">
                  <c:v>0.2113821138211382</c:v>
                </c:pt>
                <c:pt idx="8">
                  <c:v>0</c:v>
                </c:pt>
                <c:pt idx="9">
                  <c:v>0.39837398373983746</c:v>
                </c:pt>
              </c:numCache>
            </c:numRef>
          </c:val>
          <c:extLst>
            <c:ext xmlns:c16="http://schemas.microsoft.com/office/drawing/2014/chart" uri="{C3380CC4-5D6E-409C-BE32-E72D297353CC}">
              <c16:uniqueId val="{00000000-15DF-4302-B6ED-D54E66115C67}"/>
            </c:ext>
          </c:extLst>
        </c:ser>
        <c:ser>
          <c:idx val="1"/>
          <c:order val="1"/>
          <c:tx>
            <c:strRef>
              <c:f>'SL8'!$C$155</c:f>
              <c:strCache>
                <c:ptCount val="1"/>
                <c:pt idx="0">
                  <c:v>Mujer</c:v>
                </c:pt>
              </c:strCache>
            </c:strRef>
          </c:tx>
          <c:spPr>
            <a:ln w="15875" cap="rnd">
              <a:solidFill>
                <a:schemeClr val="accent2"/>
              </a:solidFill>
              <a:round/>
            </a:ln>
            <a:effectLst/>
          </c:spPr>
          <c:marker>
            <c:symbol val="none"/>
          </c:marker>
          <c:cat>
            <c:strRef>
              <c:f>'SL8'!$A$156:$A$165</c:f>
              <c:strCache>
                <c:ptCount val="10"/>
                <c:pt idx="0">
                  <c:v>Agricultura, ganadería y pesca</c:v>
                </c:pt>
                <c:pt idx="1">
                  <c:v>Industria, energía, agua y residuos</c:v>
                </c:pt>
                <c:pt idx="2">
                  <c:v>Construcción</c:v>
                </c:pt>
                <c:pt idx="3">
                  <c:v>Comercio y reparación</c:v>
                </c:pt>
                <c:pt idx="4">
                  <c:v>Hostelería</c:v>
                </c:pt>
                <c:pt idx="6">
                  <c:v>Información y comunicaciones</c:v>
                </c:pt>
                <c:pt idx="7">
                  <c:v>Educación y Actividades profesionales</c:v>
                </c:pt>
                <c:pt idx="8">
                  <c:v>Actividades sanitarias</c:v>
                </c:pt>
                <c:pt idx="9">
                  <c:v>Resto de actividades</c:v>
                </c:pt>
              </c:strCache>
            </c:strRef>
          </c:cat>
          <c:val>
            <c:numRef>
              <c:f>'SL8'!$C$156:$C$165</c:f>
              <c:numCache>
                <c:formatCode>0.0%</c:formatCode>
                <c:ptCount val="10"/>
                <c:pt idx="0">
                  <c:v>0</c:v>
                </c:pt>
                <c:pt idx="1">
                  <c:v>3.4482758620689655E-2</c:v>
                </c:pt>
                <c:pt idx="2">
                  <c:v>0</c:v>
                </c:pt>
                <c:pt idx="3">
                  <c:v>5.1724137931034482E-2</c:v>
                </c:pt>
                <c:pt idx="4">
                  <c:v>8.6206896551724144E-2</c:v>
                </c:pt>
                <c:pt idx="6">
                  <c:v>0</c:v>
                </c:pt>
                <c:pt idx="7">
                  <c:v>0.37931034482758619</c:v>
                </c:pt>
                <c:pt idx="8">
                  <c:v>0</c:v>
                </c:pt>
                <c:pt idx="9">
                  <c:v>0.44827586206896552</c:v>
                </c:pt>
              </c:numCache>
            </c:numRef>
          </c:val>
          <c:extLst>
            <c:ext xmlns:c16="http://schemas.microsoft.com/office/drawing/2014/chart" uri="{C3380CC4-5D6E-409C-BE32-E72D297353CC}">
              <c16:uniqueId val="{00000001-15DF-4302-B6ED-D54E66115C67}"/>
            </c:ext>
          </c:extLst>
        </c:ser>
        <c:dLbls>
          <c:showLegendKey val="0"/>
          <c:showVal val="0"/>
          <c:showCatName val="0"/>
          <c:showSerName val="0"/>
          <c:showPercent val="0"/>
          <c:showBubbleSize val="0"/>
        </c:dLbls>
        <c:axId val="606500128"/>
        <c:axId val="1"/>
      </c:radarChart>
      <c:catAx>
        <c:axId val="606500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50000"/>
                    <a:lumOff val="50000"/>
                  </a:schemeClr>
                </a:solidFill>
                <a:latin typeface="+mn-lt"/>
                <a:ea typeface="+mn-ea"/>
                <a:cs typeface="+mn-cs"/>
              </a:defRPr>
            </a:pPr>
            <a:endParaRPr lang="es-ES"/>
          </a:p>
        </c:txPr>
        <c:crossAx val="1"/>
        <c:crosses val="autoZero"/>
        <c:auto val="0"/>
        <c:lblAlgn val="ctr"/>
        <c:lblOffset val="100"/>
        <c:noMultiLvlLbl val="0"/>
      </c:catAx>
      <c:valAx>
        <c:axId val="1"/>
        <c:scaling>
          <c:orientation val="minMax"/>
        </c:scaling>
        <c:delete val="0"/>
        <c:axPos val="l"/>
        <c:majorGridlines>
          <c:spPr>
            <a:ln w="9525" cap="flat" cmpd="sng" algn="ctr">
              <a:solidFill>
                <a:schemeClr val="accent3">
                  <a:lumMod val="75000"/>
                </a:schemeClr>
              </a:solidFill>
              <a:prstDash val="sysDot"/>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50000"/>
                    <a:lumOff val="50000"/>
                  </a:schemeClr>
                </a:solidFill>
                <a:latin typeface="+mn-lt"/>
                <a:ea typeface="+mn-ea"/>
                <a:cs typeface="+mn-cs"/>
              </a:defRPr>
            </a:pPr>
            <a:endParaRPr lang="es-ES"/>
          </a:p>
        </c:txPr>
        <c:crossAx val="606500128"/>
        <c:crosses val="autoZero"/>
        <c:crossBetween val="between"/>
        <c:majorUnit val="0.1"/>
        <c:minorUnit val="2.0000000000000004E-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es-ES"/>
        </a:p>
      </c:txPr>
    </c:legend>
    <c:plotVisOnly val="1"/>
    <c:dispBlanksAs val="gap"/>
    <c:showDLblsOverMax val="0"/>
  </c:chart>
  <c:spPr>
    <a:noFill/>
    <a:ln w="9525" cap="flat" cmpd="sng" algn="ctr">
      <a:noFill/>
      <a:round/>
    </a:ln>
    <a:effectLst/>
  </c:spPr>
  <c:txPr>
    <a:bodyPr/>
    <a:lstStyle/>
    <a:p>
      <a:pPr>
        <a:defRPr/>
      </a:pPr>
      <a:endParaRPr lang="es-ES"/>
    </a:p>
  </c:txPr>
  <c:printSettings>
    <c:headerFooter alignWithMargins="0"/>
    <c:pageMargins b="1" l="0.75" r="0.75" t="1" header="0" footer="0"/>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cap="none" spc="20" baseline="0">
                <a:solidFill>
                  <a:schemeClr val="tx1">
                    <a:lumMod val="50000"/>
                    <a:lumOff val="50000"/>
                  </a:schemeClr>
                </a:solidFill>
                <a:latin typeface="+mn-lt"/>
                <a:ea typeface="+mn-ea"/>
                <a:cs typeface="+mn-cs"/>
              </a:defRPr>
            </a:pPr>
            <a:r>
              <a:rPr lang="es-ES"/>
              <a:t>Socios Capitalistas</a:t>
            </a:r>
          </a:p>
        </c:rich>
      </c:tx>
      <c:layout>
        <c:manualLayout>
          <c:xMode val="edge"/>
          <c:yMode val="edge"/>
          <c:x val="0.39912337685515015"/>
          <c:y val="3.0368763557483729E-2"/>
        </c:manualLayout>
      </c:layout>
      <c:overlay val="0"/>
      <c:spPr>
        <a:noFill/>
        <a:ln>
          <a:noFill/>
        </a:ln>
        <a:effectLst/>
      </c:spPr>
      <c:txPr>
        <a:bodyPr rot="0" spcFirstLastPara="1" vertOverflow="ellipsis" vert="horz" wrap="square" anchor="ctr" anchorCtr="1"/>
        <a:lstStyle/>
        <a:p>
          <a:pPr>
            <a:defRPr sz="1400" b="0" i="0" u="none" strike="noStrike" kern="1200" cap="none" spc="20" baseline="0">
              <a:solidFill>
                <a:schemeClr val="tx1">
                  <a:lumMod val="50000"/>
                  <a:lumOff val="50000"/>
                </a:schemeClr>
              </a:solidFill>
              <a:latin typeface="+mn-lt"/>
              <a:ea typeface="+mn-ea"/>
              <a:cs typeface="+mn-cs"/>
            </a:defRPr>
          </a:pPr>
          <a:endParaRPr lang="es-ES"/>
        </a:p>
      </c:txPr>
    </c:title>
    <c:autoTitleDeleted val="0"/>
    <c:plotArea>
      <c:layout>
        <c:manualLayout>
          <c:layoutTarget val="inner"/>
          <c:xMode val="edge"/>
          <c:yMode val="edge"/>
          <c:x val="0.24688436333518013"/>
          <c:y val="0.25249293113723104"/>
          <c:w val="0.52227635724638899"/>
          <c:h val="0.59166089746028128"/>
        </c:manualLayout>
      </c:layout>
      <c:radarChart>
        <c:radarStyle val="marker"/>
        <c:varyColors val="0"/>
        <c:ser>
          <c:idx val="0"/>
          <c:order val="0"/>
          <c:tx>
            <c:strRef>
              <c:f>'SL8'!$D$155</c:f>
              <c:strCache>
                <c:ptCount val="1"/>
                <c:pt idx="0">
                  <c:v>Hombre</c:v>
                </c:pt>
              </c:strCache>
            </c:strRef>
          </c:tx>
          <c:spPr>
            <a:ln w="15875" cap="rnd">
              <a:solidFill>
                <a:schemeClr val="accent1"/>
              </a:solidFill>
              <a:round/>
            </a:ln>
            <a:effectLst/>
          </c:spPr>
          <c:marker>
            <c:symbol val="none"/>
          </c:marker>
          <c:cat>
            <c:strRef>
              <c:f>'SL8'!$A$156:$A$165</c:f>
              <c:strCache>
                <c:ptCount val="10"/>
                <c:pt idx="0">
                  <c:v>Agricultura, ganadería y pesca</c:v>
                </c:pt>
                <c:pt idx="1">
                  <c:v>Industria, energía, agua y residuos</c:v>
                </c:pt>
                <c:pt idx="2">
                  <c:v>Construcción</c:v>
                </c:pt>
                <c:pt idx="3">
                  <c:v>Comercio y reparación</c:v>
                </c:pt>
                <c:pt idx="4">
                  <c:v>Hostelería</c:v>
                </c:pt>
                <c:pt idx="6">
                  <c:v>Información y comunicaciones</c:v>
                </c:pt>
                <c:pt idx="7">
                  <c:v>Educación y Actividades profesionales</c:v>
                </c:pt>
                <c:pt idx="8">
                  <c:v>Actividades sanitarias</c:v>
                </c:pt>
                <c:pt idx="9">
                  <c:v>Resto de actividades</c:v>
                </c:pt>
              </c:strCache>
            </c:strRef>
          </c:cat>
          <c:val>
            <c:numRef>
              <c:f>'SL8'!$D$156:$D$165</c:f>
              <c:numCache>
                <c:formatCode>0.0%</c:formatCode>
                <c:ptCount val="10"/>
                <c:pt idx="0">
                  <c:v>0</c:v>
                </c:pt>
                <c:pt idx="1">
                  <c:v>4.3478260869565216E-2</c:v>
                </c:pt>
                <c:pt idx="2">
                  <c:v>0</c:v>
                </c:pt>
                <c:pt idx="3">
                  <c:v>8.6956521739130432E-2</c:v>
                </c:pt>
                <c:pt idx="4">
                  <c:v>0.13043478260869565</c:v>
                </c:pt>
                <c:pt idx="6">
                  <c:v>4.3478260869565216E-2</c:v>
                </c:pt>
                <c:pt idx="7">
                  <c:v>0.2608695652173913</c:v>
                </c:pt>
                <c:pt idx="8">
                  <c:v>0</c:v>
                </c:pt>
                <c:pt idx="9">
                  <c:v>0.43478260869565211</c:v>
                </c:pt>
              </c:numCache>
            </c:numRef>
          </c:val>
          <c:extLst>
            <c:ext xmlns:c16="http://schemas.microsoft.com/office/drawing/2014/chart" uri="{C3380CC4-5D6E-409C-BE32-E72D297353CC}">
              <c16:uniqueId val="{00000000-AD35-4E49-BE5D-81564272CF6F}"/>
            </c:ext>
          </c:extLst>
        </c:ser>
        <c:ser>
          <c:idx val="1"/>
          <c:order val="1"/>
          <c:tx>
            <c:strRef>
              <c:f>'SL8'!$E$155</c:f>
              <c:strCache>
                <c:ptCount val="1"/>
                <c:pt idx="0">
                  <c:v>Mujer</c:v>
                </c:pt>
              </c:strCache>
            </c:strRef>
          </c:tx>
          <c:spPr>
            <a:ln w="15875" cap="rnd">
              <a:solidFill>
                <a:schemeClr val="accent2"/>
              </a:solidFill>
              <a:round/>
            </a:ln>
            <a:effectLst/>
          </c:spPr>
          <c:marker>
            <c:symbol val="none"/>
          </c:marker>
          <c:cat>
            <c:strRef>
              <c:f>'SL8'!$A$156:$A$165</c:f>
              <c:strCache>
                <c:ptCount val="10"/>
                <c:pt idx="0">
                  <c:v>Agricultura, ganadería y pesca</c:v>
                </c:pt>
                <c:pt idx="1">
                  <c:v>Industria, energía, agua y residuos</c:v>
                </c:pt>
                <c:pt idx="2">
                  <c:v>Construcción</c:v>
                </c:pt>
                <c:pt idx="3">
                  <c:v>Comercio y reparación</c:v>
                </c:pt>
                <c:pt idx="4">
                  <c:v>Hostelería</c:v>
                </c:pt>
                <c:pt idx="6">
                  <c:v>Información y comunicaciones</c:v>
                </c:pt>
                <c:pt idx="7">
                  <c:v>Educación y Actividades profesionales</c:v>
                </c:pt>
                <c:pt idx="8">
                  <c:v>Actividades sanitarias</c:v>
                </c:pt>
                <c:pt idx="9">
                  <c:v>Resto de actividades</c:v>
                </c:pt>
              </c:strCache>
            </c:strRef>
          </c:cat>
          <c:val>
            <c:numRef>
              <c:f>'SL8'!$E$156:$E$165</c:f>
              <c:numCache>
                <c:formatCode>0.0%</c:formatCode>
                <c:ptCount val="10"/>
                <c:pt idx="0">
                  <c:v>0.12121212121212122</c:v>
                </c:pt>
                <c:pt idx="1">
                  <c:v>9.0909090909090912E-2</c:v>
                </c:pt>
                <c:pt idx="2">
                  <c:v>0</c:v>
                </c:pt>
                <c:pt idx="3">
                  <c:v>0</c:v>
                </c:pt>
                <c:pt idx="4">
                  <c:v>0.18181818181818182</c:v>
                </c:pt>
                <c:pt idx="6">
                  <c:v>3.0303030303030304E-2</c:v>
                </c:pt>
                <c:pt idx="7">
                  <c:v>0.15151515151515152</c:v>
                </c:pt>
                <c:pt idx="8">
                  <c:v>0</c:v>
                </c:pt>
                <c:pt idx="9">
                  <c:v>0.42424242424242431</c:v>
                </c:pt>
              </c:numCache>
            </c:numRef>
          </c:val>
          <c:extLst>
            <c:ext xmlns:c16="http://schemas.microsoft.com/office/drawing/2014/chart" uri="{C3380CC4-5D6E-409C-BE32-E72D297353CC}">
              <c16:uniqueId val="{00000000-F83E-4213-9FCF-448ABAD3C674}"/>
            </c:ext>
          </c:extLst>
        </c:ser>
        <c:dLbls>
          <c:showLegendKey val="0"/>
          <c:showVal val="0"/>
          <c:showCatName val="0"/>
          <c:showSerName val="0"/>
          <c:showPercent val="0"/>
          <c:showBubbleSize val="0"/>
        </c:dLbls>
        <c:axId val="606500456"/>
        <c:axId val="1"/>
      </c:radarChart>
      <c:catAx>
        <c:axId val="6065004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50000"/>
                    <a:lumOff val="50000"/>
                  </a:schemeClr>
                </a:solidFill>
                <a:latin typeface="+mn-lt"/>
                <a:ea typeface="+mn-ea"/>
                <a:cs typeface="+mn-cs"/>
              </a:defRPr>
            </a:pPr>
            <a:endParaRPr lang="es-ES"/>
          </a:p>
        </c:txPr>
        <c:crossAx val="1"/>
        <c:crosses val="autoZero"/>
        <c:auto val="0"/>
        <c:lblAlgn val="ctr"/>
        <c:lblOffset val="100"/>
        <c:noMultiLvlLbl val="0"/>
      </c:catAx>
      <c:valAx>
        <c:axId val="1"/>
        <c:scaling>
          <c:orientation val="minMax"/>
        </c:scaling>
        <c:delete val="0"/>
        <c:axPos val="l"/>
        <c:majorGridlines>
          <c:spPr>
            <a:ln w="9525" cap="flat" cmpd="sng" algn="ctr">
              <a:solidFill>
                <a:schemeClr val="accent3">
                  <a:lumMod val="75000"/>
                </a:schemeClr>
              </a:solidFill>
              <a:prstDash val="sysDot"/>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50000"/>
                    <a:lumOff val="50000"/>
                  </a:schemeClr>
                </a:solidFill>
                <a:latin typeface="+mn-lt"/>
                <a:ea typeface="+mn-ea"/>
                <a:cs typeface="+mn-cs"/>
              </a:defRPr>
            </a:pPr>
            <a:endParaRPr lang="es-ES"/>
          </a:p>
        </c:txPr>
        <c:crossAx val="6065004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es-ES"/>
        </a:p>
      </c:txPr>
    </c:legend>
    <c:plotVisOnly val="1"/>
    <c:dispBlanksAs val="gap"/>
    <c:showDLblsOverMax val="0"/>
  </c:chart>
  <c:spPr>
    <a:noFill/>
    <a:ln w="9525" cap="flat" cmpd="sng" algn="ctr">
      <a:noFill/>
      <a:round/>
    </a:ln>
    <a:effectLst/>
  </c:spPr>
  <c:txPr>
    <a:bodyPr/>
    <a:lstStyle/>
    <a:p>
      <a:pPr>
        <a:defRPr/>
      </a:pPr>
      <a:endParaRPr lang="es-ES"/>
    </a:p>
  </c:txPr>
  <c:printSettings>
    <c:headerFooter alignWithMargins="0">
      <c:oddFooter>&amp;Z&amp;"Calibri,Negrita"&amp;8Estadística de Economía Social en Andalucía. Año 2013. Consejería de Economía, Innovación y Ciencia.</c:oddFooter>
    </c:headerFooter>
    <c:pageMargins b="1" l="0.75" r="0.75" t="1" header="0" footer="0"/>
    <c:pageSetup paperSize="9" orientation="landscape"/>
  </c:printSettings>
  <c:userShapes r:id="rId3"/>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'SL8'!$E$168</c:f>
              <c:strCache>
                <c:ptCount val="1"/>
                <c:pt idx="0">
                  <c:v>Socios Trabajadores</c:v>
                </c:pt>
              </c:strCache>
            </c:strRef>
          </c:tx>
          <c:spPr>
            <a:solidFill>
              <a:schemeClr val="accent1"/>
            </a:solidFill>
            <a:ln>
              <a:noFill/>
            </a:ln>
            <a:effectLst/>
          </c:spPr>
          <c:invertIfNegative val="0"/>
          <c:dLbls>
            <c:dLbl>
              <c:idx val="14"/>
              <c:delete val="1"/>
              <c:extLst>
                <c:ext xmlns:c15="http://schemas.microsoft.com/office/drawing/2012/chart" uri="{CE6537A1-D6FC-4f65-9D91-7224C49458BB}"/>
                <c:ext xmlns:c16="http://schemas.microsoft.com/office/drawing/2014/chart" uri="{C3380CC4-5D6E-409C-BE32-E72D297353CC}">
                  <c16:uniqueId val="{00000008-D883-499E-992A-16A302862D12}"/>
                </c:ext>
              </c:extLst>
            </c:dLbl>
            <c:dLbl>
              <c:idx val="16"/>
              <c:delete val="1"/>
              <c:extLst>
                <c:ext xmlns:c15="http://schemas.microsoft.com/office/drawing/2012/chart" uri="{CE6537A1-D6FC-4f65-9D91-7224C49458BB}"/>
                <c:ext xmlns:c16="http://schemas.microsoft.com/office/drawing/2014/chart" uri="{C3380CC4-5D6E-409C-BE32-E72D297353CC}">
                  <c16:uniqueId val="{0000000A-D883-499E-992A-16A302862D12}"/>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('SL8'!$A$169:$A$170,'SL8'!$A$172,'SL8'!$A$174:$A$178,'SL8'!$A$180:$A$182,'SL8'!$A$184)</c:f>
              <c:strCache>
                <c:ptCount val="12"/>
                <c:pt idx="0">
                  <c:v>A. </c:v>
                </c:pt>
                <c:pt idx="1">
                  <c:v>C.</c:v>
                </c:pt>
                <c:pt idx="2">
                  <c:v>E. </c:v>
                </c:pt>
                <c:pt idx="3">
                  <c:v>G.</c:v>
                </c:pt>
                <c:pt idx="4">
                  <c:v>H.</c:v>
                </c:pt>
                <c:pt idx="5">
                  <c:v>I. </c:v>
                </c:pt>
                <c:pt idx="6">
                  <c:v>J. </c:v>
                </c:pt>
                <c:pt idx="7">
                  <c:v>K. </c:v>
                </c:pt>
                <c:pt idx="8">
                  <c:v>M. </c:v>
                </c:pt>
                <c:pt idx="9">
                  <c:v>N. </c:v>
                </c:pt>
                <c:pt idx="10">
                  <c:v>P. </c:v>
                </c:pt>
                <c:pt idx="11">
                  <c:v>R. </c:v>
                </c:pt>
              </c:strCache>
            </c:strRef>
          </c:cat>
          <c:val>
            <c:numRef>
              <c:f>('SL8'!$E$169:$E$170,'SL8'!$E$172,'SL8'!$E$174:$E$178,'SL8'!$E$180:$E$182,'SL8'!$E$184)</c:f>
              <c:numCache>
                <c:formatCode>0.0%</c:formatCode>
                <c:ptCount val="12"/>
                <c:pt idx="0">
                  <c:v>0.5</c:v>
                </c:pt>
                <c:pt idx="1">
                  <c:v>0.82352941176470584</c:v>
                </c:pt>
                <c:pt idx="2">
                  <c:v>0.66666666666666663</c:v>
                </c:pt>
                <c:pt idx="3">
                  <c:v>0.85</c:v>
                </c:pt>
                <c:pt idx="4">
                  <c:v>0.70967741935483875</c:v>
                </c:pt>
                <c:pt idx="5">
                  <c:v>0.6785714285714286</c:v>
                </c:pt>
                <c:pt idx="6">
                  <c:v>0.5</c:v>
                </c:pt>
                <c:pt idx="7">
                  <c:v>0.7142857142857143</c:v>
                </c:pt>
                <c:pt idx="8">
                  <c:v>0.80769230769230771</c:v>
                </c:pt>
                <c:pt idx="9">
                  <c:v>0.88235294117647056</c:v>
                </c:pt>
                <c:pt idx="10">
                  <c:v>0.6</c:v>
                </c:pt>
                <c:pt idx="11">
                  <c:v>0.84615384615384615</c:v>
                </c:pt>
              </c:numCache>
            </c:numRef>
          </c:val>
          <c:extLst>
            <c:ext xmlns:c16="http://schemas.microsoft.com/office/drawing/2014/chart" uri="{C3380CC4-5D6E-409C-BE32-E72D297353CC}">
              <c16:uniqueId val="{00000000-D883-499E-992A-16A302862D12}"/>
            </c:ext>
          </c:extLst>
        </c:ser>
        <c:ser>
          <c:idx val="1"/>
          <c:order val="1"/>
          <c:tx>
            <c:strRef>
              <c:f>'SL8'!$F$168</c:f>
              <c:strCache>
                <c:ptCount val="1"/>
                <c:pt idx="0">
                  <c:v>Socios Capitalistas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('SL8'!$A$169:$A$170,'SL8'!$A$172,'SL8'!$A$174:$A$178,'SL8'!$A$180:$A$182,'SL8'!$A$184)</c:f>
              <c:strCache>
                <c:ptCount val="12"/>
                <c:pt idx="0">
                  <c:v>A. </c:v>
                </c:pt>
                <c:pt idx="1">
                  <c:v>C.</c:v>
                </c:pt>
                <c:pt idx="2">
                  <c:v>E. </c:v>
                </c:pt>
                <c:pt idx="3">
                  <c:v>G.</c:v>
                </c:pt>
                <c:pt idx="4">
                  <c:v>H.</c:v>
                </c:pt>
                <c:pt idx="5">
                  <c:v>I. </c:v>
                </c:pt>
                <c:pt idx="6">
                  <c:v>J. </c:v>
                </c:pt>
                <c:pt idx="7">
                  <c:v>K. </c:v>
                </c:pt>
                <c:pt idx="8">
                  <c:v>M. </c:v>
                </c:pt>
                <c:pt idx="9">
                  <c:v>N. </c:v>
                </c:pt>
                <c:pt idx="10">
                  <c:v>P. </c:v>
                </c:pt>
                <c:pt idx="11">
                  <c:v>R. </c:v>
                </c:pt>
              </c:strCache>
            </c:strRef>
          </c:cat>
          <c:val>
            <c:numRef>
              <c:f>('SL8'!$F$169:$F$170,'SL8'!$F$172,'SL8'!$F$174:$F$178,'SL8'!$F$180:$F$182,'SL8'!$F$184)</c:f>
              <c:numCache>
                <c:formatCode>0.0%</c:formatCode>
                <c:ptCount val="12"/>
                <c:pt idx="0">
                  <c:v>0.5</c:v>
                </c:pt>
                <c:pt idx="1">
                  <c:v>0.17647058823529413</c:v>
                </c:pt>
                <c:pt idx="2">
                  <c:v>0.33333333333333331</c:v>
                </c:pt>
                <c:pt idx="3">
                  <c:v>0.15</c:v>
                </c:pt>
                <c:pt idx="4">
                  <c:v>0.29032258064516131</c:v>
                </c:pt>
                <c:pt idx="5">
                  <c:v>0.32142857142857145</c:v>
                </c:pt>
                <c:pt idx="6">
                  <c:v>0.5</c:v>
                </c:pt>
                <c:pt idx="7">
                  <c:v>0.2857142857142857</c:v>
                </c:pt>
                <c:pt idx="8">
                  <c:v>0.19230769230769232</c:v>
                </c:pt>
                <c:pt idx="9">
                  <c:v>0.11764705882352941</c:v>
                </c:pt>
                <c:pt idx="10">
                  <c:v>0.4</c:v>
                </c:pt>
                <c:pt idx="11">
                  <c:v>0.15384615384615385</c:v>
                </c:pt>
              </c:numCache>
            </c:numRef>
          </c:val>
          <c:extLst>
            <c:ext xmlns:c16="http://schemas.microsoft.com/office/drawing/2014/chart" uri="{C3380CC4-5D6E-409C-BE32-E72D297353CC}">
              <c16:uniqueId val="{00000000-F650-41F0-A07B-9502F512D730}"/>
            </c:ext>
          </c:extLst>
        </c:ser>
        <c:dLbls>
          <c:showLegendKey val="0"/>
          <c:showVal val="0"/>
          <c:showCatName val="0"/>
          <c:showSerName val="0"/>
          <c:showPercent val="0"/>
          <c:showBubbleSize val="0"/>
        </c:dLbls>
        <c:gapWidth val="150"/>
        <c:overlap val="100"/>
        <c:axId val="771663712"/>
        <c:axId val="771670272"/>
      </c:barChart>
      <c:catAx>
        <c:axId val="7716637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771670272"/>
        <c:crosses val="autoZero"/>
        <c:auto val="1"/>
        <c:lblAlgn val="ctr"/>
        <c:lblOffset val="100"/>
        <c:noMultiLvlLbl val="0"/>
      </c:catAx>
      <c:valAx>
        <c:axId val="771670272"/>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7716637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75" b="1" i="0" u="none" strike="noStrike" kern="1200" baseline="0">
                <a:solidFill>
                  <a:srgbClr val="000000"/>
                </a:solidFill>
                <a:latin typeface="Calibri"/>
                <a:ea typeface="Calibri"/>
                <a:cs typeface="Calibri"/>
              </a:defRPr>
            </a:pPr>
            <a:r>
              <a:rPr lang="es-ES"/>
              <a:t>Almería</a:t>
            </a:r>
          </a:p>
        </c:rich>
      </c:tx>
      <c:layout>
        <c:manualLayout>
          <c:xMode val="edge"/>
          <c:yMode val="edge"/>
          <c:x val="0.45846645367412142"/>
          <c:y val="1.3698630136986301E-2"/>
        </c:manualLayout>
      </c:layout>
      <c:overlay val="0"/>
      <c:spPr>
        <a:noFill/>
        <a:ln w="25400">
          <a:noFill/>
        </a:ln>
        <a:effectLst/>
      </c:spPr>
      <c:txPr>
        <a:bodyPr rot="0" spcFirstLastPara="1" vertOverflow="ellipsis" vert="horz" wrap="square" anchor="ctr" anchorCtr="1"/>
        <a:lstStyle/>
        <a:p>
          <a:pPr>
            <a:defRPr sz="1075" b="1" i="0" u="none" strike="noStrike" kern="1200" baseline="0">
              <a:solidFill>
                <a:srgbClr val="000000"/>
              </a:solidFill>
              <a:latin typeface="Calibri"/>
              <a:ea typeface="Calibri"/>
              <a:cs typeface="Calibri"/>
            </a:defRPr>
          </a:pPr>
          <a:endParaRPr lang="es-ES"/>
        </a:p>
      </c:txPr>
    </c:title>
    <c:autoTitleDeleted val="0"/>
    <c:view3D>
      <c:rotX val="15"/>
      <c:hPercent val="52"/>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8.9456869009584661E-2"/>
          <c:y val="0.11506849315068493"/>
          <c:w val="0.90415335463258784"/>
          <c:h val="0.76085305744883547"/>
        </c:manualLayout>
      </c:layout>
      <c:bar3DChart>
        <c:barDir val="col"/>
        <c:grouping val="percentStacked"/>
        <c:varyColors val="0"/>
        <c:ser>
          <c:idx val="0"/>
          <c:order val="0"/>
          <c:tx>
            <c:strRef>
              <c:f>SL8_1_8!$L$6</c:f>
              <c:strCache>
                <c:ptCount val="1"/>
                <c:pt idx="0">
                  <c:v> G. </c:v>
                </c:pt>
              </c:strCache>
            </c:strRef>
          </c:tx>
          <c:spPr>
            <a:solidFill>
              <a:schemeClr val="accent1"/>
            </a:solidFill>
            <a:ln>
              <a:noFill/>
            </a:ln>
            <a:effectLst/>
            <a:sp3d/>
          </c:spPr>
          <c:invertIfNegative val="0"/>
          <c:dLbls>
            <c:delete val="1"/>
          </c:dLbls>
          <c:cat>
            <c:multiLvlStrRef>
              <c:f>SL8_1_8!$M$4:$P$5</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SL8_1_8!$M$6:$P$6</c:f>
              <c:numCache>
                <c:formatCode>0.0%</c:formatCode>
                <c:ptCount val="4"/>
                <c:pt idx="0">
                  <c:v>0.22222222222222221</c:v>
                </c:pt>
                <c:pt idx="1">
                  <c:v>0.14285714285714285</c:v>
                </c:pt>
                <c:pt idx="2">
                  <c:v>0</c:v>
                </c:pt>
                <c:pt idx="3">
                  <c:v>0</c:v>
                </c:pt>
              </c:numCache>
            </c:numRef>
          </c:val>
          <c:extLst>
            <c:ext xmlns:c16="http://schemas.microsoft.com/office/drawing/2014/chart" uri="{C3380CC4-5D6E-409C-BE32-E72D297353CC}">
              <c16:uniqueId val="{00000000-C91D-493E-BCEE-CA6F0E05ADB9}"/>
            </c:ext>
          </c:extLst>
        </c:ser>
        <c:ser>
          <c:idx val="1"/>
          <c:order val="1"/>
          <c:tx>
            <c:strRef>
              <c:f>SL8_1_8!$L$7</c:f>
              <c:strCache>
                <c:ptCount val="1"/>
                <c:pt idx="0">
                  <c:v> H. </c:v>
                </c:pt>
              </c:strCache>
            </c:strRef>
          </c:tx>
          <c:spPr>
            <a:solidFill>
              <a:schemeClr val="accent2"/>
            </a:solidFill>
            <a:ln>
              <a:noFill/>
            </a:ln>
            <a:effectLst/>
            <a:sp3d/>
          </c:spPr>
          <c:invertIfNegative val="0"/>
          <c:dLbls>
            <c:delete val="1"/>
          </c:dLbls>
          <c:cat>
            <c:multiLvlStrRef>
              <c:f>SL8_1_8!$M$4:$P$5</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SL8_1_8!$M$7:$P$7</c:f>
              <c:numCache>
                <c:formatCode>0.0%</c:formatCode>
                <c:ptCount val="4"/>
                <c:pt idx="0">
                  <c:v>0</c:v>
                </c:pt>
                <c:pt idx="1">
                  <c:v>0.2857142857142857</c:v>
                </c:pt>
                <c:pt idx="2">
                  <c:v>0</c:v>
                </c:pt>
                <c:pt idx="3">
                  <c:v>1</c:v>
                </c:pt>
              </c:numCache>
            </c:numRef>
          </c:val>
          <c:extLst>
            <c:ext xmlns:c16="http://schemas.microsoft.com/office/drawing/2014/chart" uri="{C3380CC4-5D6E-409C-BE32-E72D297353CC}">
              <c16:uniqueId val="{00000001-C91D-493E-BCEE-CA6F0E05ADB9}"/>
            </c:ext>
          </c:extLst>
        </c:ser>
        <c:ser>
          <c:idx val="2"/>
          <c:order val="2"/>
          <c:tx>
            <c:strRef>
              <c:f>SL8_1_8!$L$8</c:f>
              <c:strCache>
                <c:ptCount val="1"/>
                <c:pt idx="0">
                  <c:v> K. </c:v>
                </c:pt>
              </c:strCache>
            </c:strRef>
          </c:tx>
          <c:spPr>
            <a:solidFill>
              <a:schemeClr val="accent5">
                <a:lumMod val="75000"/>
              </a:schemeClr>
            </a:solidFill>
            <a:ln>
              <a:noFill/>
            </a:ln>
            <a:effectLst/>
            <a:sp3d/>
          </c:spPr>
          <c:invertIfNegative val="0"/>
          <c:dLbls>
            <c:delete val="1"/>
          </c:dLbls>
          <c:cat>
            <c:multiLvlStrRef>
              <c:f>SL8_1_8!$M$4:$P$5</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SL8_1_8!$M$8:$P$8</c:f>
              <c:numCache>
                <c:formatCode>0.0%</c:formatCode>
                <c:ptCount val="4"/>
                <c:pt idx="0">
                  <c:v>0.33333333333333331</c:v>
                </c:pt>
                <c:pt idx="1">
                  <c:v>0</c:v>
                </c:pt>
                <c:pt idx="2">
                  <c:v>0</c:v>
                </c:pt>
                <c:pt idx="3">
                  <c:v>0</c:v>
                </c:pt>
              </c:numCache>
            </c:numRef>
          </c:val>
          <c:extLst>
            <c:ext xmlns:c16="http://schemas.microsoft.com/office/drawing/2014/chart" uri="{C3380CC4-5D6E-409C-BE32-E72D297353CC}">
              <c16:uniqueId val="{00000002-C91D-493E-BCEE-CA6F0E05ADB9}"/>
            </c:ext>
          </c:extLst>
        </c:ser>
        <c:ser>
          <c:idx val="3"/>
          <c:order val="3"/>
          <c:tx>
            <c:strRef>
              <c:f>SL8_1_8!$L$9</c:f>
              <c:strCache>
                <c:ptCount val="1"/>
                <c:pt idx="0">
                  <c:v> M. </c:v>
                </c:pt>
              </c:strCache>
            </c:strRef>
          </c:tx>
          <c:spPr>
            <a:solidFill>
              <a:schemeClr val="accent4"/>
            </a:solidFill>
            <a:ln>
              <a:noFill/>
            </a:ln>
            <a:effectLst/>
            <a:sp3d/>
          </c:spPr>
          <c:invertIfNegative val="0"/>
          <c:dLbls>
            <c:delete val="1"/>
          </c:dLbls>
          <c:cat>
            <c:multiLvlStrRef>
              <c:f>SL8_1_8!$M$4:$P$5</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SL8_1_8!$M$9:$P$9</c:f>
              <c:numCache>
                <c:formatCode>0.0%</c:formatCode>
                <c:ptCount val="4"/>
                <c:pt idx="0">
                  <c:v>0.44444444444444442</c:v>
                </c:pt>
                <c:pt idx="1">
                  <c:v>0.5714285714285714</c:v>
                </c:pt>
                <c:pt idx="2">
                  <c:v>0</c:v>
                </c:pt>
                <c:pt idx="3">
                  <c:v>0</c:v>
                </c:pt>
              </c:numCache>
            </c:numRef>
          </c:val>
          <c:extLst>
            <c:ext xmlns:c16="http://schemas.microsoft.com/office/drawing/2014/chart" uri="{C3380CC4-5D6E-409C-BE32-E72D297353CC}">
              <c16:uniqueId val="{00000003-C91D-493E-BCEE-CA6F0E05ADB9}"/>
            </c:ext>
          </c:extLst>
        </c:ser>
        <c:dLbls>
          <c:showLegendKey val="0"/>
          <c:showVal val="1"/>
          <c:showCatName val="0"/>
          <c:showSerName val="0"/>
          <c:showPercent val="0"/>
          <c:showBubbleSize val="0"/>
        </c:dLbls>
        <c:gapWidth val="130"/>
        <c:shape val="box"/>
        <c:axId val="606448632"/>
        <c:axId val="1"/>
        <c:axId val="0"/>
      </c:bar3DChart>
      <c:catAx>
        <c:axId val="606448632"/>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875"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numFmt formatCode="0%" sourceLinked="0"/>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75" b="0" i="0" u="none" strike="noStrike" kern="1200" baseline="0">
                <a:solidFill>
                  <a:srgbClr val="000000"/>
                </a:solidFill>
                <a:latin typeface="Calibri"/>
                <a:ea typeface="Calibri"/>
                <a:cs typeface="Calibri"/>
              </a:defRPr>
            </a:pPr>
            <a:endParaRPr lang="es-ES"/>
          </a:p>
        </c:txPr>
        <c:crossAx val="60644863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solidFill>
        <a:srgbClr val="000000"/>
      </a:solidFill>
      <a:prstDash val="solid"/>
      <a:round/>
    </a:ln>
    <a:effectLst/>
  </c:spPr>
  <c:txPr>
    <a:bodyPr/>
    <a:lstStyle/>
    <a:p>
      <a:pPr>
        <a:defRPr sz="8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25" b="1" i="0" u="none" strike="noStrike" kern="1200" baseline="0">
                <a:solidFill>
                  <a:srgbClr val="000000"/>
                </a:solidFill>
                <a:latin typeface="Calibri"/>
                <a:ea typeface="Calibri"/>
                <a:cs typeface="Calibri"/>
              </a:defRPr>
            </a:pPr>
            <a:r>
              <a:rPr lang="es-ES"/>
              <a:t>Cádiz</a:t>
            </a:r>
          </a:p>
        </c:rich>
      </c:tx>
      <c:layout>
        <c:manualLayout>
          <c:xMode val="edge"/>
          <c:yMode val="edge"/>
          <c:x val="0.47046062638396613"/>
          <c:y val="5.0818665168437067E-3"/>
        </c:manualLayout>
      </c:layout>
      <c:overlay val="0"/>
      <c:spPr>
        <a:noFill/>
        <a:ln w="25400">
          <a:noFill/>
        </a:ln>
        <a:effectLst/>
      </c:spPr>
      <c:txPr>
        <a:bodyPr rot="0" spcFirstLastPara="1" vertOverflow="ellipsis" vert="horz" wrap="square" anchor="ctr" anchorCtr="1"/>
        <a:lstStyle/>
        <a:p>
          <a:pPr>
            <a:defRPr sz="1125" b="1" i="0" u="none" strike="noStrike" kern="1200" baseline="0">
              <a:solidFill>
                <a:srgbClr val="000000"/>
              </a:solidFill>
              <a:latin typeface="Calibri"/>
              <a:ea typeface="Calibri"/>
              <a:cs typeface="Calibri"/>
            </a:defRPr>
          </a:pPr>
          <a:endParaRPr lang="es-ES"/>
        </a:p>
      </c:txPr>
    </c:title>
    <c:autoTitleDeleted val="0"/>
    <c:view3D>
      <c:rotX val="15"/>
      <c:hPercent val="47"/>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0.10485811915020059"/>
          <c:y val="0.14366762341027886"/>
          <c:w val="0.89340813464235624"/>
          <c:h val="0.73028987690001246"/>
        </c:manualLayout>
      </c:layout>
      <c:bar3DChart>
        <c:barDir val="col"/>
        <c:grouping val="percentStacked"/>
        <c:varyColors val="0"/>
        <c:ser>
          <c:idx val="0"/>
          <c:order val="0"/>
          <c:tx>
            <c:strRef>
              <c:f>SL8_1_8!$L$19</c:f>
              <c:strCache>
                <c:ptCount val="1"/>
                <c:pt idx="0">
                  <c:v> C. </c:v>
                </c:pt>
              </c:strCache>
            </c:strRef>
          </c:tx>
          <c:spPr>
            <a:solidFill>
              <a:schemeClr val="accent4">
                <a:lumMod val="75000"/>
              </a:schemeClr>
            </a:solidFill>
            <a:ln>
              <a:noFill/>
            </a:ln>
            <a:effectLst/>
            <a:sp3d/>
          </c:spPr>
          <c:invertIfNegative val="0"/>
          <c:dLbls>
            <c:delete val="1"/>
          </c:dLbls>
          <c:cat>
            <c:multiLvlStrRef>
              <c:f>SL8_1_8!$M$17:$P$18</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SL8_1_8!$M$19:$P$19</c:f>
              <c:numCache>
                <c:formatCode>0.0%</c:formatCode>
                <c:ptCount val="4"/>
                <c:pt idx="0">
                  <c:v>0.12</c:v>
                </c:pt>
                <c:pt idx="1">
                  <c:v>0</c:v>
                </c:pt>
                <c:pt idx="2">
                  <c:v>0</c:v>
                </c:pt>
                <c:pt idx="3">
                  <c:v>0</c:v>
                </c:pt>
              </c:numCache>
            </c:numRef>
          </c:val>
          <c:extLst>
            <c:ext xmlns:c16="http://schemas.microsoft.com/office/drawing/2014/chart" uri="{C3380CC4-5D6E-409C-BE32-E72D297353CC}">
              <c16:uniqueId val="{00000000-CA7D-4F7F-ACFF-072437E94BF4}"/>
            </c:ext>
          </c:extLst>
        </c:ser>
        <c:ser>
          <c:idx val="1"/>
          <c:order val="1"/>
          <c:tx>
            <c:strRef>
              <c:f>SL8_1_8!$L$20</c:f>
              <c:strCache>
                <c:ptCount val="1"/>
                <c:pt idx="0">
                  <c:v> E. </c:v>
                </c:pt>
              </c:strCache>
            </c:strRef>
          </c:tx>
          <c:spPr>
            <a:solidFill>
              <a:schemeClr val="accent2">
                <a:lumMod val="75000"/>
              </a:schemeClr>
            </a:solidFill>
            <a:ln>
              <a:noFill/>
            </a:ln>
            <a:effectLst/>
            <a:sp3d/>
          </c:spPr>
          <c:invertIfNegative val="0"/>
          <c:dLbls>
            <c:delete val="1"/>
          </c:dLbls>
          <c:cat>
            <c:multiLvlStrRef>
              <c:f>SL8_1_8!$M$17:$P$18</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SL8_1_8!$M$20:$P$20</c:f>
              <c:numCache>
                <c:formatCode>0.0%</c:formatCode>
                <c:ptCount val="4"/>
                <c:pt idx="0">
                  <c:v>0.08</c:v>
                </c:pt>
                <c:pt idx="1">
                  <c:v>0</c:v>
                </c:pt>
                <c:pt idx="2">
                  <c:v>1</c:v>
                </c:pt>
                <c:pt idx="3">
                  <c:v>0</c:v>
                </c:pt>
              </c:numCache>
            </c:numRef>
          </c:val>
          <c:extLst>
            <c:ext xmlns:c16="http://schemas.microsoft.com/office/drawing/2014/chart" uri="{C3380CC4-5D6E-409C-BE32-E72D297353CC}">
              <c16:uniqueId val="{00000001-CA7D-4F7F-ACFF-072437E94BF4}"/>
            </c:ext>
          </c:extLst>
        </c:ser>
        <c:ser>
          <c:idx val="2"/>
          <c:order val="2"/>
          <c:tx>
            <c:strRef>
              <c:f>SL8_1_8!$L$21</c:f>
              <c:strCache>
                <c:ptCount val="1"/>
                <c:pt idx="0">
                  <c:v> G. </c:v>
                </c:pt>
              </c:strCache>
            </c:strRef>
          </c:tx>
          <c:spPr>
            <a:solidFill>
              <a:schemeClr val="accent1"/>
            </a:solidFill>
            <a:ln>
              <a:noFill/>
            </a:ln>
            <a:effectLst/>
            <a:sp3d/>
          </c:spPr>
          <c:invertIfNegative val="0"/>
          <c:dLbls>
            <c:delete val="1"/>
          </c:dLbls>
          <c:cat>
            <c:multiLvlStrRef>
              <c:f>SL8_1_8!$M$17:$P$18</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SL8_1_8!$M$21:$P$21</c:f>
              <c:numCache>
                <c:formatCode>0.0%</c:formatCode>
                <c:ptCount val="4"/>
                <c:pt idx="0">
                  <c:v>0.2</c:v>
                </c:pt>
                <c:pt idx="1">
                  <c:v>0.1</c:v>
                </c:pt>
                <c:pt idx="2">
                  <c:v>0</c:v>
                </c:pt>
                <c:pt idx="3">
                  <c:v>0</c:v>
                </c:pt>
              </c:numCache>
            </c:numRef>
          </c:val>
          <c:extLst>
            <c:ext xmlns:c16="http://schemas.microsoft.com/office/drawing/2014/chart" uri="{C3380CC4-5D6E-409C-BE32-E72D297353CC}">
              <c16:uniqueId val="{00000002-CA7D-4F7F-ACFF-072437E94BF4}"/>
            </c:ext>
          </c:extLst>
        </c:ser>
        <c:ser>
          <c:idx val="3"/>
          <c:order val="3"/>
          <c:tx>
            <c:strRef>
              <c:f>SL8_1_8!$L$22</c:f>
              <c:strCache>
                <c:ptCount val="1"/>
                <c:pt idx="0">
                  <c:v> H. </c:v>
                </c:pt>
              </c:strCache>
            </c:strRef>
          </c:tx>
          <c:spPr>
            <a:solidFill>
              <a:schemeClr val="accent2"/>
            </a:solidFill>
            <a:ln>
              <a:noFill/>
            </a:ln>
            <a:effectLst/>
            <a:sp3d/>
          </c:spPr>
          <c:invertIfNegative val="0"/>
          <c:dLbls>
            <c:delete val="1"/>
          </c:dLbls>
          <c:cat>
            <c:multiLvlStrRef>
              <c:f>SL8_1_8!$M$17:$P$18</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SL8_1_8!$M$22:$P$22</c:f>
              <c:numCache>
                <c:formatCode>0.0%</c:formatCode>
                <c:ptCount val="4"/>
                <c:pt idx="0">
                  <c:v>0.36</c:v>
                </c:pt>
                <c:pt idx="1">
                  <c:v>0.1</c:v>
                </c:pt>
                <c:pt idx="2">
                  <c:v>0</c:v>
                </c:pt>
                <c:pt idx="3">
                  <c:v>0.4</c:v>
                </c:pt>
              </c:numCache>
            </c:numRef>
          </c:val>
          <c:extLst>
            <c:ext xmlns:c16="http://schemas.microsoft.com/office/drawing/2014/chart" uri="{C3380CC4-5D6E-409C-BE32-E72D297353CC}">
              <c16:uniqueId val="{00000003-CA7D-4F7F-ACFF-072437E94BF4}"/>
            </c:ext>
          </c:extLst>
        </c:ser>
        <c:ser>
          <c:idx val="4"/>
          <c:order val="4"/>
          <c:tx>
            <c:strRef>
              <c:f>SL8_1_8!$L$23</c:f>
              <c:strCache>
                <c:ptCount val="1"/>
                <c:pt idx="0">
                  <c:v> M. </c:v>
                </c:pt>
              </c:strCache>
            </c:strRef>
          </c:tx>
          <c:spPr>
            <a:solidFill>
              <a:schemeClr val="accent4"/>
            </a:solidFill>
            <a:ln>
              <a:noFill/>
            </a:ln>
            <a:effectLst/>
            <a:sp3d/>
          </c:spPr>
          <c:invertIfNegative val="0"/>
          <c:dLbls>
            <c:delete val="1"/>
          </c:dLbls>
          <c:cat>
            <c:multiLvlStrRef>
              <c:f>SL8_1_8!$M$17:$P$18</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SL8_1_8!$M$23:$P$23</c:f>
              <c:numCache>
                <c:formatCode>0.0%</c:formatCode>
                <c:ptCount val="4"/>
                <c:pt idx="0">
                  <c:v>0.08</c:v>
                </c:pt>
                <c:pt idx="1">
                  <c:v>0.4</c:v>
                </c:pt>
                <c:pt idx="2">
                  <c:v>0</c:v>
                </c:pt>
                <c:pt idx="3">
                  <c:v>0.4</c:v>
                </c:pt>
              </c:numCache>
            </c:numRef>
          </c:val>
          <c:extLst>
            <c:ext xmlns:c16="http://schemas.microsoft.com/office/drawing/2014/chart" uri="{C3380CC4-5D6E-409C-BE32-E72D297353CC}">
              <c16:uniqueId val="{00000004-CA7D-4F7F-ACFF-072437E94BF4}"/>
            </c:ext>
          </c:extLst>
        </c:ser>
        <c:ser>
          <c:idx val="5"/>
          <c:order val="5"/>
          <c:tx>
            <c:strRef>
              <c:f>SL8_1_8!$L$24</c:f>
              <c:strCache>
                <c:ptCount val="1"/>
                <c:pt idx="0">
                  <c:v> N. </c:v>
                </c:pt>
              </c:strCache>
            </c:strRef>
          </c:tx>
          <c:spPr>
            <a:solidFill>
              <a:schemeClr val="accent6"/>
            </a:solidFill>
            <a:ln>
              <a:noFill/>
            </a:ln>
            <a:effectLst/>
            <a:sp3d/>
          </c:spPr>
          <c:invertIfNegative val="0"/>
          <c:dLbls>
            <c:delete val="1"/>
          </c:dLbls>
          <c:cat>
            <c:multiLvlStrRef>
              <c:f>SL8_1_8!$M$17:$P$18</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SL8_1_8!$M$24:$P$24</c:f>
              <c:numCache>
                <c:formatCode>0.0%</c:formatCode>
                <c:ptCount val="4"/>
                <c:pt idx="0">
                  <c:v>0</c:v>
                </c:pt>
                <c:pt idx="1">
                  <c:v>0.3</c:v>
                </c:pt>
                <c:pt idx="2">
                  <c:v>0</c:v>
                </c:pt>
                <c:pt idx="3">
                  <c:v>0</c:v>
                </c:pt>
              </c:numCache>
            </c:numRef>
          </c:val>
          <c:extLst>
            <c:ext xmlns:c16="http://schemas.microsoft.com/office/drawing/2014/chart" uri="{C3380CC4-5D6E-409C-BE32-E72D297353CC}">
              <c16:uniqueId val="{00000005-CA7D-4F7F-ACFF-072437E94BF4}"/>
            </c:ext>
          </c:extLst>
        </c:ser>
        <c:ser>
          <c:idx val="6"/>
          <c:order val="6"/>
          <c:tx>
            <c:strRef>
              <c:f>SL8_1_8!$L$25</c:f>
              <c:strCache>
                <c:ptCount val="1"/>
                <c:pt idx="0">
                  <c:v> R. </c:v>
                </c:pt>
              </c:strCache>
            </c:strRef>
          </c:tx>
          <c:spPr>
            <a:solidFill>
              <a:srgbClr val="92D050"/>
            </a:solidFill>
            <a:ln>
              <a:noFill/>
            </a:ln>
            <a:effectLst/>
            <a:sp3d/>
          </c:spPr>
          <c:invertIfNegative val="0"/>
          <c:dLbls>
            <c:delete val="1"/>
          </c:dLbls>
          <c:cat>
            <c:multiLvlStrRef>
              <c:f>SL8_1_8!$M$17:$P$18</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SL8_1_8!$M$25:$P$25</c:f>
              <c:numCache>
                <c:formatCode>0.0%</c:formatCode>
                <c:ptCount val="4"/>
                <c:pt idx="0">
                  <c:v>0.16</c:v>
                </c:pt>
                <c:pt idx="1">
                  <c:v>0.1</c:v>
                </c:pt>
                <c:pt idx="2">
                  <c:v>0</c:v>
                </c:pt>
                <c:pt idx="3">
                  <c:v>0.2</c:v>
                </c:pt>
              </c:numCache>
            </c:numRef>
          </c:val>
          <c:extLst>
            <c:ext xmlns:c16="http://schemas.microsoft.com/office/drawing/2014/chart" uri="{C3380CC4-5D6E-409C-BE32-E72D297353CC}">
              <c16:uniqueId val="{00000006-CA7D-4F7F-ACFF-072437E94BF4}"/>
            </c:ext>
          </c:extLst>
        </c:ser>
        <c:dLbls>
          <c:showLegendKey val="0"/>
          <c:showVal val="1"/>
          <c:showCatName val="0"/>
          <c:showSerName val="0"/>
          <c:showPercent val="0"/>
          <c:showBubbleSize val="0"/>
        </c:dLbls>
        <c:gapWidth val="110"/>
        <c:shape val="box"/>
        <c:axId val="606451912"/>
        <c:axId val="1"/>
        <c:axId val="0"/>
      </c:bar3DChart>
      <c:catAx>
        <c:axId val="606451912"/>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875"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75" b="0" i="0" u="none" strike="noStrike" kern="1200" baseline="0">
                <a:solidFill>
                  <a:srgbClr val="000000"/>
                </a:solidFill>
                <a:latin typeface="Calibri"/>
                <a:ea typeface="Calibri"/>
                <a:cs typeface="Calibri"/>
              </a:defRPr>
            </a:pPr>
            <a:endParaRPr lang="es-ES"/>
          </a:p>
        </c:txPr>
        <c:crossAx val="6064519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875"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solidFill>
        <a:srgbClr val="000000"/>
      </a:solidFill>
      <a:prstDash val="solid"/>
      <a:round/>
    </a:ln>
    <a:effectLst/>
  </c:spPr>
  <c:txPr>
    <a:bodyPr/>
    <a:lstStyle/>
    <a:p>
      <a:pPr>
        <a:defRPr sz="875" b="0" i="0" u="none" strike="noStrike" baseline="0">
          <a:solidFill>
            <a:srgbClr val="000000"/>
          </a:solidFill>
          <a:latin typeface="Calibri"/>
          <a:ea typeface="Calibri"/>
          <a:cs typeface="Calibri"/>
        </a:defRPr>
      </a:pPr>
      <a:endParaRPr lang="es-ES"/>
    </a:p>
  </c:txPr>
  <c:printSettings>
    <c:headerFooter alignWithMargins="0">
      <c:oddFooter>&amp;ZEstadística de Economía Social en Andalucía. Año 2013. Consejería de Economía, Innovación y Ciencia.</c:oddFooter>
    </c:headerFooter>
    <c:pageMargins b="1" l="0.75" r="0.75" t="1" header="0" footer="0"/>
    <c:pageSetup paperSize="9"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75" b="1" i="0" u="none" strike="noStrike" kern="1200" baseline="0">
                <a:solidFill>
                  <a:srgbClr val="000000"/>
                </a:solidFill>
                <a:latin typeface="Calibri"/>
                <a:ea typeface="Calibri"/>
                <a:cs typeface="Calibri"/>
              </a:defRPr>
            </a:pPr>
            <a:r>
              <a:rPr lang="es-ES"/>
              <a:t>Córdoba</a:t>
            </a:r>
          </a:p>
        </c:rich>
      </c:tx>
      <c:layout>
        <c:manualLayout>
          <c:xMode val="edge"/>
          <c:yMode val="edge"/>
          <c:x val="0.45396353681596247"/>
          <c:y val="2.6190196336281918E-3"/>
        </c:manualLayout>
      </c:layout>
      <c:overlay val="0"/>
      <c:spPr>
        <a:noFill/>
        <a:ln w="25400">
          <a:noFill/>
        </a:ln>
        <a:effectLst/>
      </c:spPr>
      <c:txPr>
        <a:bodyPr rot="0" spcFirstLastPara="1" vertOverflow="ellipsis" vert="horz" wrap="square" anchor="ctr" anchorCtr="1"/>
        <a:lstStyle/>
        <a:p>
          <a:pPr>
            <a:defRPr sz="1075" b="1" i="0" u="none" strike="noStrike" kern="1200" baseline="0">
              <a:solidFill>
                <a:srgbClr val="000000"/>
              </a:solidFill>
              <a:latin typeface="Calibri"/>
              <a:ea typeface="Calibri"/>
              <a:cs typeface="Calibri"/>
            </a:defRPr>
          </a:pPr>
          <a:endParaRPr lang="es-ES"/>
        </a:p>
      </c:txPr>
    </c:title>
    <c:autoTitleDeleted val="0"/>
    <c:view3D>
      <c:rotX val="15"/>
      <c:hPercent val="57"/>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6.0221330201426011E-2"/>
          <c:y val="0.11386138613861387"/>
          <c:w val="0.93977866979857405"/>
          <c:h val="0.77557761607608533"/>
        </c:manualLayout>
      </c:layout>
      <c:bar3DChart>
        <c:barDir val="col"/>
        <c:grouping val="percentStacked"/>
        <c:varyColors val="0"/>
        <c:ser>
          <c:idx val="0"/>
          <c:order val="0"/>
          <c:tx>
            <c:strRef>
              <c:f>SL8_1_8!$L$33</c:f>
              <c:strCache>
                <c:ptCount val="1"/>
                <c:pt idx="0">
                  <c:v> H. </c:v>
                </c:pt>
              </c:strCache>
            </c:strRef>
          </c:tx>
          <c:spPr>
            <a:solidFill>
              <a:schemeClr val="accent2"/>
            </a:solidFill>
            <a:ln>
              <a:noFill/>
            </a:ln>
            <a:effectLst/>
            <a:sp3d/>
          </c:spPr>
          <c:invertIfNegative val="0"/>
          <c:dLbls>
            <c:delete val="1"/>
          </c:dLbls>
          <c:cat>
            <c:multiLvlStrRef>
              <c:f>SL8_1_8!$M$31:$P$32</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SL8_1_8!$M$33:$P$33</c:f>
              <c:numCache>
                <c:formatCode>0.0%</c:formatCode>
                <c:ptCount val="4"/>
                <c:pt idx="0">
                  <c:v>0.375</c:v>
                </c:pt>
                <c:pt idx="1">
                  <c:v>0.5</c:v>
                </c:pt>
                <c:pt idx="2">
                  <c:v>0.33333333333333331</c:v>
                </c:pt>
                <c:pt idx="3">
                  <c:v>0</c:v>
                </c:pt>
              </c:numCache>
            </c:numRef>
          </c:val>
          <c:extLst>
            <c:ext xmlns:c16="http://schemas.microsoft.com/office/drawing/2014/chart" uri="{C3380CC4-5D6E-409C-BE32-E72D297353CC}">
              <c16:uniqueId val="{00000000-FF96-4457-8D7F-C15EA623B33E}"/>
            </c:ext>
          </c:extLst>
        </c:ser>
        <c:ser>
          <c:idx val="1"/>
          <c:order val="1"/>
          <c:tx>
            <c:strRef>
              <c:f>SL8_1_8!$L$34</c:f>
              <c:strCache>
                <c:ptCount val="1"/>
                <c:pt idx="0">
                  <c:v> J. </c:v>
                </c:pt>
              </c:strCache>
            </c:strRef>
          </c:tx>
          <c:spPr>
            <a:solidFill>
              <a:schemeClr val="accent5"/>
            </a:solidFill>
            <a:ln>
              <a:noFill/>
            </a:ln>
            <a:effectLst/>
            <a:sp3d/>
          </c:spPr>
          <c:invertIfNegative val="0"/>
          <c:dLbls>
            <c:delete val="1"/>
          </c:dLbls>
          <c:cat>
            <c:multiLvlStrRef>
              <c:f>SL8_1_8!$M$31:$P$32</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SL8_1_8!$M$34:$P$34</c:f>
              <c:numCache>
                <c:formatCode>0.0%</c:formatCode>
                <c:ptCount val="4"/>
                <c:pt idx="0">
                  <c:v>0.25</c:v>
                </c:pt>
                <c:pt idx="1">
                  <c:v>0</c:v>
                </c:pt>
                <c:pt idx="2">
                  <c:v>0.33333333333333331</c:v>
                </c:pt>
                <c:pt idx="3">
                  <c:v>0.33333333333333331</c:v>
                </c:pt>
              </c:numCache>
            </c:numRef>
          </c:val>
          <c:extLst>
            <c:ext xmlns:c16="http://schemas.microsoft.com/office/drawing/2014/chart" uri="{C3380CC4-5D6E-409C-BE32-E72D297353CC}">
              <c16:uniqueId val="{00000001-FF96-4457-8D7F-C15EA623B33E}"/>
            </c:ext>
          </c:extLst>
        </c:ser>
        <c:ser>
          <c:idx val="2"/>
          <c:order val="2"/>
          <c:tx>
            <c:strRef>
              <c:f>SL8_1_8!$L$35</c:f>
              <c:strCache>
                <c:ptCount val="1"/>
                <c:pt idx="0">
                  <c:v> K. </c:v>
                </c:pt>
              </c:strCache>
            </c:strRef>
          </c:tx>
          <c:spPr>
            <a:solidFill>
              <a:schemeClr val="accent5">
                <a:lumMod val="75000"/>
              </a:schemeClr>
            </a:solidFill>
            <a:ln>
              <a:noFill/>
            </a:ln>
            <a:effectLst/>
            <a:sp3d/>
          </c:spPr>
          <c:invertIfNegative val="0"/>
          <c:dLbls>
            <c:delete val="1"/>
          </c:dLbls>
          <c:cat>
            <c:multiLvlStrRef>
              <c:f>SL8_1_8!$M$31:$P$32</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SL8_1_8!$M$35:$P$35</c:f>
              <c:numCache>
                <c:formatCode>0.0%</c:formatCode>
                <c:ptCount val="4"/>
                <c:pt idx="0">
                  <c:v>0.25</c:v>
                </c:pt>
                <c:pt idx="1">
                  <c:v>0</c:v>
                </c:pt>
                <c:pt idx="2">
                  <c:v>0</c:v>
                </c:pt>
                <c:pt idx="3">
                  <c:v>0.66666666666666663</c:v>
                </c:pt>
              </c:numCache>
            </c:numRef>
          </c:val>
          <c:extLst>
            <c:ext xmlns:c16="http://schemas.microsoft.com/office/drawing/2014/chart" uri="{C3380CC4-5D6E-409C-BE32-E72D297353CC}">
              <c16:uniqueId val="{00000002-FF96-4457-8D7F-C15EA623B33E}"/>
            </c:ext>
          </c:extLst>
        </c:ser>
        <c:ser>
          <c:idx val="3"/>
          <c:order val="3"/>
          <c:tx>
            <c:strRef>
              <c:f>SL8_1_8!$L$36</c:f>
              <c:strCache>
                <c:ptCount val="1"/>
                <c:pt idx="0">
                  <c:v> M. </c:v>
                </c:pt>
              </c:strCache>
            </c:strRef>
          </c:tx>
          <c:spPr>
            <a:solidFill>
              <a:schemeClr val="accent4"/>
            </a:solidFill>
            <a:ln>
              <a:noFill/>
            </a:ln>
            <a:effectLst/>
            <a:sp3d/>
          </c:spPr>
          <c:invertIfNegative val="0"/>
          <c:dLbls>
            <c:delete val="1"/>
          </c:dLbls>
          <c:cat>
            <c:multiLvlStrRef>
              <c:f>SL8_1_8!$M$31:$P$32</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SL8_1_8!$M$36:$P$36</c:f>
              <c:numCache>
                <c:formatCode>0.0%</c:formatCode>
                <c:ptCount val="4"/>
                <c:pt idx="0">
                  <c:v>0.125</c:v>
                </c:pt>
                <c:pt idx="1">
                  <c:v>0.5</c:v>
                </c:pt>
                <c:pt idx="2">
                  <c:v>0.33333333333333331</c:v>
                </c:pt>
                <c:pt idx="3">
                  <c:v>0</c:v>
                </c:pt>
              </c:numCache>
            </c:numRef>
          </c:val>
          <c:extLst>
            <c:ext xmlns:c16="http://schemas.microsoft.com/office/drawing/2014/chart" uri="{C3380CC4-5D6E-409C-BE32-E72D297353CC}">
              <c16:uniqueId val="{00000003-FF96-4457-8D7F-C15EA623B33E}"/>
            </c:ext>
          </c:extLst>
        </c:ser>
        <c:dLbls>
          <c:showLegendKey val="0"/>
          <c:showVal val="1"/>
          <c:showCatName val="0"/>
          <c:showSerName val="0"/>
          <c:showPercent val="0"/>
          <c:showBubbleSize val="0"/>
        </c:dLbls>
        <c:gapWidth val="130"/>
        <c:shape val="box"/>
        <c:axId val="606456504"/>
        <c:axId val="1"/>
        <c:axId val="0"/>
      </c:bar3DChart>
      <c:catAx>
        <c:axId val="606456504"/>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85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50" b="0" i="0" u="none" strike="noStrike" kern="1200" baseline="0">
                <a:solidFill>
                  <a:srgbClr val="000000"/>
                </a:solidFill>
                <a:latin typeface="Calibri"/>
                <a:ea typeface="Calibri"/>
                <a:cs typeface="Calibri"/>
              </a:defRPr>
            </a:pPr>
            <a:endParaRPr lang="es-ES"/>
          </a:p>
        </c:txPr>
        <c:crossAx val="606456504"/>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solidFill>
        <a:srgbClr val="000000"/>
      </a:solidFill>
      <a:prstDash val="solid"/>
      <a:round/>
    </a:ln>
    <a:effectLst/>
  </c:spPr>
  <c:txPr>
    <a:bodyPr/>
    <a:lstStyle/>
    <a:p>
      <a:pPr>
        <a:defRPr sz="8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25" b="1" i="0" u="none" strike="noStrike" kern="1200" baseline="0">
                <a:solidFill>
                  <a:srgbClr val="000000"/>
                </a:solidFill>
                <a:latin typeface="Calibri"/>
                <a:ea typeface="Calibri"/>
                <a:cs typeface="Calibri"/>
              </a:defRPr>
            </a:pPr>
            <a:r>
              <a:rPr lang="es-ES"/>
              <a:t>Granada</a:t>
            </a:r>
          </a:p>
        </c:rich>
      </c:tx>
      <c:layout>
        <c:manualLayout>
          <c:xMode val="edge"/>
          <c:yMode val="edge"/>
          <c:x val="0.45681862534749307"/>
          <c:y val="4.2695189429197838E-3"/>
        </c:manualLayout>
      </c:layout>
      <c:overlay val="0"/>
      <c:spPr>
        <a:noFill/>
        <a:ln w="25400">
          <a:noFill/>
        </a:ln>
        <a:effectLst/>
      </c:spPr>
      <c:txPr>
        <a:bodyPr rot="0" spcFirstLastPara="1" vertOverflow="ellipsis" vert="horz" wrap="square" anchor="ctr" anchorCtr="1"/>
        <a:lstStyle/>
        <a:p>
          <a:pPr>
            <a:defRPr sz="1125" b="1" i="0" u="none" strike="noStrike" kern="1200" baseline="0">
              <a:solidFill>
                <a:srgbClr val="000000"/>
              </a:solidFill>
              <a:latin typeface="Calibri"/>
              <a:ea typeface="Calibri"/>
              <a:cs typeface="Calibri"/>
            </a:defRPr>
          </a:pPr>
          <a:endParaRPr lang="es-ES"/>
        </a:p>
      </c:txPr>
    </c:title>
    <c:autoTitleDeleted val="0"/>
    <c:view3D>
      <c:rotX val="15"/>
      <c:hPercent val="51"/>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7.3806130301229469E-2"/>
          <c:y val="0.1125321098396912"/>
          <c:w val="0.9059340699719538"/>
          <c:h val="0.76206712508205021"/>
        </c:manualLayout>
      </c:layout>
      <c:bar3DChart>
        <c:barDir val="col"/>
        <c:grouping val="percentStacked"/>
        <c:varyColors val="0"/>
        <c:ser>
          <c:idx val="0"/>
          <c:order val="0"/>
          <c:tx>
            <c:strRef>
              <c:f>SL8_1_8!$L$46</c:f>
              <c:strCache>
                <c:ptCount val="1"/>
                <c:pt idx="0">
                  <c:v> G. </c:v>
                </c:pt>
              </c:strCache>
            </c:strRef>
          </c:tx>
          <c:spPr>
            <a:solidFill>
              <a:schemeClr val="accent1"/>
            </a:solidFill>
            <a:ln>
              <a:noFill/>
            </a:ln>
            <a:effectLst/>
            <a:sp3d/>
          </c:spPr>
          <c:invertIfNegative val="0"/>
          <c:dLbls>
            <c:delete val="1"/>
          </c:dLbls>
          <c:cat>
            <c:multiLvlStrRef>
              <c:f>SL8_1_8!$M$44:$P$45</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SL8_1_8!$M$46:$P$46</c:f>
              <c:numCache>
                <c:formatCode>0.0%</c:formatCode>
                <c:ptCount val="4"/>
                <c:pt idx="0">
                  <c:v>0.5</c:v>
                </c:pt>
                <c:pt idx="1">
                  <c:v>0.16666666666666666</c:v>
                </c:pt>
                <c:pt idx="2">
                  <c:v>0.14285714285714285</c:v>
                </c:pt>
                <c:pt idx="3">
                  <c:v>0</c:v>
                </c:pt>
              </c:numCache>
            </c:numRef>
          </c:val>
          <c:extLst>
            <c:ext xmlns:c16="http://schemas.microsoft.com/office/drawing/2014/chart" uri="{C3380CC4-5D6E-409C-BE32-E72D297353CC}">
              <c16:uniqueId val="{00000000-E443-4832-87EC-204C947BAF3C}"/>
            </c:ext>
          </c:extLst>
        </c:ser>
        <c:ser>
          <c:idx val="1"/>
          <c:order val="1"/>
          <c:tx>
            <c:strRef>
              <c:f>SL8_1_8!$L$47</c:f>
              <c:strCache>
                <c:ptCount val="1"/>
                <c:pt idx="0">
                  <c:v> H. </c:v>
                </c:pt>
              </c:strCache>
            </c:strRef>
          </c:tx>
          <c:spPr>
            <a:solidFill>
              <a:schemeClr val="accent2"/>
            </a:solidFill>
            <a:ln>
              <a:noFill/>
            </a:ln>
            <a:effectLst/>
            <a:sp3d/>
          </c:spPr>
          <c:invertIfNegative val="0"/>
          <c:dLbls>
            <c:delete val="1"/>
          </c:dLbls>
          <c:cat>
            <c:multiLvlStrRef>
              <c:f>SL8_1_8!$M$44:$P$45</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SL8_1_8!$M$47:$P$47</c:f>
              <c:numCache>
                <c:formatCode>0.0%</c:formatCode>
                <c:ptCount val="4"/>
                <c:pt idx="0">
                  <c:v>0.5</c:v>
                </c:pt>
                <c:pt idx="1">
                  <c:v>0.5</c:v>
                </c:pt>
                <c:pt idx="2">
                  <c:v>0.2857142857142857</c:v>
                </c:pt>
                <c:pt idx="3">
                  <c:v>0</c:v>
                </c:pt>
              </c:numCache>
            </c:numRef>
          </c:val>
          <c:extLst>
            <c:ext xmlns:c16="http://schemas.microsoft.com/office/drawing/2014/chart" uri="{C3380CC4-5D6E-409C-BE32-E72D297353CC}">
              <c16:uniqueId val="{00000001-E443-4832-87EC-204C947BAF3C}"/>
            </c:ext>
          </c:extLst>
        </c:ser>
        <c:ser>
          <c:idx val="2"/>
          <c:order val="2"/>
          <c:tx>
            <c:strRef>
              <c:f>SL8_1_8!$L$48</c:f>
              <c:strCache>
                <c:ptCount val="1"/>
                <c:pt idx="0">
                  <c:v> I. </c:v>
                </c:pt>
              </c:strCache>
            </c:strRef>
          </c:tx>
          <c:spPr>
            <a:solidFill>
              <a:schemeClr val="accent3"/>
            </a:solidFill>
            <a:ln>
              <a:noFill/>
            </a:ln>
            <a:effectLst/>
            <a:sp3d/>
          </c:spPr>
          <c:invertIfNegative val="0"/>
          <c:dLbls>
            <c:delete val="1"/>
          </c:dLbls>
          <c:cat>
            <c:multiLvlStrRef>
              <c:f>SL8_1_8!$M$44:$P$45</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SL8_1_8!$M$48:$P$48</c:f>
              <c:numCache>
                <c:formatCode>0.0%</c:formatCode>
                <c:ptCount val="4"/>
                <c:pt idx="0">
                  <c:v>0</c:v>
                </c:pt>
                <c:pt idx="1">
                  <c:v>0</c:v>
                </c:pt>
                <c:pt idx="2">
                  <c:v>0.2857142857142857</c:v>
                </c:pt>
                <c:pt idx="3">
                  <c:v>1</c:v>
                </c:pt>
              </c:numCache>
            </c:numRef>
          </c:val>
          <c:extLst>
            <c:ext xmlns:c16="http://schemas.microsoft.com/office/drawing/2014/chart" uri="{C3380CC4-5D6E-409C-BE32-E72D297353CC}">
              <c16:uniqueId val="{00000002-E443-4832-87EC-204C947BAF3C}"/>
            </c:ext>
          </c:extLst>
        </c:ser>
        <c:ser>
          <c:idx val="3"/>
          <c:order val="3"/>
          <c:tx>
            <c:strRef>
              <c:f>SL8_1_8!$L$49</c:f>
              <c:strCache>
                <c:ptCount val="1"/>
                <c:pt idx="0">
                  <c:v> N. </c:v>
                </c:pt>
              </c:strCache>
            </c:strRef>
          </c:tx>
          <c:spPr>
            <a:solidFill>
              <a:schemeClr val="accent6"/>
            </a:solidFill>
            <a:ln>
              <a:noFill/>
            </a:ln>
            <a:effectLst/>
            <a:sp3d/>
          </c:spPr>
          <c:invertIfNegative val="0"/>
          <c:dLbls>
            <c:delete val="1"/>
          </c:dLbls>
          <c:cat>
            <c:multiLvlStrRef>
              <c:f>SL8_1_8!$M$44:$P$45</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SL8_1_8!$M$49:$P$49</c:f>
              <c:numCache>
                <c:formatCode>0.0%</c:formatCode>
                <c:ptCount val="4"/>
                <c:pt idx="0">
                  <c:v>0</c:v>
                </c:pt>
                <c:pt idx="1">
                  <c:v>0.33333333333333331</c:v>
                </c:pt>
                <c:pt idx="2">
                  <c:v>0.2857142857142857</c:v>
                </c:pt>
                <c:pt idx="3">
                  <c:v>0</c:v>
                </c:pt>
              </c:numCache>
            </c:numRef>
          </c:val>
          <c:extLst>
            <c:ext xmlns:c16="http://schemas.microsoft.com/office/drawing/2014/chart" uri="{C3380CC4-5D6E-409C-BE32-E72D297353CC}">
              <c16:uniqueId val="{00000003-E443-4832-87EC-204C947BAF3C}"/>
            </c:ext>
          </c:extLst>
        </c:ser>
        <c:dLbls>
          <c:showLegendKey val="0"/>
          <c:showVal val="1"/>
          <c:showCatName val="0"/>
          <c:showSerName val="0"/>
          <c:showPercent val="0"/>
          <c:showBubbleSize val="0"/>
        </c:dLbls>
        <c:gapWidth val="120"/>
        <c:shape val="box"/>
        <c:axId val="606459784"/>
        <c:axId val="1"/>
        <c:axId val="0"/>
      </c:bar3DChart>
      <c:catAx>
        <c:axId val="606459784"/>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875"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75" b="0" i="0" u="none" strike="noStrike" kern="1200" baseline="0">
                <a:solidFill>
                  <a:srgbClr val="000000"/>
                </a:solidFill>
                <a:latin typeface="Calibri"/>
                <a:ea typeface="Calibri"/>
                <a:cs typeface="Calibri"/>
              </a:defRPr>
            </a:pPr>
            <a:endParaRPr lang="es-ES"/>
          </a:p>
        </c:txPr>
        <c:crossAx val="6064597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850"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solidFill>
        <a:srgbClr val="000000"/>
      </a:solidFill>
      <a:prstDash val="solid"/>
      <a:round/>
    </a:ln>
    <a:effectLst/>
  </c:spPr>
  <c:txPr>
    <a:bodyPr/>
    <a:lstStyle/>
    <a:p>
      <a:pPr>
        <a:defRPr sz="85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75" b="1" i="0" u="none" strike="noStrike" kern="1200" baseline="0">
                <a:solidFill>
                  <a:srgbClr val="000000"/>
                </a:solidFill>
                <a:latin typeface="Calibri"/>
                <a:ea typeface="Calibri"/>
                <a:cs typeface="Calibri"/>
              </a:defRPr>
            </a:pPr>
            <a:r>
              <a:rPr lang="es-ES"/>
              <a:t>Huelva</a:t>
            </a:r>
          </a:p>
        </c:rich>
      </c:tx>
      <c:layout>
        <c:manualLayout>
          <c:xMode val="edge"/>
          <c:yMode val="edge"/>
          <c:x val="0.46405300430003366"/>
          <c:y val="2.4785621585522444E-3"/>
        </c:manualLayout>
      </c:layout>
      <c:overlay val="0"/>
      <c:spPr>
        <a:noFill/>
        <a:ln w="25400">
          <a:noFill/>
        </a:ln>
        <a:effectLst/>
      </c:spPr>
      <c:txPr>
        <a:bodyPr rot="0" spcFirstLastPara="1" vertOverflow="ellipsis" vert="horz" wrap="square" anchor="ctr" anchorCtr="1"/>
        <a:lstStyle/>
        <a:p>
          <a:pPr>
            <a:defRPr sz="1075" b="1" i="0" u="none" strike="noStrike" kern="1200" baseline="0">
              <a:solidFill>
                <a:srgbClr val="000000"/>
              </a:solidFill>
              <a:latin typeface="Calibri"/>
              <a:ea typeface="Calibri"/>
              <a:cs typeface="Calibri"/>
            </a:defRPr>
          </a:pPr>
          <a:endParaRPr lang="es-ES"/>
        </a:p>
      </c:txPr>
    </c:title>
    <c:autoTitleDeleted val="0"/>
    <c:view3D>
      <c:rotX val="15"/>
      <c:hPercent val="54"/>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6.4236672697278521E-2"/>
          <c:y val="0.12846363407149577"/>
          <c:w val="0.93576332730272149"/>
          <c:h val="0.75909858719308909"/>
        </c:manualLayout>
      </c:layout>
      <c:bar3DChart>
        <c:barDir val="col"/>
        <c:grouping val="percentStacked"/>
        <c:varyColors val="0"/>
        <c:ser>
          <c:idx val="0"/>
          <c:order val="0"/>
          <c:tx>
            <c:strRef>
              <c:f>SL8_1_8!$L$58</c:f>
              <c:strCache>
                <c:ptCount val="1"/>
                <c:pt idx="0">
                  <c:v> H. </c:v>
                </c:pt>
              </c:strCache>
            </c:strRef>
          </c:tx>
          <c:spPr>
            <a:solidFill>
              <a:schemeClr val="accent2"/>
            </a:solidFill>
            <a:ln>
              <a:noFill/>
            </a:ln>
            <a:effectLst/>
            <a:sp3d/>
          </c:spPr>
          <c:invertIfNegative val="0"/>
          <c:dLbls>
            <c:delete val="1"/>
          </c:dLbls>
          <c:cat>
            <c:multiLvlStrRef>
              <c:f>SL8_1_8!$M$56:$P$57</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SL8_1_8!$M$58:$P$58</c:f>
              <c:numCache>
                <c:formatCode>0.0%</c:formatCode>
                <c:ptCount val="4"/>
                <c:pt idx="0">
                  <c:v>0.3</c:v>
                </c:pt>
                <c:pt idx="1">
                  <c:v>0</c:v>
                </c:pt>
                <c:pt idx="2">
                  <c:v>0</c:v>
                </c:pt>
                <c:pt idx="3">
                  <c:v>0</c:v>
                </c:pt>
              </c:numCache>
            </c:numRef>
          </c:val>
          <c:extLst>
            <c:ext xmlns:c16="http://schemas.microsoft.com/office/drawing/2014/chart" uri="{C3380CC4-5D6E-409C-BE32-E72D297353CC}">
              <c16:uniqueId val="{00000000-62AD-4CAF-84F2-A212F35156AE}"/>
            </c:ext>
          </c:extLst>
        </c:ser>
        <c:ser>
          <c:idx val="1"/>
          <c:order val="1"/>
          <c:tx>
            <c:strRef>
              <c:f>SL8_1_8!$L$59</c:f>
              <c:strCache>
                <c:ptCount val="1"/>
                <c:pt idx="0">
                  <c:v> I. </c:v>
                </c:pt>
              </c:strCache>
            </c:strRef>
          </c:tx>
          <c:spPr>
            <a:solidFill>
              <a:schemeClr val="accent3"/>
            </a:solidFill>
            <a:ln>
              <a:noFill/>
            </a:ln>
            <a:effectLst/>
            <a:sp3d/>
          </c:spPr>
          <c:invertIfNegative val="0"/>
          <c:dLbls>
            <c:delete val="1"/>
          </c:dLbls>
          <c:cat>
            <c:multiLvlStrRef>
              <c:f>SL8_1_8!$M$56:$P$57</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SL8_1_8!$M$59:$P$59</c:f>
              <c:numCache>
                <c:formatCode>0.0%</c:formatCode>
                <c:ptCount val="4"/>
                <c:pt idx="0">
                  <c:v>0.2</c:v>
                </c:pt>
                <c:pt idx="1">
                  <c:v>0.3</c:v>
                </c:pt>
                <c:pt idx="2">
                  <c:v>0</c:v>
                </c:pt>
                <c:pt idx="3">
                  <c:v>1</c:v>
                </c:pt>
              </c:numCache>
            </c:numRef>
          </c:val>
          <c:extLst>
            <c:ext xmlns:c16="http://schemas.microsoft.com/office/drawing/2014/chart" uri="{C3380CC4-5D6E-409C-BE32-E72D297353CC}">
              <c16:uniqueId val="{00000001-62AD-4CAF-84F2-A212F35156AE}"/>
            </c:ext>
          </c:extLst>
        </c:ser>
        <c:ser>
          <c:idx val="3"/>
          <c:order val="2"/>
          <c:tx>
            <c:strRef>
              <c:f>SL8_1_8!$L$60</c:f>
              <c:strCache>
                <c:ptCount val="1"/>
                <c:pt idx="0">
                  <c:v> M. </c:v>
                </c:pt>
              </c:strCache>
            </c:strRef>
          </c:tx>
          <c:spPr>
            <a:solidFill>
              <a:schemeClr val="accent4"/>
            </a:solidFill>
            <a:ln>
              <a:noFill/>
            </a:ln>
            <a:effectLst/>
            <a:sp3d/>
          </c:spPr>
          <c:invertIfNegative val="0"/>
          <c:dLbls>
            <c:delete val="1"/>
          </c:dLbls>
          <c:cat>
            <c:multiLvlStrRef>
              <c:f>SL8_1_8!$M$56:$P$57</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SL8_1_8!$M$60:$P$60</c:f>
              <c:numCache>
                <c:formatCode>0.0%</c:formatCode>
                <c:ptCount val="4"/>
                <c:pt idx="0">
                  <c:v>0.3</c:v>
                </c:pt>
                <c:pt idx="1">
                  <c:v>0.4</c:v>
                </c:pt>
                <c:pt idx="2">
                  <c:v>0</c:v>
                </c:pt>
                <c:pt idx="3">
                  <c:v>0</c:v>
                </c:pt>
              </c:numCache>
            </c:numRef>
          </c:val>
          <c:extLst>
            <c:ext xmlns:c16="http://schemas.microsoft.com/office/drawing/2014/chart" uri="{C3380CC4-5D6E-409C-BE32-E72D297353CC}">
              <c16:uniqueId val="{00000002-62AD-4CAF-84F2-A212F35156AE}"/>
            </c:ext>
          </c:extLst>
        </c:ser>
        <c:ser>
          <c:idx val="4"/>
          <c:order val="3"/>
          <c:tx>
            <c:strRef>
              <c:f>SL8_1_8!$L$61</c:f>
              <c:strCache>
                <c:ptCount val="1"/>
                <c:pt idx="0">
                  <c:v> P. </c:v>
                </c:pt>
              </c:strCache>
            </c:strRef>
          </c:tx>
          <c:spPr>
            <a:solidFill>
              <a:schemeClr val="accent3">
                <a:lumMod val="75000"/>
              </a:schemeClr>
            </a:solidFill>
            <a:ln>
              <a:noFill/>
            </a:ln>
            <a:effectLst/>
            <a:sp3d/>
          </c:spPr>
          <c:invertIfNegative val="0"/>
          <c:dLbls>
            <c:delete val="1"/>
          </c:dLbls>
          <c:cat>
            <c:multiLvlStrRef>
              <c:f>SL8_1_8!$M$56:$P$57</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SL8_1_8!$M$61:$P$61</c:f>
              <c:numCache>
                <c:formatCode>0.0%</c:formatCode>
                <c:ptCount val="4"/>
                <c:pt idx="0">
                  <c:v>0</c:v>
                </c:pt>
                <c:pt idx="1">
                  <c:v>0.2</c:v>
                </c:pt>
                <c:pt idx="2">
                  <c:v>1</c:v>
                </c:pt>
                <c:pt idx="3">
                  <c:v>0</c:v>
                </c:pt>
              </c:numCache>
            </c:numRef>
          </c:val>
          <c:extLst>
            <c:ext xmlns:c16="http://schemas.microsoft.com/office/drawing/2014/chart" uri="{C3380CC4-5D6E-409C-BE32-E72D297353CC}">
              <c16:uniqueId val="{00000003-62AD-4CAF-84F2-A212F35156AE}"/>
            </c:ext>
          </c:extLst>
        </c:ser>
        <c:ser>
          <c:idx val="5"/>
          <c:order val="4"/>
          <c:tx>
            <c:strRef>
              <c:f>SL8_1_8!$L$62</c:f>
              <c:strCache>
                <c:ptCount val="1"/>
                <c:pt idx="0">
                  <c:v> R. </c:v>
                </c:pt>
              </c:strCache>
            </c:strRef>
          </c:tx>
          <c:spPr>
            <a:solidFill>
              <a:srgbClr val="92D050"/>
            </a:solidFill>
            <a:ln>
              <a:noFill/>
            </a:ln>
            <a:effectLst/>
            <a:sp3d/>
          </c:spPr>
          <c:invertIfNegative val="0"/>
          <c:dLbls>
            <c:delete val="1"/>
          </c:dLbls>
          <c:cat>
            <c:multiLvlStrRef>
              <c:f>SL8_1_8!$M$56:$P$57</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SL8_1_8!$M$62:$P$62</c:f>
              <c:numCache>
                <c:formatCode>0.0%</c:formatCode>
                <c:ptCount val="4"/>
                <c:pt idx="0">
                  <c:v>0.2</c:v>
                </c:pt>
                <c:pt idx="1">
                  <c:v>0.1</c:v>
                </c:pt>
                <c:pt idx="2">
                  <c:v>0</c:v>
                </c:pt>
                <c:pt idx="3">
                  <c:v>0</c:v>
                </c:pt>
              </c:numCache>
            </c:numRef>
          </c:val>
          <c:extLst>
            <c:ext xmlns:c16="http://schemas.microsoft.com/office/drawing/2014/chart" uri="{C3380CC4-5D6E-409C-BE32-E72D297353CC}">
              <c16:uniqueId val="{00000004-62AD-4CAF-84F2-A212F35156AE}"/>
            </c:ext>
          </c:extLst>
        </c:ser>
        <c:dLbls>
          <c:showLegendKey val="0"/>
          <c:showVal val="1"/>
          <c:showCatName val="0"/>
          <c:showSerName val="0"/>
          <c:showPercent val="0"/>
          <c:showBubbleSize val="0"/>
        </c:dLbls>
        <c:gapWidth val="120"/>
        <c:shape val="box"/>
        <c:axId val="606461096"/>
        <c:axId val="1"/>
        <c:axId val="0"/>
      </c:bar3DChart>
      <c:catAx>
        <c:axId val="606461096"/>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85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50" b="0" i="0" u="none" strike="noStrike" kern="1200" baseline="0">
                <a:solidFill>
                  <a:srgbClr val="000000"/>
                </a:solidFill>
                <a:latin typeface="Calibri"/>
                <a:ea typeface="Calibri"/>
                <a:cs typeface="Calibri"/>
              </a:defRPr>
            </a:pPr>
            <a:endParaRPr lang="es-ES"/>
          </a:p>
        </c:txPr>
        <c:crossAx val="606461096"/>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solidFill>
        <a:srgbClr val="000000"/>
      </a:solidFill>
      <a:prstDash val="solid"/>
      <a:round/>
    </a:ln>
    <a:effectLst/>
  </c:spPr>
  <c:txPr>
    <a:bodyPr/>
    <a:lstStyle/>
    <a:p>
      <a:pPr>
        <a:defRPr sz="8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25" b="1" i="0" u="none" strike="noStrike" kern="1200" baseline="0">
                <a:solidFill>
                  <a:srgbClr val="000000"/>
                </a:solidFill>
                <a:latin typeface="Calibri"/>
                <a:ea typeface="Calibri"/>
                <a:cs typeface="Calibri"/>
              </a:defRPr>
            </a:pPr>
            <a:r>
              <a:rPr lang="es-ES"/>
              <a:t>Jaén</a:t>
            </a:r>
          </a:p>
        </c:rich>
      </c:tx>
      <c:layout>
        <c:manualLayout>
          <c:xMode val="edge"/>
          <c:yMode val="edge"/>
          <c:x val="0.45855824084053248"/>
          <c:y val="6.2923656003391294E-3"/>
        </c:manualLayout>
      </c:layout>
      <c:overlay val="0"/>
      <c:spPr>
        <a:noFill/>
        <a:ln w="25400">
          <a:noFill/>
        </a:ln>
        <a:effectLst/>
      </c:spPr>
      <c:txPr>
        <a:bodyPr rot="0" spcFirstLastPara="1" vertOverflow="ellipsis" vert="horz" wrap="square" anchor="ctr" anchorCtr="1"/>
        <a:lstStyle/>
        <a:p>
          <a:pPr>
            <a:defRPr sz="1125" b="1" i="0" u="none" strike="noStrike" kern="1200" baseline="0">
              <a:solidFill>
                <a:srgbClr val="000000"/>
              </a:solidFill>
              <a:latin typeface="Calibri"/>
              <a:ea typeface="Calibri"/>
              <a:cs typeface="Calibri"/>
            </a:defRPr>
          </a:pPr>
          <a:endParaRPr lang="es-ES"/>
        </a:p>
      </c:txPr>
    </c:title>
    <c:autoTitleDeleted val="0"/>
    <c:view3D>
      <c:rotX val="15"/>
      <c:hPercent val="49"/>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0.10454319747659703"/>
          <c:y val="0.13151369742333416"/>
          <c:w val="0.89250353606789246"/>
          <c:h val="0.74164056235291775"/>
        </c:manualLayout>
      </c:layout>
      <c:bar3DChart>
        <c:barDir val="col"/>
        <c:grouping val="percentStacked"/>
        <c:varyColors val="0"/>
        <c:ser>
          <c:idx val="0"/>
          <c:order val="0"/>
          <c:tx>
            <c:strRef>
              <c:f>SL8_1_8!$L$71</c:f>
              <c:strCache>
                <c:ptCount val="1"/>
                <c:pt idx="0">
                  <c:v> A. </c:v>
                </c:pt>
              </c:strCache>
            </c:strRef>
          </c:tx>
          <c:spPr>
            <a:solidFill>
              <a:schemeClr val="accent6">
                <a:lumMod val="75000"/>
              </a:schemeClr>
            </a:solidFill>
            <a:ln>
              <a:noFill/>
            </a:ln>
            <a:effectLst/>
            <a:sp3d/>
          </c:spPr>
          <c:invertIfNegative val="0"/>
          <c:dLbls>
            <c:delete val="1"/>
          </c:dLbls>
          <c:cat>
            <c:multiLvlStrRef>
              <c:f>SL8_1_8!$M$69:$P$70</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SL8_1_8!$M$71:$P$71</c:f>
              <c:numCache>
                <c:formatCode>0.0%</c:formatCode>
                <c:ptCount val="4"/>
                <c:pt idx="0">
                  <c:v>0.25</c:v>
                </c:pt>
                <c:pt idx="1">
                  <c:v>0</c:v>
                </c:pt>
                <c:pt idx="2">
                  <c:v>0</c:v>
                </c:pt>
                <c:pt idx="3">
                  <c:v>0.4</c:v>
                </c:pt>
              </c:numCache>
            </c:numRef>
          </c:val>
          <c:extLst>
            <c:ext xmlns:c16="http://schemas.microsoft.com/office/drawing/2014/chart" uri="{C3380CC4-5D6E-409C-BE32-E72D297353CC}">
              <c16:uniqueId val="{00000000-E3BD-492F-AF86-C83E6B571DF1}"/>
            </c:ext>
          </c:extLst>
        </c:ser>
        <c:ser>
          <c:idx val="1"/>
          <c:order val="1"/>
          <c:tx>
            <c:strRef>
              <c:f>SL8_1_8!$L$72</c:f>
              <c:strCache>
                <c:ptCount val="1"/>
                <c:pt idx="0">
                  <c:v> C. </c:v>
                </c:pt>
              </c:strCache>
            </c:strRef>
          </c:tx>
          <c:spPr>
            <a:solidFill>
              <a:schemeClr val="accent4">
                <a:lumMod val="75000"/>
              </a:schemeClr>
            </a:solidFill>
            <a:ln>
              <a:noFill/>
            </a:ln>
            <a:effectLst/>
            <a:sp3d/>
          </c:spPr>
          <c:invertIfNegative val="0"/>
          <c:dLbls>
            <c:delete val="1"/>
          </c:dLbls>
          <c:cat>
            <c:multiLvlStrRef>
              <c:f>SL8_1_8!$M$69:$P$70</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SL8_1_8!$M$72:$P$72</c:f>
              <c:numCache>
                <c:formatCode>0.0%</c:formatCode>
                <c:ptCount val="4"/>
                <c:pt idx="0">
                  <c:v>0.1875</c:v>
                </c:pt>
                <c:pt idx="1">
                  <c:v>0.2857142857142857</c:v>
                </c:pt>
                <c:pt idx="2">
                  <c:v>0</c:v>
                </c:pt>
                <c:pt idx="3">
                  <c:v>0.3</c:v>
                </c:pt>
              </c:numCache>
            </c:numRef>
          </c:val>
          <c:extLst>
            <c:ext xmlns:c16="http://schemas.microsoft.com/office/drawing/2014/chart" uri="{C3380CC4-5D6E-409C-BE32-E72D297353CC}">
              <c16:uniqueId val="{00000001-E3BD-492F-AF86-C83E6B571DF1}"/>
            </c:ext>
          </c:extLst>
        </c:ser>
        <c:ser>
          <c:idx val="2"/>
          <c:order val="2"/>
          <c:tx>
            <c:strRef>
              <c:f>SL8_1_8!$L$73</c:f>
              <c:strCache>
                <c:ptCount val="1"/>
                <c:pt idx="0">
                  <c:v> G. </c:v>
                </c:pt>
              </c:strCache>
            </c:strRef>
          </c:tx>
          <c:spPr>
            <a:solidFill>
              <a:schemeClr val="accent1"/>
            </a:solidFill>
            <a:ln>
              <a:noFill/>
            </a:ln>
            <a:effectLst/>
            <a:sp3d/>
          </c:spPr>
          <c:invertIfNegative val="0"/>
          <c:dLbls>
            <c:delete val="1"/>
          </c:dLbls>
          <c:cat>
            <c:multiLvlStrRef>
              <c:f>SL8_1_8!$M$69:$P$70</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SL8_1_8!$M$73:$P$73</c:f>
              <c:numCache>
                <c:formatCode>0.0%</c:formatCode>
                <c:ptCount val="4"/>
                <c:pt idx="0">
                  <c:v>0.125</c:v>
                </c:pt>
                <c:pt idx="1">
                  <c:v>0</c:v>
                </c:pt>
                <c:pt idx="2">
                  <c:v>0.14285714285714285</c:v>
                </c:pt>
                <c:pt idx="3">
                  <c:v>0</c:v>
                </c:pt>
              </c:numCache>
            </c:numRef>
          </c:val>
          <c:extLst>
            <c:ext xmlns:c16="http://schemas.microsoft.com/office/drawing/2014/chart" uri="{C3380CC4-5D6E-409C-BE32-E72D297353CC}">
              <c16:uniqueId val="{00000002-E3BD-492F-AF86-C83E6B571DF1}"/>
            </c:ext>
          </c:extLst>
        </c:ser>
        <c:ser>
          <c:idx val="3"/>
          <c:order val="3"/>
          <c:tx>
            <c:strRef>
              <c:f>SL8_1_8!$L$74</c:f>
              <c:strCache>
                <c:ptCount val="1"/>
                <c:pt idx="0">
                  <c:v> H. </c:v>
                </c:pt>
              </c:strCache>
            </c:strRef>
          </c:tx>
          <c:spPr>
            <a:solidFill>
              <a:schemeClr val="accent2"/>
            </a:solidFill>
            <a:ln>
              <a:noFill/>
            </a:ln>
            <a:effectLst/>
            <a:sp3d/>
          </c:spPr>
          <c:invertIfNegative val="0"/>
          <c:dLbls>
            <c:delete val="1"/>
          </c:dLbls>
          <c:cat>
            <c:multiLvlStrRef>
              <c:f>SL8_1_8!$M$69:$P$70</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SL8_1_8!$M$74:$P$74</c:f>
              <c:numCache>
                <c:formatCode>0.0%</c:formatCode>
                <c:ptCount val="4"/>
                <c:pt idx="0">
                  <c:v>0.125</c:v>
                </c:pt>
                <c:pt idx="1">
                  <c:v>0.2857142857142857</c:v>
                </c:pt>
                <c:pt idx="2">
                  <c:v>0.2857142857142857</c:v>
                </c:pt>
                <c:pt idx="3">
                  <c:v>0.2</c:v>
                </c:pt>
              </c:numCache>
            </c:numRef>
          </c:val>
          <c:extLst>
            <c:ext xmlns:c16="http://schemas.microsoft.com/office/drawing/2014/chart" uri="{C3380CC4-5D6E-409C-BE32-E72D297353CC}">
              <c16:uniqueId val="{00000003-E3BD-492F-AF86-C83E6B571DF1}"/>
            </c:ext>
          </c:extLst>
        </c:ser>
        <c:ser>
          <c:idx val="4"/>
          <c:order val="4"/>
          <c:tx>
            <c:strRef>
              <c:f>SL8_1_8!$L$75</c:f>
              <c:strCache>
                <c:ptCount val="1"/>
                <c:pt idx="0">
                  <c:v> I. </c:v>
                </c:pt>
              </c:strCache>
            </c:strRef>
          </c:tx>
          <c:spPr>
            <a:solidFill>
              <a:schemeClr val="accent3"/>
            </a:solidFill>
            <a:ln>
              <a:noFill/>
            </a:ln>
            <a:effectLst/>
            <a:sp3d/>
          </c:spPr>
          <c:invertIfNegative val="0"/>
          <c:dLbls>
            <c:delete val="1"/>
          </c:dLbls>
          <c:cat>
            <c:multiLvlStrRef>
              <c:f>SL8_1_8!$M$69:$P$70</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SL8_1_8!$M$75:$P$75</c:f>
              <c:numCache>
                <c:formatCode>0.0%</c:formatCode>
                <c:ptCount val="4"/>
                <c:pt idx="0">
                  <c:v>0.125</c:v>
                </c:pt>
                <c:pt idx="1">
                  <c:v>0.14285714285714285</c:v>
                </c:pt>
                <c:pt idx="2">
                  <c:v>0.14285714285714285</c:v>
                </c:pt>
                <c:pt idx="3">
                  <c:v>0.1</c:v>
                </c:pt>
              </c:numCache>
            </c:numRef>
          </c:val>
          <c:extLst>
            <c:ext xmlns:c16="http://schemas.microsoft.com/office/drawing/2014/chart" uri="{C3380CC4-5D6E-409C-BE32-E72D297353CC}">
              <c16:uniqueId val="{00000004-E3BD-492F-AF86-C83E6B571DF1}"/>
            </c:ext>
          </c:extLst>
        </c:ser>
        <c:ser>
          <c:idx val="5"/>
          <c:order val="5"/>
          <c:tx>
            <c:strRef>
              <c:f>SL8_1_8!$L$76</c:f>
              <c:strCache>
                <c:ptCount val="1"/>
                <c:pt idx="0">
                  <c:v> P. </c:v>
                </c:pt>
              </c:strCache>
            </c:strRef>
          </c:tx>
          <c:spPr>
            <a:solidFill>
              <a:schemeClr val="accent3">
                <a:lumMod val="75000"/>
              </a:schemeClr>
            </a:solidFill>
            <a:ln>
              <a:noFill/>
            </a:ln>
            <a:effectLst/>
            <a:sp3d/>
          </c:spPr>
          <c:invertIfNegative val="0"/>
          <c:dLbls>
            <c:delete val="1"/>
          </c:dLbls>
          <c:cat>
            <c:multiLvlStrRef>
              <c:f>SL8_1_8!$M$69:$P$70</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SL8_1_8!$M$76:$P$76</c:f>
              <c:numCache>
                <c:formatCode>0.0%</c:formatCode>
                <c:ptCount val="4"/>
                <c:pt idx="0">
                  <c:v>6.25E-2</c:v>
                </c:pt>
                <c:pt idx="1">
                  <c:v>0.14285714285714285</c:v>
                </c:pt>
                <c:pt idx="2">
                  <c:v>0.2857142857142857</c:v>
                </c:pt>
                <c:pt idx="3">
                  <c:v>0</c:v>
                </c:pt>
              </c:numCache>
            </c:numRef>
          </c:val>
          <c:extLst>
            <c:ext xmlns:c16="http://schemas.microsoft.com/office/drawing/2014/chart" uri="{C3380CC4-5D6E-409C-BE32-E72D297353CC}">
              <c16:uniqueId val="{00000005-E3BD-492F-AF86-C83E6B571DF1}"/>
            </c:ext>
          </c:extLst>
        </c:ser>
        <c:ser>
          <c:idx val="6"/>
          <c:order val="6"/>
          <c:tx>
            <c:strRef>
              <c:f>SL8_1_8!$L$77</c:f>
              <c:strCache>
                <c:ptCount val="1"/>
                <c:pt idx="0">
                  <c:v> R. </c:v>
                </c:pt>
              </c:strCache>
            </c:strRef>
          </c:tx>
          <c:spPr>
            <a:solidFill>
              <a:srgbClr val="92D050"/>
            </a:solidFill>
            <a:ln>
              <a:noFill/>
            </a:ln>
            <a:effectLst/>
            <a:sp3d/>
          </c:spPr>
          <c:invertIfNegative val="0"/>
          <c:dLbls>
            <c:delete val="1"/>
          </c:dLbls>
          <c:cat>
            <c:multiLvlStrRef>
              <c:f>SL8_1_8!$M$69:$P$70</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SL8_1_8!$M$77:$P$77</c:f>
              <c:numCache>
                <c:formatCode>0.0%</c:formatCode>
                <c:ptCount val="4"/>
                <c:pt idx="0">
                  <c:v>0.125</c:v>
                </c:pt>
                <c:pt idx="1">
                  <c:v>0.14285714285714285</c:v>
                </c:pt>
                <c:pt idx="2">
                  <c:v>0.14285714285714285</c:v>
                </c:pt>
                <c:pt idx="3">
                  <c:v>0</c:v>
                </c:pt>
              </c:numCache>
            </c:numRef>
          </c:val>
          <c:extLst>
            <c:ext xmlns:c16="http://schemas.microsoft.com/office/drawing/2014/chart" uri="{C3380CC4-5D6E-409C-BE32-E72D297353CC}">
              <c16:uniqueId val="{00000006-E3BD-492F-AF86-C83E6B571DF1}"/>
            </c:ext>
          </c:extLst>
        </c:ser>
        <c:dLbls>
          <c:showLegendKey val="0"/>
          <c:showVal val="1"/>
          <c:showCatName val="0"/>
          <c:showSerName val="0"/>
          <c:showPercent val="0"/>
          <c:showBubbleSize val="0"/>
        </c:dLbls>
        <c:gapWidth val="120"/>
        <c:shape val="box"/>
        <c:axId val="606458144"/>
        <c:axId val="1"/>
        <c:axId val="0"/>
      </c:bar3DChart>
      <c:catAx>
        <c:axId val="606458144"/>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875"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75" b="0" i="0" u="none" strike="noStrike" kern="1200" baseline="0">
                <a:solidFill>
                  <a:srgbClr val="000000"/>
                </a:solidFill>
                <a:latin typeface="Calibri"/>
                <a:ea typeface="Calibri"/>
                <a:cs typeface="Calibri"/>
              </a:defRPr>
            </a:pPr>
            <a:endParaRPr lang="es-ES"/>
          </a:p>
        </c:txPr>
        <c:crossAx val="606458144"/>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875"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solidFill>
        <a:schemeClr val="bg2">
          <a:lumMod val="50000"/>
        </a:schemeClr>
      </a:solidFill>
      <a:prstDash val="solid"/>
      <a:round/>
    </a:ln>
    <a:effectLst/>
  </c:spPr>
  <c:txPr>
    <a:bodyPr/>
    <a:lstStyle/>
    <a:p>
      <a:pPr>
        <a:defRPr sz="875"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75" b="1" i="0" u="none" strike="noStrike" kern="1200" baseline="0">
                <a:solidFill>
                  <a:srgbClr val="000000"/>
                </a:solidFill>
                <a:latin typeface="Calibri"/>
                <a:ea typeface="Calibri"/>
                <a:cs typeface="Calibri"/>
              </a:defRPr>
            </a:pPr>
            <a:r>
              <a:rPr lang="es-ES"/>
              <a:t>Málaga</a:t>
            </a:r>
          </a:p>
        </c:rich>
      </c:tx>
      <c:layout>
        <c:manualLayout>
          <c:xMode val="edge"/>
          <c:yMode val="edge"/>
          <c:x val="0.42292204015038659"/>
          <c:y val="7.8522319698472436E-3"/>
        </c:manualLayout>
      </c:layout>
      <c:overlay val="0"/>
      <c:spPr>
        <a:noFill/>
        <a:ln w="25400">
          <a:noFill/>
        </a:ln>
        <a:effectLst/>
      </c:spPr>
      <c:txPr>
        <a:bodyPr rot="0" spcFirstLastPara="1" vertOverflow="ellipsis" vert="horz" wrap="square" anchor="ctr" anchorCtr="1"/>
        <a:lstStyle/>
        <a:p>
          <a:pPr>
            <a:defRPr sz="1075" b="1" i="0" u="none" strike="noStrike" kern="1200" baseline="0">
              <a:solidFill>
                <a:srgbClr val="000000"/>
              </a:solidFill>
              <a:latin typeface="Calibri"/>
              <a:ea typeface="Calibri"/>
              <a:cs typeface="Calibri"/>
            </a:defRPr>
          </a:pPr>
          <a:endParaRPr lang="es-ES"/>
        </a:p>
      </c:txPr>
    </c:title>
    <c:autoTitleDeleted val="0"/>
    <c:view3D>
      <c:rotX val="15"/>
      <c:hPercent val="49"/>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7.6691729323308269E-2"/>
          <c:y val="0.12953367875647667"/>
          <c:w val="0.91729323308270672"/>
          <c:h val="0.74375589374953155"/>
        </c:manualLayout>
      </c:layout>
      <c:bar3DChart>
        <c:barDir val="col"/>
        <c:grouping val="percentStacked"/>
        <c:varyColors val="0"/>
        <c:ser>
          <c:idx val="0"/>
          <c:order val="0"/>
          <c:tx>
            <c:strRef>
              <c:f>SL8_1_8!$L$86</c:f>
              <c:strCache>
                <c:ptCount val="1"/>
                <c:pt idx="0">
                  <c:v> H. </c:v>
                </c:pt>
              </c:strCache>
            </c:strRef>
          </c:tx>
          <c:spPr>
            <a:solidFill>
              <a:schemeClr val="accent2"/>
            </a:solidFill>
            <a:ln>
              <a:noFill/>
            </a:ln>
            <a:effectLst/>
            <a:sp3d/>
          </c:spPr>
          <c:invertIfNegative val="0"/>
          <c:dLbls>
            <c:delete val="1"/>
          </c:dLbls>
          <c:cat>
            <c:multiLvlStrRef>
              <c:f>SL8_1_8!$M$84:$P$85</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SL8_1_8!$M$86:$P$86</c:f>
              <c:numCache>
                <c:formatCode>0.0%</c:formatCode>
                <c:ptCount val="4"/>
                <c:pt idx="0">
                  <c:v>0.39130434782608697</c:v>
                </c:pt>
                <c:pt idx="1">
                  <c:v>0.22222222222222221</c:v>
                </c:pt>
                <c:pt idx="2">
                  <c:v>0.5</c:v>
                </c:pt>
                <c:pt idx="3">
                  <c:v>0.25</c:v>
                </c:pt>
              </c:numCache>
            </c:numRef>
          </c:val>
          <c:extLst>
            <c:ext xmlns:c16="http://schemas.microsoft.com/office/drawing/2014/chart" uri="{C3380CC4-5D6E-409C-BE32-E72D297353CC}">
              <c16:uniqueId val="{00000000-2446-4669-A8B0-D7F90903BD7C}"/>
            </c:ext>
          </c:extLst>
        </c:ser>
        <c:ser>
          <c:idx val="1"/>
          <c:order val="1"/>
          <c:tx>
            <c:strRef>
              <c:f>SL8_1_8!$L$87</c:f>
              <c:strCache>
                <c:ptCount val="1"/>
                <c:pt idx="0">
                  <c:v> I. </c:v>
                </c:pt>
              </c:strCache>
            </c:strRef>
          </c:tx>
          <c:spPr>
            <a:solidFill>
              <a:schemeClr val="accent3"/>
            </a:solidFill>
            <a:ln>
              <a:noFill/>
            </a:ln>
            <a:effectLst/>
            <a:sp3d/>
          </c:spPr>
          <c:invertIfNegative val="0"/>
          <c:dLbls>
            <c:delete val="1"/>
          </c:dLbls>
          <c:cat>
            <c:multiLvlStrRef>
              <c:f>SL8_1_8!$M$84:$P$85</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SL8_1_8!$M$87:$P$87</c:f>
              <c:numCache>
                <c:formatCode>0.0%</c:formatCode>
                <c:ptCount val="4"/>
                <c:pt idx="0">
                  <c:v>0.30434782608695654</c:v>
                </c:pt>
                <c:pt idx="1">
                  <c:v>0.1111111111111111</c:v>
                </c:pt>
                <c:pt idx="2">
                  <c:v>0</c:v>
                </c:pt>
                <c:pt idx="3">
                  <c:v>0.5</c:v>
                </c:pt>
              </c:numCache>
            </c:numRef>
          </c:val>
          <c:extLst>
            <c:ext xmlns:c16="http://schemas.microsoft.com/office/drawing/2014/chart" uri="{C3380CC4-5D6E-409C-BE32-E72D297353CC}">
              <c16:uniqueId val="{00000001-2446-4669-A8B0-D7F90903BD7C}"/>
            </c:ext>
          </c:extLst>
        </c:ser>
        <c:ser>
          <c:idx val="2"/>
          <c:order val="2"/>
          <c:tx>
            <c:strRef>
              <c:f>SL8_1_8!$L$88</c:f>
              <c:strCache>
                <c:ptCount val="1"/>
                <c:pt idx="0">
                  <c:v> M. </c:v>
                </c:pt>
              </c:strCache>
            </c:strRef>
          </c:tx>
          <c:spPr>
            <a:solidFill>
              <a:schemeClr val="accent4"/>
            </a:solidFill>
            <a:ln>
              <a:noFill/>
            </a:ln>
            <a:effectLst/>
            <a:sp3d/>
          </c:spPr>
          <c:invertIfNegative val="0"/>
          <c:dLbls>
            <c:delete val="1"/>
          </c:dLbls>
          <c:cat>
            <c:multiLvlStrRef>
              <c:f>SL8_1_8!$M$84:$P$85</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SL8_1_8!$M$88:$P$88</c:f>
              <c:numCache>
                <c:formatCode>0.0%</c:formatCode>
                <c:ptCount val="4"/>
                <c:pt idx="0">
                  <c:v>0.30434782608695654</c:v>
                </c:pt>
                <c:pt idx="1">
                  <c:v>0.1111111111111111</c:v>
                </c:pt>
                <c:pt idx="2">
                  <c:v>0.25</c:v>
                </c:pt>
                <c:pt idx="3">
                  <c:v>0.25</c:v>
                </c:pt>
              </c:numCache>
            </c:numRef>
          </c:val>
          <c:extLst>
            <c:ext xmlns:c16="http://schemas.microsoft.com/office/drawing/2014/chart" uri="{C3380CC4-5D6E-409C-BE32-E72D297353CC}">
              <c16:uniqueId val="{00000002-2446-4669-A8B0-D7F90903BD7C}"/>
            </c:ext>
          </c:extLst>
        </c:ser>
        <c:ser>
          <c:idx val="3"/>
          <c:order val="3"/>
          <c:tx>
            <c:strRef>
              <c:f>SL8_1_8!$L$89</c:f>
              <c:strCache>
                <c:ptCount val="1"/>
                <c:pt idx="0">
                  <c:v> N. </c:v>
                </c:pt>
              </c:strCache>
            </c:strRef>
          </c:tx>
          <c:spPr>
            <a:solidFill>
              <a:schemeClr val="accent6"/>
            </a:solidFill>
            <a:ln>
              <a:noFill/>
            </a:ln>
            <a:effectLst/>
            <a:sp3d/>
          </c:spPr>
          <c:invertIfNegative val="0"/>
          <c:dLbls>
            <c:delete val="1"/>
          </c:dLbls>
          <c:cat>
            <c:multiLvlStrRef>
              <c:f>SL8_1_8!$M$84:$P$85</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SL8_1_8!$M$89:$P$89</c:f>
              <c:numCache>
                <c:formatCode>0.0%</c:formatCode>
                <c:ptCount val="4"/>
                <c:pt idx="0">
                  <c:v>0</c:v>
                </c:pt>
                <c:pt idx="1">
                  <c:v>0.33333333333333331</c:v>
                </c:pt>
                <c:pt idx="2">
                  <c:v>0</c:v>
                </c:pt>
                <c:pt idx="3">
                  <c:v>0</c:v>
                </c:pt>
              </c:numCache>
            </c:numRef>
          </c:val>
          <c:extLst>
            <c:ext xmlns:c16="http://schemas.microsoft.com/office/drawing/2014/chart" uri="{C3380CC4-5D6E-409C-BE32-E72D297353CC}">
              <c16:uniqueId val="{00000003-2446-4669-A8B0-D7F90903BD7C}"/>
            </c:ext>
          </c:extLst>
        </c:ser>
        <c:ser>
          <c:idx val="4"/>
          <c:order val="4"/>
          <c:tx>
            <c:strRef>
              <c:f>SL8_1_8!$L$90</c:f>
              <c:strCache>
                <c:ptCount val="1"/>
                <c:pt idx="0">
                  <c:v> P. </c:v>
                </c:pt>
              </c:strCache>
            </c:strRef>
          </c:tx>
          <c:spPr>
            <a:solidFill>
              <a:schemeClr val="accent3">
                <a:lumMod val="75000"/>
              </a:schemeClr>
            </a:solidFill>
            <a:ln>
              <a:noFill/>
            </a:ln>
            <a:effectLst/>
            <a:sp3d/>
          </c:spPr>
          <c:invertIfNegative val="0"/>
          <c:dLbls>
            <c:delete val="1"/>
          </c:dLbls>
          <c:cat>
            <c:multiLvlStrRef>
              <c:f>SL8_1_8!$M$84:$P$85</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SL8_1_8!$M$90:$P$90</c:f>
              <c:numCache>
                <c:formatCode>0.0%</c:formatCode>
                <c:ptCount val="4"/>
                <c:pt idx="0">
                  <c:v>0</c:v>
                </c:pt>
                <c:pt idx="1">
                  <c:v>0.22222222222222221</c:v>
                </c:pt>
                <c:pt idx="2">
                  <c:v>0.25</c:v>
                </c:pt>
                <c:pt idx="3">
                  <c:v>0</c:v>
                </c:pt>
              </c:numCache>
            </c:numRef>
          </c:val>
          <c:extLst>
            <c:ext xmlns:c16="http://schemas.microsoft.com/office/drawing/2014/chart" uri="{C3380CC4-5D6E-409C-BE32-E72D297353CC}">
              <c16:uniqueId val="{00000004-2446-4669-A8B0-D7F90903BD7C}"/>
            </c:ext>
          </c:extLst>
        </c:ser>
        <c:dLbls>
          <c:showLegendKey val="0"/>
          <c:showVal val="1"/>
          <c:showCatName val="0"/>
          <c:showSerName val="0"/>
          <c:showPercent val="0"/>
          <c:showBubbleSize val="0"/>
        </c:dLbls>
        <c:gapWidth val="110"/>
        <c:shape val="box"/>
        <c:axId val="606467000"/>
        <c:axId val="1"/>
        <c:axId val="0"/>
      </c:bar3DChart>
      <c:catAx>
        <c:axId val="606467000"/>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875"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75" b="0" i="0" u="none" strike="noStrike" kern="1200" baseline="0">
                <a:solidFill>
                  <a:srgbClr val="000000"/>
                </a:solidFill>
                <a:latin typeface="Calibri"/>
                <a:ea typeface="Calibri"/>
                <a:cs typeface="Calibri"/>
              </a:defRPr>
            </a:pPr>
            <a:endParaRPr lang="es-ES"/>
          </a:p>
        </c:txPr>
        <c:crossAx val="606467000"/>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solidFill>
        <a:schemeClr val="bg2">
          <a:lumMod val="50000"/>
        </a:schemeClr>
      </a:solidFill>
      <a:prstDash val="solid"/>
      <a:round/>
    </a:ln>
    <a:effectLst/>
  </c:spPr>
  <c:txPr>
    <a:bodyPr/>
    <a:lstStyle/>
    <a:p>
      <a:pPr>
        <a:defRPr sz="8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25" b="1" i="0" u="none" strike="noStrike" kern="1200" baseline="0">
                <a:solidFill>
                  <a:srgbClr val="000000"/>
                </a:solidFill>
                <a:latin typeface="Calibri"/>
                <a:ea typeface="Calibri"/>
                <a:cs typeface="Calibri"/>
              </a:defRPr>
            </a:pPr>
            <a:r>
              <a:rPr lang="es-ES"/>
              <a:t>Sevilla</a:t>
            </a:r>
          </a:p>
        </c:rich>
      </c:tx>
      <c:layout>
        <c:manualLayout>
          <c:xMode val="edge"/>
          <c:yMode val="edge"/>
          <c:x val="0.44956858929009391"/>
          <c:y val="1.1294910450243304E-2"/>
        </c:manualLayout>
      </c:layout>
      <c:overlay val="0"/>
      <c:spPr>
        <a:noFill/>
        <a:ln w="25400">
          <a:noFill/>
        </a:ln>
        <a:effectLst/>
      </c:spPr>
      <c:txPr>
        <a:bodyPr rot="0" spcFirstLastPara="1" vertOverflow="ellipsis" vert="horz" wrap="square" anchor="ctr" anchorCtr="1"/>
        <a:lstStyle/>
        <a:p>
          <a:pPr>
            <a:defRPr sz="1125" b="1" i="0" u="none" strike="noStrike" kern="1200" baseline="0">
              <a:solidFill>
                <a:srgbClr val="000000"/>
              </a:solidFill>
              <a:latin typeface="Calibri"/>
              <a:ea typeface="Calibri"/>
              <a:cs typeface="Calibri"/>
            </a:defRPr>
          </a:pPr>
          <a:endParaRPr lang="es-ES"/>
        </a:p>
      </c:txPr>
    </c:title>
    <c:autoTitleDeleted val="0"/>
    <c:view3D>
      <c:rotX val="15"/>
      <c:hPercent val="49"/>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8.9970631064814746E-2"/>
          <c:y val="0.14615421212493021"/>
          <c:w val="0.88938181200136546"/>
          <c:h val="0.7286942437980376"/>
        </c:manualLayout>
      </c:layout>
      <c:bar3DChart>
        <c:barDir val="col"/>
        <c:grouping val="percentStacked"/>
        <c:varyColors val="0"/>
        <c:ser>
          <c:idx val="0"/>
          <c:order val="0"/>
          <c:tx>
            <c:strRef>
              <c:f>SL8_1_8!$L$99</c:f>
              <c:strCache>
                <c:ptCount val="1"/>
                <c:pt idx="0">
                  <c:v> C. </c:v>
                </c:pt>
              </c:strCache>
            </c:strRef>
          </c:tx>
          <c:spPr>
            <a:solidFill>
              <a:schemeClr val="accent4">
                <a:lumMod val="75000"/>
              </a:schemeClr>
            </a:solidFill>
            <a:ln>
              <a:noFill/>
            </a:ln>
            <a:effectLst/>
            <a:sp3d/>
          </c:spPr>
          <c:invertIfNegative val="0"/>
          <c:dLbls>
            <c:delete val="1"/>
          </c:dLbls>
          <c:cat>
            <c:multiLvlStrRef>
              <c:f>SL8_1_8!$M$97:$P$98</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SL8_1_8!$M$99:$P$99</c:f>
              <c:numCache>
                <c:formatCode>0.0%</c:formatCode>
                <c:ptCount val="4"/>
                <c:pt idx="0">
                  <c:v>0.2</c:v>
                </c:pt>
                <c:pt idx="1">
                  <c:v>0</c:v>
                </c:pt>
                <c:pt idx="2">
                  <c:v>0</c:v>
                </c:pt>
                <c:pt idx="3">
                  <c:v>0</c:v>
                </c:pt>
              </c:numCache>
            </c:numRef>
          </c:val>
          <c:extLst>
            <c:ext xmlns:c16="http://schemas.microsoft.com/office/drawing/2014/chart" uri="{C3380CC4-5D6E-409C-BE32-E72D297353CC}">
              <c16:uniqueId val="{00000000-2F31-47AE-A38B-4EEAE221BD8E}"/>
            </c:ext>
          </c:extLst>
        </c:ser>
        <c:ser>
          <c:idx val="1"/>
          <c:order val="1"/>
          <c:tx>
            <c:strRef>
              <c:f>SL8_1_8!$L$100</c:f>
              <c:strCache>
                <c:ptCount val="1"/>
                <c:pt idx="0">
                  <c:v> G. </c:v>
                </c:pt>
              </c:strCache>
            </c:strRef>
          </c:tx>
          <c:spPr>
            <a:solidFill>
              <a:schemeClr val="accent1"/>
            </a:solidFill>
            <a:ln>
              <a:noFill/>
            </a:ln>
            <a:effectLst/>
            <a:sp3d/>
          </c:spPr>
          <c:invertIfNegative val="0"/>
          <c:dPt>
            <c:idx val="0"/>
            <c:invertIfNegative val="0"/>
            <c:bubble3D val="0"/>
            <c:spPr>
              <a:solidFill>
                <a:schemeClr val="accent1"/>
              </a:solidFill>
              <a:ln>
                <a:noFill/>
              </a:ln>
              <a:effectLst/>
              <a:sp3d/>
            </c:spPr>
            <c:extLst>
              <c:ext xmlns:c16="http://schemas.microsoft.com/office/drawing/2014/chart" uri="{C3380CC4-5D6E-409C-BE32-E72D297353CC}">
                <c16:uniqueId val="{00000001-2F31-47AE-A38B-4EEAE221BD8E}"/>
              </c:ext>
            </c:extLst>
          </c:dPt>
          <c:dLbls>
            <c:delete val="1"/>
          </c:dLbls>
          <c:cat>
            <c:multiLvlStrRef>
              <c:f>SL8_1_8!$M$97:$P$98</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SL8_1_8!$M$100:$P$100</c:f>
              <c:numCache>
                <c:formatCode>0.0%</c:formatCode>
                <c:ptCount val="4"/>
                <c:pt idx="0">
                  <c:v>0.13333333333333333</c:v>
                </c:pt>
                <c:pt idx="1">
                  <c:v>0</c:v>
                </c:pt>
                <c:pt idx="2">
                  <c:v>0</c:v>
                </c:pt>
                <c:pt idx="3">
                  <c:v>0</c:v>
                </c:pt>
              </c:numCache>
            </c:numRef>
          </c:val>
          <c:extLst>
            <c:ext xmlns:c16="http://schemas.microsoft.com/office/drawing/2014/chart" uri="{C3380CC4-5D6E-409C-BE32-E72D297353CC}">
              <c16:uniqueId val="{00000002-2F31-47AE-A38B-4EEAE221BD8E}"/>
            </c:ext>
          </c:extLst>
        </c:ser>
        <c:ser>
          <c:idx val="2"/>
          <c:order val="2"/>
          <c:tx>
            <c:strRef>
              <c:f>SL8_1_8!$L$101</c:f>
              <c:strCache>
                <c:ptCount val="1"/>
                <c:pt idx="0">
                  <c:v> H. </c:v>
                </c:pt>
              </c:strCache>
            </c:strRef>
          </c:tx>
          <c:spPr>
            <a:solidFill>
              <a:schemeClr val="accent2"/>
            </a:solidFill>
            <a:ln>
              <a:noFill/>
            </a:ln>
            <a:effectLst/>
            <a:sp3d/>
          </c:spPr>
          <c:invertIfNegative val="0"/>
          <c:dLbls>
            <c:delete val="1"/>
          </c:dLbls>
          <c:cat>
            <c:multiLvlStrRef>
              <c:f>SL8_1_8!$M$97:$P$98</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SL8_1_8!$M$101:$P$101</c:f>
              <c:numCache>
                <c:formatCode>0.0%</c:formatCode>
                <c:ptCount val="4"/>
                <c:pt idx="0">
                  <c:v>0.13333333333333333</c:v>
                </c:pt>
                <c:pt idx="1">
                  <c:v>0.2857142857142857</c:v>
                </c:pt>
                <c:pt idx="2">
                  <c:v>0</c:v>
                </c:pt>
                <c:pt idx="3">
                  <c:v>0.7142857142857143</c:v>
                </c:pt>
              </c:numCache>
            </c:numRef>
          </c:val>
          <c:extLst>
            <c:ext xmlns:c16="http://schemas.microsoft.com/office/drawing/2014/chart" uri="{C3380CC4-5D6E-409C-BE32-E72D297353CC}">
              <c16:uniqueId val="{00000003-2F31-47AE-A38B-4EEAE221BD8E}"/>
            </c:ext>
          </c:extLst>
        </c:ser>
        <c:ser>
          <c:idx val="3"/>
          <c:order val="3"/>
          <c:tx>
            <c:strRef>
              <c:f>SL8_1_8!$L$102</c:f>
              <c:strCache>
                <c:ptCount val="1"/>
                <c:pt idx="0">
                  <c:v> I. </c:v>
                </c:pt>
              </c:strCache>
            </c:strRef>
          </c:tx>
          <c:spPr>
            <a:solidFill>
              <a:schemeClr val="accent3"/>
            </a:solidFill>
            <a:ln>
              <a:noFill/>
            </a:ln>
            <a:effectLst/>
            <a:sp3d/>
          </c:spPr>
          <c:invertIfNegative val="0"/>
          <c:dLbls>
            <c:delete val="1"/>
          </c:dLbls>
          <c:cat>
            <c:multiLvlStrRef>
              <c:f>SL8_1_8!$M$97:$P$98</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SL8_1_8!$M$102:$P$102</c:f>
              <c:numCache>
                <c:formatCode>0.0%</c:formatCode>
                <c:ptCount val="4"/>
                <c:pt idx="0">
                  <c:v>0.1</c:v>
                </c:pt>
                <c:pt idx="1">
                  <c:v>0</c:v>
                </c:pt>
                <c:pt idx="2">
                  <c:v>0</c:v>
                </c:pt>
                <c:pt idx="3">
                  <c:v>0</c:v>
                </c:pt>
              </c:numCache>
            </c:numRef>
          </c:val>
          <c:extLst>
            <c:ext xmlns:c16="http://schemas.microsoft.com/office/drawing/2014/chart" uri="{C3380CC4-5D6E-409C-BE32-E72D297353CC}">
              <c16:uniqueId val="{00000004-2F31-47AE-A38B-4EEAE221BD8E}"/>
            </c:ext>
          </c:extLst>
        </c:ser>
        <c:ser>
          <c:idx val="4"/>
          <c:order val="4"/>
          <c:tx>
            <c:strRef>
              <c:f>SL8_1_8!$L$103</c:f>
              <c:strCache>
                <c:ptCount val="1"/>
                <c:pt idx="0">
                  <c:v> M. </c:v>
                </c:pt>
              </c:strCache>
            </c:strRef>
          </c:tx>
          <c:spPr>
            <a:solidFill>
              <a:schemeClr val="accent4"/>
            </a:solidFill>
            <a:ln>
              <a:noFill/>
            </a:ln>
            <a:effectLst/>
            <a:sp3d/>
          </c:spPr>
          <c:invertIfNegative val="0"/>
          <c:dLbls>
            <c:delete val="1"/>
          </c:dLbls>
          <c:cat>
            <c:multiLvlStrRef>
              <c:f>SL8_1_8!$M$97:$P$98</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SL8_1_8!$M$103:$P$103</c:f>
              <c:numCache>
                <c:formatCode>0.0%</c:formatCode>
                <c:ptCount val="4"/>
                <c:pt idx="0">
                  <c:v>0.26666666666666666</c:v>
                </c:pt>
                <c:pt idx="1">
                  <c:v>0.42857142857142855</c:v>
                </c:pt>
                <c:pt idx="2">
                  <c:v>0</c:v>
                </c:pt>
                <c:pt idx="3">
                  <c:v>0.2857142857142857</c:v>
                </c:pt>
              </c:numCache>
            </c:numRef>
          </c:val>
          <c:extLst>
            <c:ext xmlns:c16="http://schemas.microsoft.com/office/drawing/2014/chart" uri="{C3380CC4-5D6E-409C-BE32-E72D297353CC}">
              <c16:uniqueId val="{00000005-2F31-47AE-A38B-4EEAE221BD8E}"/>
            </c:ext>
          </c:extLst>
        </c:ser>
        <c:ser>
          <c:idx val="5"/>
          <c:order val="5"/>
          <c:tx>
            <c:strRef>
              <c:f>SL8_1_8!$L$104</c:f>
              <c:strCache>
                <c:ptCount val="1"/>
                <c:pt idx="0">
                  <c:v> N. </c:v>
                </c:pt>
              </c:strCache>
            </c:strRef>
          </c:tx>
          <c:spPr>
            <a:solidFill>
              <a:schemeClr val="accent6"/>
            </a:solidFill>
            <a:ln>
              <a:noFill/>
            </a:ln>
            <a:effectLst/>
            <a:sp3d/>
          </c:spPr>
          <c:invertIfNegative val="0"/>
          <c:dLbls>
            <c:delete val="1"/>
          </c:dLbls>
          <c:cat>
            <c:multiLvlStrRef>
              <c:f>SL8_1_8!$M$97:$P$98</c:f>
              <c:multiLvlStrCache>
                <c:ptCount val="4"/>
                <c:lvl>
                  <c:pt idx="0">
                    <c:v>Hombre</c:v>
                  </c:pt>
                  <c:pt idx="1">
                    <c:v>Mujer</c:v>
                  </c:pt>
                  <c:pt idx="2">
                    <c:v>Hombre</c:v>
                  </c:pt>
                  <c:pt idx="3">
                    <c:v>Mujer</c:v>
                  </c:pt>
                </c:lvl>
                <c:lvl>
                  <c:pt idx="0">
                    <c:v>Socios Trabajadores</c:v>
                  </c:pt>
                  <c:pt idx="2">
                    <c:v>Socios Capitalistas</c:v>
                  </c:pt>
                </c:lvl>
              </c:multiLvlStrCache>
            </c:multiLvlStrRef>
          </c:cat>
          <c:val>
            <c:numRef>
              <c:f>SL8_1_8!$M$104:$P$104</c:f>
              <c:numCache>
                <c:formatCode>0.0%</c:formatCode>
                <c:ptCount val="4"/>
                <c:pt idx="0">
                  <c:v>0.16666666666666666</c:v>
                </c:pt>
                <c:pt idx="1">
                  <c:v>0.2857142857142857</c:v>
                </c:pt>
                <c:pt idx="2">
                  <c:v>0</c:v>
                </c:pt>
                <c:pt idx="3">
                  <c:v>0</c:v>
                </c:pt>
              </c:numCache>
            </c:numRef>
          </c:val>
          <c:extLst>
            <c:ext xmlns:c16="http://schemas.microsoft.com/office/drawing/2014/chart" uri="{C3380CC4-5D6E-409C-BE32-E72D297353CC}">
              <c16:uniqueId val="{00000006-2F31-47AE-A38B-4EEAE221BD8E}"/>
            </c:ext>
          </c:extLst>
        </c:ser>
        <c:dLbls>
          <c:showLegendKey val="0"/>
          <c:showVal val="1"/>
          <c:showCatName val="0"/>
          <c:showSerName val="0"/>
          <c:showPercent val="0"/>
          <c:showBubbleSize val="0"/>
        </c:dLbls>
        <c:gapWidth val="120"/>
        <c:shape val="box"/>
        <c:axId val="606472904"/>
        <c:axId val="1"/>
        <c:axId val="0"/>
      </c:bar3DChart>
      <c:catAx>
        <c:axId val="606472904"/>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875"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75" b="0" i="0" u="none" strike="noStrike" kern="1200" baseline="0">
                <a:solidFill>
                  <a:srgbClr val="000000"/>
                </a:solidFill>
                <a:latin typeface="Calibri"/>
                <a:ea typeface="Calibri"/>
                <a:cs typeface="Calibri"/>
              </a:defRPr>
            </a:pPr>
            <a:endParaRPr lang="es-ES"/>
          </a:p>
        </c:txPr>
        <c:crossAx val="606472904"/>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825"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solidFill>
        <a:schemeClr val="bg2">
          <a:lumMod val="50000"/>
        </a:schemeClr>
      </a:solidFill>
      <a:prstDash val="solid"/>
      <a:round/>
    </a:ln>
    <a:effectLst/>
  </c:spPr>
  <c:txPr>
    <a:bodyPr/>
    <a:lstStyle/>
    <a:p>
      <a:pPr>
        <a:defRPr sz="825"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s-ES" sz="1400" b="0" i="0" u="none" strike="noStrike" kern="1200" spc="0" baseline="0">
                <a:solidFill>
                  <a:sysClr val="windowText" lastClr="000000">
                    <a:lumMod val="65000"/>
                    <a:lumOff val="35000"/>
                  </a:sysClr>
                </a:solidFill>
                <a:latin typeface="+mn-lt"/>
                <a:ea typeface="+mn-ea"/>
                <a:cs typeface="+mn-cs"/>
              </a:defRPr>
            </a:pPr>
            <a:r>
              <a:rPr lang="es-ES" sz="1400" b="0" i="0" u="none" strike="noStrike" kern="1200" spc="0" baseline="0">
                <a:solidFill>
                  <a:sysClr val="windowText" lastClr="000000">
                    <a:lumMod val="65000"/>
                    <a:lumOff val="35000"/>
                  </a:sysClr>
                </a:solidFill>
                <a:latin typeface="+mn-lt"/>
                <a:ea typeface="+mn-ea"/>
                <a:cs typeface="+mn-cs"/>
              </a:rPr>
              <a:t>Sociedades Laborales de baja en 2015 según provincia</a:t>
            </a:r>
          </a:p>
        </c:rich>
      </c:tx>
      <c:layout>
        <c:manualLayout>
          <c:xMode val="edge"/>
          <c:yMode val="edge"/>
          <c:x val="0.1757659208261618"/>
          <c:y val="3.645602373357721E-2"/>
        </c:manualLayout>
      </c:layout>
      <c:overlay val="0"/>
      <c:spPr>
        <a:noFill/>
        <a:ln w="25400">
          <a:noFill/>
        </a:ln>
        <a:effectLst/>
      </c:spPr>
      <c:txPr>
        <a:bodyPr rot="0" spcFirstLastPara="1" vertOverflow="ellipsis" vert="horz" wrap="square" anchor="ctr" anchorCtr="1"/>
        <a:lstStyle/>
        <a:p>
          <a:pPr algn="ctr" rtl="0">
            <a:defRPr lang="es-ES" sz="1400" b="0" i="0" u="none" strike="noStrike" kern="1200" spc="0" baseline="0">
              <a:solidFill>
                <a:sysClr val="windowText" lastClr="000000">
                  <a:lumMod val="65000"/>
                  <a:lumOff val="35000"/>
                </a:sysClr>
              </a:solidFill>
              <a:latin typeface="+mn-lt"/>
              <a:ea typeface="+mn-ea"/>
              <a:cs typeface="+mn-cs"/>
            </a:defRPr>
          </a:pPr>
          <a:endParaRPr lang="es-ES"/>
        </a:p>
      </c:txPr>
    </c:title>
    <c:autoTitleDeleted val="0"/>
    <c:view3D>
      <c:rotX val="15"/>
      <c:hPercent val="42"/>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4.7777829620040818E-2"/>
          <c:y val="0.13333363266350723"/>
          <c:w val="0.93555657069940401"/>
          <c:h val="0.79080637303873258"/>
        </c:manualLayout>
      </c:layout>
      <c:bar3DChart>
        <c:barDir val="col"/>
        <c:grouping val="clustered"/>
        <c:varyColors val="0"/>
        <c:ser>
          <c:idx val="0"/>
          <c:order val="0"/>
          <c:spPr>
            <a:solidFill>
              <a:schemeClr val="accent1"/>
            </a:solidFill>
            <a:ln>
              <a:noFill/>
            </a:ln>
            <a:effectLst/>
            <a:sp3d/>
          </c:spPr>
          <c:invertIfNegative val="0"/>
          <c:dPt>
            <c:idx val="0"/>
            <c:invertIfNegative val="0"/>
            <c:bubble3D val="0"/>
            <c:spPr>
              <a:solidFill>
                <a:schemeClr val="accent1"/>
              </a:solidFill>
              <a:ln>
                <a:noFill/>
              </a:ln>
              <a:effectLst/>
              <a:sp3d/>
            </c:spPr>
            <c:extLst>
              <c:ext xmlns:c16="http://schemas.microsoft.com/office/drawing/2014/chart" uri="{C3380CC4-5D6E-409C-BE32-E72D297353CC}">
                <c16:uniqueId val="{00000001-D565-4BDA-B5E1-20EEDBEC8A37}"/>
              </c:ext>
            </c:extLst>
          </c:dPt>
          <c:dPt>
            <c:idx val="1"/>
            <c:invertIfNegative val="0"/>
            <c:bubble3D val="0"/>
            <c:spPr>
              <a:solidFill>
                <a:schemeClr val="accent1"/>
              </a:solidFill>
              <a:ln>
                <a:noFill/>
              </a:ln>
              <a:effectLst/>
              <a:sp3d/>
            </c:spPr>
            <c:extLst>
              <c:ext xmlns:c16="http://schemas.microsoft.com/office/drawing/2014/chart" uri="{C3380CC4-5D6E-409C-BE32-E72D297353CC}">
                <c16:uniqueId val="{00000003-D565-4BDA-B5E1-20EEDBEC8A37}"/>
              </c:ext>
            </c:extLst>
          </c:dPt>
          <c:dPt>
            <c:idx val="2"/>
            <c:invertIfNegative val="0"/>
            <c:bubble3D val="0"/>
            <c:spPr>
              <a:solidFill>
                <a:schemeClr val="accent1"/>
              </a:solidFill>
              <a:ln>
                <a:noFill/>
              </a:ln>
              <a:effectLst/>
              <a:sp3d/>
            </c:spPr>
            <c:extLst>
              <c:ext xmlns:c16="http://schemas.microsoft.com/office/drawing/2014/chart" uri="{C3380CC4-5D6E-409C-BE32-E72D297353CC}">
                <c16:uniqueId val="{00000005-D565-4BDA-B5E1-20EEDBEC8A37}"/>
              </c:ext>
            </c:extLst>
          </c:dPt>
          <c:dPt>
            <c:idx val="3"/>
            <c:invertIfNegative val="0"/>
            <c:bubble3D val="0"/>
            <c:spPr>
              <a:solidFill>
                <a:schemeClr val="accent1"/>
              </a:solidFill>
              <a:ln>
                <a:noFill/>
              </a:ln>
              <a:effectLst/>
              <a:sp3d/>
            </c:spPr>
            <c:extLst>
              <c:ext xmlns:c16="http://schemas.microsoft.com/office/drawing/2014/chart" uri="{C3380CC4-5D6E-409C-BE32-E72D297353CC}">
                <c16:uniqueId val="{00000007-D565-4BDA-B5E1-20EEDBEC8A37}"/>
              </c:ext>
            </c:extLst>
          </c:dPt>
          <c:dPt>
            <c:idx val="4"/>
            <c:invertIfNegative val="0"/>
            <c:bubble3D val="0"/>
            <c:spPr>
              <a:solidFill>
                <a:schemeClr val="accent1"/>
              </a:solidFill>
              <a:ln>
                <a:noFill/>
              </a:ln>
              <a:effectLst/>
              <a:sp3d/>
            </c:spPr>
            <c:extLst>
              <c:ext xmlns:c16="http://schemas.microsoft.com/office/drawing/2014/chart" uri="{C3380CC4-5D6E-409C-BE32-E72D297353CC}">
                <c16:uniqueId val="{00000009-D565-4BDA-B5E1-20EEDBEC8A37}"/>
              </c:ext>
            </c:extLst>
          </c:dPt>
          <c:dPt>
            <c:idx val="5"/>
            <c:invertIfNegative val="0"/>
            <c:bubble3D val="0"/>
            <c:spPr>
              <a:solidFill>
                <a:schemeClr val="accent1"/>
              </a:solidFill>
              <a:ln>
                <a:noFill/>
              </a:ln>
              <a:effectLst/>
              <a:sp3d/>
            </c:spPr>
            <c:extLst>
              <c:ext xmlns:c16="http://schemas.microsoft.com/office/drawing/2014/chart" uri="{C3380CC4-5D6E-409C-BE32-E72D297353CC}">
                <c16:uniqueId val="{0000000B-D565-4BDA-B5E1-20EEDBEC8A37}"/>
              </c:ext>
            </c:extLst>
          </c:dPt>
          <c:dPt>
            <c:idx val="6"/>
            <c:invertIfNegative val="0"/>
            <c:bubble3D val="0"/>
            <c:spPr>
              <a:solidFill>
                <a:schemeClr val="accent1"/>
              </a:solidFill>
              <a:ln>
                <a:noFill/>
              </a:ln>
              <a:effectLst/>
              <a:sp3d/>
            </c:spPr>
            <c:extLst>
              <c:ext xmlns:c16="http://schemas.microsoft.com/office/drawing/2014/chart" uri="{C3380CC4-5D6E-409C-BE32-E72D297353CC}">
                <c16:uniqueId val="{0000000D-D565-4BDA-B5E1-20EEDBEC8A37}"/>
              </c:ext>
            </c:extLst>
          </c:dPt>
          <c:dPt>
            <c:idx val="7"/>
            <c:invertIfNegative val="0"/>
            <c:bubble3D val="0"/>
            <c:spPr>
              <a:solidFill>
                <a:schemeClr val="accent1"/>
              </a:solidFill>
              <a:ln>
                <a:noFill/>
              </a:ln>
              <a:effectLst/>
              <a:sp3d/>
            </c:spPr>
            <c:extLst>
              <c:ext xmlns:c16="http://schemas.microsoft.com/office/drawing/2014/chart" uri="{C3380CC4-5D6E-409C-BE32-E72D297353CC}">
                <c16:uniqueId val="{0000000F-D565-4BDA-B5E1-20EEDBEC8A37}"/>
              </c:ext>
            </c:extLst>
          </c:dPt>
          <c:dLbls>
            <c:dLbl>
              <c:idx val="0"/>
              <c:layout>
                <c:manualLayout>
                  <c:x val="-2.5310913309856686E-3"/>
                  <c:y val="0.13811522606151505"/>
                </c:manualLayout>
              </c:layout>
              <c:spPr>
                <a:noFill/>
                <a:ln w="25400">
                  <a:noFill/>
                </a:ln>
                <a:effectLst/>
              </c:spPr>
              <c:txPr>
                <a:bodyPr rot="0" spcFirstLastPara="1" vertOverflow="ellipsis" vert="horz" wrap="square" anchor="ctr" anchorCtr="1"/>
                <a:lstStyle/>
                <a:p>
                  <a:pPr>
                    <a:defRPr sz="1000" b="1" i="0" u="none" strike="noStrike" kern="1200" baseline="0">
                      <a:solidFill>
                        <a:schemeClr val="bg1"/>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565-4BDA-B5E1-20EEDBEC8A37}"/>
                </c:ext>
              </c:extLst>
            </c:dLbl>
            <c:dLbl>
              <c:idx val="1"/>
              <c:layout>
                <c:manualLayout>
                  <c:x val="1.7989128897998308E-3"/>
                  <c:y val="0.13271533076220621"/>
                </c:manualLayout>
              </c:layout>
              <c:spPr>
                <a:noFill/>
                <a:ln w="25400">
                  <a:noFill/>
                </a:ln>
                <a:effectLst/>
              </c:spPr>
              <c:txPr>
                <a:bodyPr rot="0" spcFirstLastPara="1" vertOverflow="ellipsis" vert="horz" wrap="square" anchor="ctr" anchorCtr="1"/>
                <a:lstStyle/>
                <a:p>
                  <a:pPr>
                    <a:defRPr sz="1000" b="1" i="0" u="none" strike="noStrike" kern="1200" baseline="0">
                      <a:solidFill>
                        <a:schemeClr val="bg1"/>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565-4BDA-B5E1-20EEDBEC8A37}"/>
                </c:ext>
              </c:extLst>
            </c:dLbl>
            <c:dLbl>
              <c:idx val="2"/>
              <c:layout>
                <c:manualLayout>
                  <c:x val="6.1288004585001721E-3"/>
                  <c:y val="0.12047271613060551"/>
                </c:manualLayout>
              </c:layout>
              <c:spPr>
                <a:noFill/>
                <a:ln w="25400">
                  <a:noFill/>
                </a:ln>
                <a:effectLst/>
              </c:spPr>
              <c:txPr>
                <a:bodyPr rot="0" spcFirstLastPara="1" vertOverflow="ellipsis" vert="horz" wrap="square" anchor="ctr" anchorCtr="1"/>
                <a:lstStyle/>
                <a:p>
                  <a:pPr>
                    <a:defRPr sz="1000" b="1" i="0" u="none" strike="noStrike" kern="1200" baseline="0">
                      <a:solidFill>
                        <a:schemeClr val="bg1"/>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565-4BDA-B5E1-20EEDBEC8A37}"/>
                </c:ext>
              </c:extLst>
            </c:dLbl>
            <c:dLbl>
              <c:idx val="3"/>
              <c:layout>
                <c:manualLayout>
                  <c:x val="1.5700227974096981E-3"/>
                  <c:y val="0.12277157186618326"/>
                </c:manualLayout>
              </c:layout>
              <c:spPr>
                <a:noFill/>
                <a:ln w="25400">
                  <a:noFill/>
                </a:ln>
                <a:effectLst/>
              </c:spPr>
              <c:txPr>
                <a:bodyPr rot="0" spcFirstLastPara="1" vertOverflow="ellipsis" vert="horz" wrap="square" anchor="ctr" anchorCtr="1"/>
                <a:lstStyle/>
                <a:p>
                  <a:pPr>
                    <a:defRPr sz="1000" b="1" i="0" u="none" strike="noStrike" kern="1200" baseline="0">
                      <a:solidFill>
                        <a:schemeClr val="bg1"/>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D565-4BDA-B5E1-20EEDBEC8A37}"/>
                </c:ext>
              </c:extLst>
            </c:dLbl>
            <c:dLbl>
              <c:idx val="4"/>
              <c:layout>
                <c:manualLayout>
                  <c:x val="8.122134999600239E-3"/>
                  <c:y val="0.13653778234242886"/>
                </c:manualLayout>
              </c:layout>
              <c:spPr>
                <a:noFill/>
                <a:ln w="25400">
                  <a:noFill/>
                </a:ln>
                <a:effectLst/>
              </c:spPr>
              <c:txPr>
                <a:bodyPr rot="0" spcFirstLastPara="1" vertOverflow="ellipsis" vert="horz" wrap="square" anchor="ctr" anchorCtr="1"/>
                <a:lstStyle/>
                <a:p>
                  <a:pPr>
                    <a:defRPr sz="1000" b="1" i="0" u="none" strike="noStrike" kern="1200" baseline="0">
                      <a:solidFill>
                        <a:schemeClr val="bg1"/>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D565-4BDA-B5E1-20EEDBEC8A37}"/>
                </c:ext>
              </c:extLst>
            </c:dLbl>
            <c:dLbl>
              <c:idx val="5"/>
              <c:layout>
                <c:manualLayout>
                  <c:x val="8.6966419908728332E-3"/>
                  <c:y val="0.11902940939933926"/>
                </c:manualLayout>
              </c:layout>
              <c:spPr>
                <a:noFill/>
                <a:ln w="25400">
                  <a:noFill/>
                </a:ln>
                <a:effectLst/>
              </c:spPr>
              <c:txPr>
                <a:bodyPr rot="0" spcFirstLastPara="1" vertOverflow="ellipsis" vert="horz" wrap="square" anchor="ctr" anchorCtr="1"/>
                <a:lstStyle/>
                <a:p>
                  <a:pPr>
                    <a:defRPr sz="1000" b="1" i="0" u="none" strike="noStrike" kern="1200" baseline="0">
                      <a:solidFill>
                        <a:schemeClr val="bg1"/>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D565-4BDA-B5E1-20EEDBEC8A37}"/>
                </c:ext>
              </c:extLst>
            </c:dLbl>
            <c:dLbl>
              <c:idx val="6"/>
              <c:layout>
                <c:manualLayout>
                  <c:x val="1.0115469540700417E-2"/>
                  <c:y val="0.16947033994337057"/>
                </c:manualLayout>
              </c:layout>
              <c:spPr>
                <a:noFill/>
                <a:ln w="25400">
                  <a:noFill/>
                </a:ln>
                <a:effectLst/>
              </c:spPr>
              <c:txPr>
                <a:bodyPr rot="0" spcFirstLastPara="1" vertOverflow="ellipsis" vert="horz" wrap="square" anchor="ctr" anchorCtr="1"/>
                <a:lstStyle/>
                <a:p>
                  <a:pPr>
                    <a:defRPr sz="1000" b="1" i="0" u="none" strike="noStrike" kern="1200" baseline="0">
                      <a:solidFill>
                        <a:schemeClr val="bg1"/>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D565-4BDA-B5E1-20EEDBEC8A37}"/>
                </c:ext>
              </c:extLst>
            </c:dLbl>
            <c:dLbl>
              <c:idx val="7"/>
              <c:layout>
                <c:manualLayout>
                  <c:x val="8.8899121777602508E-3"/>
                  <c:y val="0.1609965703666929"/>
                </c:manualLayout>
              </c:layout>
              <c:spPr>
                <a:noFill/>
                <a:ln w="25400">
                  <a:noFill/>
                </a:ln>
                <a:effectLst/>
              </c:spPr>
              <c:txPr>
                <a:bodyPr rot="0" spcFirstLastPara="1" vertOverflow="ellipsis" vert="horz" wrap="square" anchor="ctr" anchorCtr="1"/>
                <a:lstStyle/>
                <a:p>
                  <a:pPr>
                    <a:defRPr sz="1000" b="1" i="0" u="none" strike="noStrike" kern="1200" baseline="0">
                      <a:solidFill>
                        <a:schemeClr val="bg1"/>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D565-4BDA-B5E1-20EEDBEC8A37}"/>
                </c:ext>
              </c:extLst>
            </c:dLbl>
            <c:spPr>
              <a:noFill/>
              <a:ln w="25400">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bg1"/>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'SL9'!$B$6:$I$6</c:f>
              <c:strCache>
                <c:ptCount val="8"/>
                <c:pt idx="0">
                  <c:v>Almería</c:v>
                </c:pt>
                <c:pt idx="1">
                  <c:v>Cádiz</c:v>
                </c:pt>
                <c:pt idx="2">
                  <c:v>Córdoba</c:v>
                </c:pt>
                <c:pt idx="3">
                  <c:v>Granada</c:v>
                </c:pt>
                <c:pt idx="4">
                  <c:v>Huelva</c:v>
                </c:pt>
                <c:pt idx="5">
                  <c:v>Jaén</c:v>
                </c:pt>
                <c:pt idx="6">
                  <c:v>Málaga</c:v>
                </c:pt>
                <c:pt idx="7">
                  <c:v>Sevilla</c:v>
                </c:pt>
              </c:strCache>
            </c:strRef>
          </c:cat>
          <c:val>
            <c:numRef>
              <c:f>'SL9'!$B$10:$I$10</c:f>
              <c:numCache>
                <c:formatCode>0.0%</c:formatCode>
                <c:ptCount val="8"/>
                <c:pt idx="0">
                  <c:v>0.109375</c:v>
                </c:pt>
                <c:pt idx="1">
                  <c:v>0.13020833333333334</c:v>
                </c:pt>
                <c:pt idx="2">
                  <c:v>0.11979166666666667</c:v>
                </c:pt>
                <c:pt idx="3">
                  <c:v>0.11979166666666667</c:v>
                </c:pt>
                <c:pt idx="4">
                  <c:v>0.13541666666666666</c:v>
                </c:pt>
                <c:pt idx="5">
                  <c:v>6.7708333333333329E-2</c:v>
                </c:pt>
                <c:pt idx="6">
                  <c:v>0.14583333333333334</c:v>
                </c:pt>
                <c:pt idx="7">
                  <c:v>0.171875</c:v>
                </c:pt>
              </c:numCache>
            </c:numRef>
          </c:val>
          <c:extLst>
            <c:ext xmlns:c16="http://schemas.microsoft.com/office/drawing/2014/chart" uri="{C3380CC4-5D6E-409C-BE32-E72D297353CC}">
              <c16:uniqueId val="{00000010-D565-4BDA-B5E1-20EEDBEC8A37}"/>
            </c:ext>
          </c:extLst>
        </c:ser>
        <c:dLbls>
          <c:showLegendKey val="0"/>
          <c:showVal val="1"/>
          <c:showCatName val="0"/>
          <c:showSerName val="0"/>
          <c:showPercent val="0"/>
          <c:showBubbleSize val="0"/>
        </c:dLbls>
        <c:gapWidth val="50"/>
        <c:shape val="box"/>
        <c:axId val="606454208"/>
        <c:axId val="1"/>
        <c:axId val="0"/>
      </c:bar3DChart>
      <c:catAx>
        <c:axId val="606454208"/>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969696"/>
              </a:solidFill>
              <a:prstDash val="sysDash"/>
              <a:round/>
            </a:ln>
            <a:effectLst/>
          </c:spPr>
        </c:majorGridlines>
        <c:numFmt formatCode="0%" sourceLinked="0"/>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606454208"/>
        <c:crosses val="autoZero"/>
        <c:crossBetween val="between"/>
      </c:valAx>
      <c:spPr>
        <a:noFill/>
        <a:ln w="25400">
          <a:noFill/>
        </a:ln>
        <a:effectLst/>
      </c:spPr>
    </c:plotArea>
    <c:plotVisOnly val="1"/>
    <c:dispBlanksAs val="gap"/>
    <c:showDLblsOverMax val="0"/>
  </c:chart>
  <c:spPr>
    <a:noFill/>
    <a:ln w="6350" cap="flat" cmpd="sng" algn="ctr">
      <a:noFill/>
      <a:prstDash val="solid"/>
      <a:round/>
    </a:ln>
    <a:effectLst/>
  </c:spPr>
  <c:txPr>
    <a:bodyPr/>
    <a:lstStyle/>
    <a:p>
      <a:pPr>
        <a:defRPr sz="1075"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S"/>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7.0623145400593473E-2"/>
          <c:y val="9.6150673473508114E-2"/>
          <c:w val="0.81545665837700942"/>
          <c:h val="0.90384932652649186"/>
        </c:manualLayout>
      </c:layout>
      <c:pie3DChart>
        <c:varyColors val="1"/>
        <c:ser>
          <c:idx val="0"/>
          <c:order val="0"/>
          <c:tx>
            <c:strRef>
              <c:f>'SL9'!$A$7</c:f>
              <c:strCache>
                <c:ptCount val="1"/>
                <c:pt idx="0">
                  <c:v>Sociedad Laboral Anónima</c:v>
                </c:pt>
              </c:strCache>
            </c:strRef>
          </c:tx>
          <c:explosion val="17"/>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E9BC-437E-9C1C-F878287B4C80}"/>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E9BC-437E-9C1C-F878287B4C80}"/>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E9BC-437E-9C1C-F878287B4C80}"/>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E9BC-437E-9C1C-F878287B4C80}"/>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E9BC-437E-9C1C-F878287B4C80}"/>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E-E9BC-437E-9C1C-F878287B4C80}"/>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B-E9BC-437E-9C1C-F878287B4C80}"/>
              </c:ext>
            </c:extLst>
          </c:dPt>
          <c:dPt>
            <c:idx val="7"/>
            <c:bubble3D val="0"/>
            <c:spPr>
              <a:solidFill>
                <a:schemeClr val="accent2">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E9BC-437E-9C1C-F878287B4C80}"/>
              </c:ext>
            </c:extLst>
          </c:dPt>
          <c:dLbls>
            <c:dLbl>
              <c:idx val="0"/>
              <c:delete val="1"/>
              <c:extLst>
                <c:ext xmlns:c15="http://schemas.microsoft.com/office/drawing/2012/chart" uri="{CE6537A1-D6FC-4f65-9D91-7224C49458BB}"/>
                <c:ext xmlns:c16="http://schemas.microsoft.com/office/drawing/2014/chart" uri="{C3380CC4-5D6E-409C-BE32-E72D297353CC}">
                  <c16:uniqueId val="{00000001-E9BC-437E-9C1C-F878287B4C80}"/>
                </c:ext>
              </c:extLst>
            </c:dLbl>
            <c:dLbl>
              <c:idx val="1"/>
              <c:delete val="1"/>
              <c:extLst>
                <c:ext xmlns:c15="http://schemas.microsoft.com/office/drawing/2012/chart" uri="{CE6537A1-D6FC-4f65-9D91-7224C49458BB}"/>
                <c:ext xmlns:c16="http://schemas.microsoft.com/office/drawing/2014/chart" uri="{C3380CC4-5D6E-409C-BE32-E72D297353CC}">
                  <c16:uniqueId val="{00000003-E9BC-437E-9C1C-F878287B4C80}"/>
                </c:ext>
              </c:extLst>
            </c:dLbl>
            <c:dLbl>
              <c:idx val="3"/>
              <c:delete val="1"/>
              <c:extLst>
                <c:ext xmlns:c15="http://schemas.microsoft.com/office/drawing/2012/chart" uri="{CE6537A1-D6FC-4f65-9D91-7224C49458BB}"/>
                <c:ext xmlns:c16="http://schemas.microsoft.com/office/drawing/2014/chart" uri="{C3380CC4-5D6E-409C-BE32-E72D297353CC}">
                  <c16:uniqueId val="{00000007-E9BC-437E-9C1C-F878287B4C80}"/>
                </c:ext>
              </c:extLst>
            </c:dLbl>
            <c:dLbl>
              <c:idx val="4"/>
              <c:delete val="1"/>
              <c:extLst>
                <c:ext xmlns:c15="http://schemas.microsoft.com/office/drawing/2012/chart" uri="{CE6537A1-D6FC-4f65-9D91-7224C49458BB}"/>
                <c:ext xmlns:c16="http://schemas.microsoft.com/office/drawing/2014/chart" uri="{C3380CC4-5D6E-409C-BE32-E72D297353CC}">
                  <c16:uniqueId val="{00000009-E9BC-437E-9C1C-F878287B4C80}"/>
                </c:ext>
              </c:extLst>
            </c:dLbl>
            <c:dLbl>
              <c:idx val="5"/>
              <c:delete val="1"/>
              <c:extLst>
                <c:ext xmlns:c15="http://schemas.microsoft.com/office/drawing/2012/chart" uri="{CE6537A1-D6FC-4f65-9D91-7224C49458BB}"/>
                <c:ext xmlns:c16="http://schemas.microsoft.com/office/drawing/2014/chart" uri="{C3380CC4-5D6E-409C-BE32-E72D297353CC}">
                  <c16:uniqueId val="{0000000E-E9BC-437E-9C1C-F878287B4C80}"/>
                </c:ext>
              </c:extLst>
            </c:dLbl>
            <c:dLbl>
              <c:idx val="6"/>
              <c:delete val="1"/>
              <c:extLst>
                <c:ext xmlns:c15="http://schemas.microsoft.com/office/drawing/2012/chart" uri="{CE6537A1-D6FC-4f65-9D91-7224C49458BB}"/>
                <c:ext xmlns:c16="http://schemas.microsoft.com/office/drawing/2014/chart" uri="{C3380CC4-5D6E-409C-BE32-E72D297353CC}">
                  <c16:uniqueId val="{0000000B-E9BC-437E-9C1C-F878287B4C80}"/>
                </c:ext>
              </c:extLst>
            </c:dLbl>
            <c:dLbl>
              <c:idx val="7"/>
              <c:tx>
                <c:rich>
                  <a:bodyPr/>
                  <a:lstStyle/>
                  <a:p>
                    <a:fld id="{3428B41C-3A55-4A57-A5A0-951C2680F1A6}" type="CATEGORYNAME">
                      <a:rPr lang="en-US"/>
                      <a:pPr/>
                      <a:t>[NOMBRE DE CATEGORÍA]</a:t>
                    </a:fld>
                    <a:r>
                      <a:rPr lang="en-US" baseline="0"/>
                      <a:t>
</a:t>
                    </a:r>
                    <a:fld id="{573C3B8C-B321-422D-8E1B-17C8CCA0C420}" type="PERCENTAGE">
                      <a:rPr lang="en-US" baseline="0"/>
                      <a:pPr/>
                      <a:t>[PORCENTAJE]</a:t>
                    </a:fld>
                    <a:endParaRPr lang="en-US" baseline="0"/>
                  </a:p>
                </c:rich>
              </c:tx>
              <c:showLegendKey val="0"/>
              <c:showVal val="1"/>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D-E9BC-437E-9C1C-F878287B4C80}"/>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'SL9'!$B$6:$I$6</c:f>
              <c:strCache>
                <c:ptCount val="8"/>
                <c:pt idx="0">
                  <c:v>Almería</c:v>
                </c:pt>
                <c:pt idx="1">
                  <c:v>Cádiz</c:v>
                </c:pt>
                <c:pt idx="2">
                  <c:v>Córdoba</c:v>
                </c:pt>
                <c:pt idx="3">
                  <c:v>Granada</c:v>
                </c:pt>
                <c:pt idx="4">
                  <c:v>Huelva</c:v>
                </c:pt>
                <c:pt idx="5">
                  <c:v>Jaén</c:v>
                </c:pt>
                <c:pt idx="6">
                  <c:v>Málaga</c:v>
                </c:pt>
                <c:pt idx="7">
                  <c:v>Sevilla</c:v>
                </c:pt>
              </c:strCache>
            </c:strRef>
          </c:cat>
          <c:val>
            <c:numRef>
              <c:f>'SL9'!$B$7:$I$7</c:f>
              <c:numCache>
                <c:formatCode>_(* #,##0_);_(* \(#,##0\);_(* "-"_);_(@_)</c:formatCode>
                <c:ptCount val="8"/>
                <c:pt idx="0">
                  <c:v>0</c:v>
                </c:pt>
                <c:pt idx="1">
                  <c:v>0</c:v>
                </c:pt>
                <c:pt idx="2">
                  <c:v>1</c:v>
                </c:pt>
                <c:pt idx="3">
                  <c:v>0</c:v>
                </c:pt>
                <c:pt idx="4">
                  <c:v>0</c:v>
                </c:pt>
                <c:pt idx="5">
                  <c:v>0</c:v>
                </c:pt>
                <c:pt idx="6">
                  <c:v>0</c:v>
                </c:pt>
                <c:pt idx="7">
                  <c:v>1</c:v>
                </c:pt>
              </c:numCache>
            </c:numRef>
          </c:val>
          <c:extLst>
            <c:ext xmlns:c16="http://schemas.microsoft.com/office/drawing/2014/chart" uri="{C3380CC4-5D6E-409C-BE32-E72D297353CC}">
              <c16:uniqueId val="{0000000F-E9BC-437E-9C1C-F878287B4C80}"/>
            </c:ext>
          </c:extLst>
        </c:ser>
        <c:dLbls>
          <c:showLegendKey val="0"/>
          <c:showVal val="0"/>
          <c:showCatName val="0"/>
          <c:showSerName val="0"/>
          <c:showPercent val="0"/>
          <c:showBubbleSize val="0"/>
          <c:showLeaderLines val="1"/>
        </c:dLbls>
      </c:pie3DChart>
      <c:spPr>
        <a:noFill/>
        <a:ln>
          <a:noFill/>
        </a:ln>
        <a:effectLst/>
      </c:spPr>
    </c:plotArea>
    <c:plotVisOnly val="1"/>
    <c:dispBlanksAs val="zero"/>
    <c:showDLblsOverMax val="0"/>
  </c:chart>
  <c:spPr>
    <a:solidFill>
      <a:schemeClr val="bg1"/>
    </a:solidFill>
    <a:ln w="9525" cap="flat" cmpd="sng" algn="ctr">
      <a:noFill/>
      <a:round/>
    </a:ln>
    <a:effectLst/>
  </c:spPr>
  <c:txPr>
    <a:bodyPr/>
    <a:lstStyle/>
    <a:p>
      <a:pPr>
        <a:defRPr/>
      </a:pPr>
      <a:endParaRPr lang="es-ES"/>
    </a:p>
  </c:txPr>
  <c:printSettings>
    <c:headerFooter alignWithMargins="0"/>
    <c:pageMargins b="1" l="0.75" r="0.75" t="1" header="0" footer="0"/>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S"/>
        </a:p>
      </c:txPr>
    </c:title>
    <c:autoTitleDeleted val="0"/>
    <c:view3D>
      <c:rotX val="30"/>
      <c:rotY val="31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7628687664041995"/>
          <c:y val="3.3223731648928498E-3"/>
          <c:w val="0.63438818897637794"/>
          <c:h val="0.9964382336823282"/>
        </c:manualLayout>
      </c:layout>
      <c:pie3DChart>
        <c:varyColors val="1"/>
        <c:ser>
          <c:idx val="0"/>
          <c:order val="0"/>
          <c:tx>
            <c:strRef>
              <c:f>'SL9'!$A$8</c:f>
              <c:strCache>
                <c:ptCount val="1"/>
                <c:pt idx="0">
                  <c:v>Sociedad Laboral Limitada</c:v>
                </c:pt>
              </c:strCache>
            </c:strRef>
          </c:tx>
          <c:explosion val="16"/>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D17D-46F5-845D-8AE631C83C4C}"/>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D17D-46F5-845D-8AE631C83C4C}"/>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D17D-46F5-845D-8AE631C83C4C}"/>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D17D-46F5-845D-8AE631C83C4C}"/>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D17D-46F5-845D-8AE631C83C4C}"/>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D17D-46F5-845D-8AE631C83C4C}"/>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D17D-46F5-845D-8AE631C83C4C}"/>
              </c:ext>
            </c:extLst>
          </c:dPt>
          <c:dPt>
            <c:idx val="7"/>
            <c:bubble3D val="0"/>
            <c:spPr>
              <a:solidFill>
                <a:schemeClr val="accent2">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F-D17D-46F5-845D-8AE631C83C4C}"/>
              </c:ext>
            </c:extLst>
          </c:dPt>
          <c:dLbls>
            <c:dLbl>
              <c:idx val="0"/>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D17D-46F5-845D-8AE631C83C4C}"/>
                </c:ext>
              </c:extLst>
            </c:dLbl>
            <c:dLbl>
              <c:idx val="1"/>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D17D-46F5-845D-8AE631C83C4C}"/>
                </c:ext>
              </c:extLst>
            </c:dLbl>
            <c:dLbl>
              <c:idx val="2"/>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D17D-46F5-845D-8AE631C83C4C}"/>
                </c:ext>
              </c:extLst>
            </c:dLbl>
            <c:dLbl>
              <c:idx val="3"/>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D17D-46F5-845D-8AE631C83C4C}"/>
                </c:ext>
              </c:extLst>
            </c:dLbl>
            <c:dLbl>
              <c:idx val="4"/>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D17D-46F5-845D-8AE631C83C4C}"/>
                </c:ext>
              </c:extLst>
            </c:dLbl>
            <c:dLbl>
              <c:idx val="5"/>
              <c:layout>
                <c:manualLayout>
                  <c:x val="7.7833981195388535E-2"/>
                  <c:y val="5.7056938234478771E-4"/>
                </c:manualLayout>
              </c:layout>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D17D-46F5-845D-8AE631C83C4C}"/>
                </c:ext>
              </c:extLst>
            </c:dLbl>
            <c:dLbl>
              <c:idx val="6"/>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D17D-46F5-845D-8AE631C83C4C}"/>
                </c:ext>
              </c:extLst>
            </c:dLbl>
            <c:dLbl>
              <c:idx val="7"/>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F-D17D-46F5-845D-8AE631C83C4C}"/>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0"/>
            <c:showSerName val="0"/>
            <c:showPercent val="0"/>
            <c:showBubbleSize val="0"/>
            <c:extLst>
              <c:ext xmlns:c15="http://schemas.microsoft.com/office/drawing/2012/chart" uri="{CE6537A1-D6FC-4f65-9D91-7224C49458BB}"/>
            </c:extLst>
          </c:dLbls>
          <c:cat>
            <c:strRef>
              <c:f>'SL9'!$B$6:$I$6</c:f>
              <c:strCache>
                <c:ptCount val="8"/>
                <c:pt idx="0">
                  <c:v>Almería</c:v>
                </c:pt>
                <c:pt idx="1">
                  <c:v>Cádiz</c:v>
                </c:pt>
                <c:pt idx="2">
                  <c:v>Córdoba</c:v>
                </c:pt>
                <c:pt idx="3">
                  <c:v>Granada</c:v>
                </c:pt>
                <c:pt idx="4">
                  <c:v>Huelva</c:v>
                </c:pt>
                <c:pt idx="5">
                  <c:v>Jaén</c:v>
                </c:pt>
                <c:pt idx="6">
                  <c:v>Málaga</c:v>
                </c:pt>
                <c:pt idx="7">
                  <c:v>Sevilla</c:v>
                </c:pt>
              </c:strCache>
            </c:strRef>
          </c:cat>
          <c:val>
            <c:numRef>
              <c:f>'SL9'!$B$8:$I$8</c:f>
              <c:numCache>
                <c:formatCode>_(* #,##0_);_(* \(#,##0\);_(* "-"_);_(@_)</c:formatCode>
                <c:ptCount val="8"/>
                <c:pt idx="0">
                  <c:v>21</c:v>
                </c:pt>
                <c:pt idx="1">
                  <c:v>25</c:v>
                </c:pt>
                <c:pt idx="2">
                  <c:v>22</c:v>
                </c:pt>
                <c:pt idx="3">
                  <c:v>23</c:v>
                </c:pt>
                <c:pt idx="4">
                  <c:v>26</c:v>
                </c:pt>
                <c:pt idx="5">
                  <c:v>13</c:v>
                </c:pt>
                <c:pt idx="6">
                  <c:v>28</c:v>
                </c:pt>
                <c:pt idx="7">
                  <c:v>32</c:v>
                </c:pt>
              </c:numCache>
            </c:numRef>
          </c:val>
          <c:extLst>
            <c:ext xmlns:c16="http://schemas.microsoft.com/office/drawing/2014/chart" uri="{C3380CC4-5D6E-409C-BE32-E72D297353CC}">
              <c16:uniqueId val="{00000010-D17D-46F5-845D-8AE631C83C4C}"/>
            </c:ext>
          </c:extLst>
        </c:ser>
        <c:dLbls>
          <c:showLegendKey val="0"/>
          <c:showVal val="0"/>
          <c:showCatName val="0"/>
          <c:showSerName val="0"/>
          <c:showPercent val="0"/>
          <c:showBubbleSize val="0"/>
          <c:showLeaderLines val="1"/>
        </c:dLbls>
      </c:pie3DChart>
      <c:spPr>
        <a:noFill/>
        <a:ln>
          <a:noFill/>
        </a:ln>
        <a:effectLst/>
      </c:spPr>
    </c:plotArea>
    <c:plotVisOnly val="1"/>
    <c:dispBlanksAs val="zero"/>
    <c:showDLblsOverMax val="0"/>
  </c:chart>
  <c:spPr>
    <a:noFill/>
    <a:ln w="9525" cap="flat" cmpd="sng" algn="ctr">
      <a:noFill/>
      <a:round/>
    </a:ln>
    <a:effectLst/>
  </c:spPr>
  <c:txPr>
    <a:bodyPr/>
    <a:lstStyle/>
    <a:p>
      <a:pPr>
        <a:defRPr/>
      </a:pPr>
      <a:endParaRPr lang="es-ES"/>
    </a:p>
  </c:txPr>
  <c:printSettings>
    <c:headerFooter alignWithMargins="0"/>
    <c:pageMargins b="1" l="0.75" r="0.75" t="1" header="0" footer="0"/>
    <c:pageSetup paperSize="9" orientation="landscape"/>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19050" cap="rnd">
              <a:solidFill>
                <a:schemeClr val="accent1"/>
              </a:solidFill>
              <a:round/>
            </a:ln>
            <a:effectLst/>
          </c:spPr>
          <c:marker>
            <c:symbol val="none"/>
          </c:marker>
          <c:xVal>
            <c:numRef>
              <c:f>'SL10'!$A$6:$A$21</c:f>
              <c:numCache>
                <c:formatCode>@</c:formatCode>
                <c:ptCount val="1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numCache>
            </c:numRef>
          </c:xVal>
          <c:yVal>
            <c:numRef>
              <c:f>'SL10'!$B$6:$B$21</c:f>
              <c:numCache>
                <c:formatCode>#,##0_ ;\-#,##0\ </c:formatCode>
                <c:ptCount val="16"/>
                <c:pt idx="0">
                  <c:v>45</c:v>
                </c:pt>
                <c:pt idx="1">
                  <c:v>92</c:v>
                </c:pt>
                <c:pt idx="2">
                  <c:v>101</c:v>
                </c:pt>
                <c:pt idx="3">
                  <c:v>122</c:v>
                </c:pt>
                <c:pt idx="4">
                  <c:v>186</c:v>
                </c:pt>
                <c:pt idx="5">
                  <c:v>261</c:v>
                </c:pt>
                <c:pt idx="6">
                  <c:v>305</c:v>
                </c:pt>
                <c:pt idx="7">
                  <c:v>117</c:v>
                </c:pt>
                <c:pt idx="8">
                  <c:v>394</c:v>
                </c:pt>
                <c:pt idx="9">
                  <c:v>331</c:v>
                </c:pt>
                <c:pt idx="10">
                  <c:v>261</c:v>
                </c:pt>
                <c:pt idx="11">
                  <c:v>277</c:v>
                </c:pt>
                <c:pt idx="12">
                  <c:v>294</c:v>
                </c:pt>
                <c:pt idx="13">
                  <c:v>264</c:v>
                </c:pt>
                <c:pt idx="14">
                  <c:v>219</c:v>
                </c:pt>
                <c:pt idx="15">
                  <c:v>192</c:v>
                </c:pt>
              </c:numCache>
            </c:numRef>
          </c:yVal>
          <c:smooth val="0"/>
          <c:extLst>
            <c:ext xmlns:c16="http://schemas.microsoft.com/office/drawing/2014/chart" uri="{C3380CC4-5D6E-409C-BE32-E72D297353CC}">
              <c16:uniqueId val="{00000000-DD5B-4CAF-B3BA-2290A9C1D762}"/>
            </c:ext>
          </c:extLst>
        </c:ser>
        <c:dLbls>
          <c:showLegendKey val="0"/>
          <c:showVal val="0"/>
          <c:showCatName val="0"/>
          <c:showSerName val="0"/>
          <c:showPercent val="0"/>
          <c:showBubbleSize val="0"/>
        </c:dLbls>
        <c:axId val="630177664"/>
        <c:axId val="630177992"/>
      </c:scatterChart>
      <c:valAx>
        <c:axId val="630177664"/>
        <c:scaling>
          <c:orientation val="minMax"/>
          <c:max val="2015"/>
          <c:min val="2000"/>
        </c:scaling>
        <c:delete val="0"/>
        <c:axPos val="b"/>
        <c:majorGridlines>
          <c:spPr>
            <a:ln w="9525" cap="flat" cmpd="sng" algn="ctr">
              <a:solidFill>
                <a:schemeClr val="tx1">
                  <a:lumMod val="15000"/>
                  <a:lumOff val="85000"/>
                </a:schemeClr>
              </a:solidFill>
              <a:round/>
            </a:ln>
            <a:effectLst/>
          </c:spPr>
        </c:majorGridlines>
        <c:numFmt formatCode="@"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630177992"/>
        <c:crosses val="autoZero"/>
        <c:crossBetween val="midCat"/>
        <c:majorUnit val="1"/>
      </c:valAx>
      <c:valAx>
        <c:axId val="630177992"/>
        <c:scaling>
          <c:orientation val="minMax"/>
        </c:scaling>
        <c:delete val="0"/>
        <c:axPos val="l"/>
        <c:majorGridlines>
          <c:spPr>
            <a:ln w="9525" cap="flat" cmpd="sng" algn="ctr">
              <a:solidFill>
                <a:schemeClr val="tx1">
                  <a:lumMod val="15000"/>
                  <a:lumOff val="85000"/>
                </a:schemeClr>
              </a:solidFill>
              <a:round/>
            </a:ln>
            <a:effectLst/>
          </c:spPr>
        </c:majorGridlines>
        <c:numFmt formatCode="#,##0_ ;\-#,##0\ "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630177664"/>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39"/>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5.7984790874524718E-2"/>
          <c:y val="4.0404120115451615E-2"/>
          <c:w val="0.94119571181542006"/>
          <c:h val="0.76363787018203555"/>
        </c:manualLayout>
      </c:layout>
      <c:bar3DChart>
        <c:barDir val="col"/>
        <c:grouping val="percentStacked"/>
        <c:varyColors val="0"/>
        <c:ser>
          <c:idx val="0"/>
          <c:order val="0"/>
          <c:tx>
            <c:strRef>
              <c:f>'SL11'!$A$35</c:f>
              <c:strCache>
                <c:ptCount val="1"/>
                <c:pt idx="0">
                  <c:v>&lt;= 1 año</c:v>
                </c:pt>
              </c:strCache>
            </c:strRef>
          </c:tx>
          <c:spPr>
            <a:solidFill>
              <a:schemeClr val="accent1"/>
            </a:solidFill>
            <a:ln>
              <a:noFill/>
            </a:ln>
            <a:effectLst/>
            <a:sp3d/>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'SL11'!$B$34:$I$34</c:f>
              <c:strCache>
                <c:ptCount val="8"/>
                <c:pt idx="0">
                  <c:v>Almería</c:v>
                </c:pt>
                <c:pt idx="1">
                  <c:v>Cádiz</c:v>
                </c:pt>
                <c:pt idx="2">
                  <c:v>Córdoba</c:v>
                </c:pt>
                <c:pt idx="3">
                  <c:v>Granada</c:v>
                </c:pt>
                <c:pt idx="4">
                  <c:v>Huelva</c:v>
                </c:pt>
                <c:pt idx="5">
                  <c:v>Jaén</c:v>
                </c:pt>
                <c:pt idx="6">
                  <c:v>Málaga</c:v>
                </c:pt>
                <c:pt idx="7">
                  <c:v>Sevilla</c:v>
                </c:pt>
              </c:strCache>
            </c:strRef>
          </c:cat>
          <c:val>
            <c:numRef>
              <c:f>'SL11'!$B$35:$I$35</c:f>
              <c:numCache>
                <c:formatCode>0.0</c:formatCode>
                <c:ptCount val="8"/>
                <c:pt idx="0">
                  <c:v>0</c:v>
                </c:pt>
                <c:pt idx="1">
                  <c:v>0</c:v>
                </c:pt>
                <c:pt idx="2">
                  <c:v>0</c:v>
                </c:pt>
                <c:pt idx="3">
                  <c:v>4.3478260869565216E-2</c:v>
                </c:pt>
                <c:pt idx="4">
                  <c:v>3.8461538461538464E-2</c:v>
                </c:pt>
                <c:pt idx="5">
                  <c:v>7.6923076923076927E-2</c:v>
                </c:pt>
                <c:pt idx="6">
                  <c:v>3.5714285714285712E-2</c:v>
                </c:pt>
                <c:pt idx="7">
                  <c:v>3.0303030303030304E-2</c:v>
                </c:pt>
              </c:numCache>
            </c:numRef>
          </c:val>
          <c:extLst>
            <c:ext xmlns:c16="http://schemas.microsoft.com/office/drawing/2014/chart" uri="{C3380CC4-5D6E-409C-BE32-E72D297353CC}">
              <c16:uniqueId val="{00000000-65A1-4F37-9FBD-38F02C580D44}"/>
            </c:ext>
          </c:extLst>
        </c:ser>
        <c:ser>
          <c:idx val="1"/>
          <c:order val="1"/>
          <c:tx>
            <c:strRef>
              <c:f>'SL11'!$A$36</c:f>
              <c:strCache>
                <c:ptCount val="1"/>
                <c:pt idx="0">
                  <c:v>&gt; 1 y &lt;= 3 años</c:v>
                </c:pt>
              </c:strCache>
            </c:strRef>
          </c:tx>
          <c:spPr>
            <a:solidFill>
              <a:schemeClr val="accent2"/>
            </a:solidFill>
            <a:ln>
              <a:noFill/>
            </a:ln>
            <a:effectLst/>
            <a:sp3d/>
          </c:spPr>
          <c:invertIfNegative val="0"/>
          <c:dLbls>
            <c:dLbl>
              <c:idx val="0"/>
              <c:layout>
                <c:manualLayout>
                  <c:x val="-8.0065467101783361E-3"/>
                  <c:y val="5.8300212206092716E-3"/>
                </c:manualLayout>
              </c:layout>
              <c:numFmt formatCode="0.0%" sourceLinked="0"/>
              <c:spPr>
                <a:noFill/>
                <a:ln w="25400">
                  <a:noFill/>
                </a:ln>
                <a:effectLst/>
              </c:spPr>
              <c:txPr>
                <a:bodyPr rot="0" spcFirstLastPara="1" vertOverflow="ellipsis" vert="horz" wrap="square" anchor="ctr" anchorCtr="1"/>
                <a:lstStyle/>
                <a:p>
                  <a:pPr>
                    <a:defRPr sz="900" b="1"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5A1-4F37-9FBD-38F02C580D44}"/>
                </c:ext>
              </c:extLst>
            </c:dLbl>
            <c:dLbl>
              <c:idx val="1"/>
              <c:layout>
                <c:manualLayout>
                  <c:x val="-2.191251758929369E-3"/>
                  <c:y val="4.6895959883250793E-3"/>
                </c:manualLayout>
              </c:layout>
              <c:numFmt formatCode="0.0%" sourceLinked="0"/>
              <c:spPr>
                <a:noFill/>
                <a:ln w="25400">
                  <a:noFill/>
                </a:ln>
                <a:effectLst/>
              </c:spPr>
              <c:txPr>
                <a:bodyPr rot="0" spcFirstLastPara="1" vertOverflow="ellipsis" vert="horz" wrap="square" anchor="ctr" anchorCtr="1"/>
                <a:lstStyle/>
                <a:p>
                  <a:pPr>
                    <a:defRPr sz="900" b="1"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5A1-4F37-9FBD-38F02C580D44}"/>
                </c:ext>
              </c:extLst>
            </c:dLbl>
            <c:dLbl>
              <c:idx val="2"/>
              <c:layout>
                <c:manualLayout>
                  <c:x val="7.7233216570360419E-4"/>
                  <c:y val="1.4397126579032693E-2"/>
                </c:manualLayout>
              </c:layout>
              <c:numFmt formatCode="0.0%" sourceLinked="0"/>
              <c:spPr>
                <a:noFill/>
                <a:ln w="25400">
                  <a:noFill/>
                </a:ln>
                <a:effectLst/>
              </c:spPr>
              <c:txPr>
                <a:bodyPr rot="0" spcFirstLastPara="1" vertOverflow="ellipsis" vert="horz" wrap="square" anchor="ctr" anchorCtr="1"/>
                <a:lstStyle/>
                <a:p>
                  <a:pPr>
                    <a:defRPr sz="900" b="1"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5A1-4F37-9FBD-38F02C580D44}"/>
                </c:ext>
              </c:extLst>
            </c:dLbl>
            <c:dLbl>
              <c:idx val="3"/>
              <c:layout>
                <c:manualLayout>
                  <c:x val="2.7853457481312738E-3"/>
                  <c:y val="6.378502101113348E-3"/>
                </c:manualLayout>
              </c:layout>
              <c:numFmt formatCode="0.0%" sourceLinked="0"/>
              <c:spPr>
                <a:noFill/>
                <a:ln w="25400">
                  <a:noFill/>
                </a:ln>
                <a:effectLst/>
              </c:spPr>
              <c:txPr>
                <a:bodyPr rot="0" spcFirstLastPara="1" vertOverflow="ellipsis" vert="horz" wrap="square" anchor="ctr" anchorCtr="1"/>
                <a:lstStyle/>
                <a:p>
                  <a:pPr>
                    <a:defRPr sz="900" b="1"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5A1-4F37-9FBD-38F02C580D44}"/>
                </c:ext>
              </c:extLst>
            </c:dLbl>
            <c:dLbl>
              <c:idx val="4"/>
              <c:delete val="1"/>
              <c:extLst>
                <c:ext xmlns:c15="http://schemas.microsoft.com/office/drawing/2012/chart" uri="{CE6537A1-D6FC-4f65-9D91-7224C49458BB}"/>
                <c:ext xmlns:c16="http://schemas.microsoft.com/office/drawing/2014/chart" uri="{C3380CC4-5D6E-409C-BE32-E72D297353CC}">
                  <c16:uniqueId val="{00000005-65A1-4F37-9FBD-38F02C580D44}"/>
                </c:ext>
              </c:extLst>
            </c:dLbl>
            <c:dLbl>
              <c:idx val="5"/>
              <c:layout>
                <c:manualLayout>
                  <c:x val="7.7619432551920831E-3"/>
                  <c:y val="7.8432360724135508E-3"/>
                </c:manualLayout>
              </c:layout>
              <c:numFmt formatCode="0.0%" sourceLinked="0"/>
              <c:spPr>
                <a:noFill/>
                <a:ln w="25400">
                  <a:noFill/>
                </a:ln>
                <a:effectLst/>
              </c:spPr>
              <c:txPr>
                <a:bodyPr rot="0" spcFirstLastPara="1" vertOverflow="ellipsis" vert="horz" wrap="square" anchor="ctr" anchorCtr="1"/>
                <a:lstStyle/>
                <a:p>
                  <a:pPr>
                    <a:defRPr sz="900" b="1"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65A1-4F37-9FBD-38F02C580D44}"/>
                </c:ext>
              </c:extLst>
            </c:dLbl>
            <c:dLbl>
              <c:idx val="6"/>
              <c:layout>
                <c:manualLayout>
                  <c:x val="1.3577238206440967E-2"/>
                  <c:y val="5.8586221205830791E-3"/>
                </c:manualLayout>
              </c:layout>
              <c:numFmt formatCode="0.0%" sourceLinked="0"/>
              <c:spPr>
                <a:noFill/>
                <a:ln w="25400">
                  <a:noFill/>
                </a:ln>
                <a:effectLst/>
              </c:spPr>
              <c:txPr>
                <a:bodyPr rot="0" spcFirstLastPara="1" vertOverflow="ellipsis" vert="horz" wrap="square" anchor="ctr" anchorCtr="1"/>
                <a:lstStyle/>
                <a:p>
                  <a:pPr>
                    <a:defRPr sz="900" b="1"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5A1-4F37-9FBD-38F02C580D44}"/>
                </c:ext>
              </c:extLst>
            </c:dLbl>
            <c:dLbl>
              <c:idx val="7"/>
              <c:layout>
                <c:manualLayout>
                  <c:x val="1.3689111104458029E-2"/>
                  <c:y val="1.5871737333123415E-2"/>
                </c:manualLayout>
              </c:layout>
              <c:numFmt formatCode="0.0%" sourceLinked="0"/>
              <c:spPr>
                <a:noFill/>
                <a:ln w="25400">
                  <a:noFill/>
                </a:ln>
                <a:effectLst/>
              </c:spPr>
              <c:txPr>
                <a:bodyPr rot="0" spcFirstLastPara="1" vertOverflow="ellipsis" vert="horz" wrap="square" anchor="ctr" anchorCtr="1"/>
                <a:lstStyle/>
                <a:p>
                  <a:pPr>
                    <a:defRPr sz="900" b="1"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65A1-4F37-9FBD-38F02C580D44}"/>
                </c:ext>
              </c:extLst>
            </c:dLbl>
            <c:numFmt formatCode="0.0%" sourceLinked="0"/>
            <c:spPr>
              <a:noFill/>
              <a:ln w="25400">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'SL11'!$B$34:$I$34</c:f>
              <c:strCache>
                <c:ptCount val="8"/>
                <c:pt idx="0">
                  <c:v>Almería</c:v>
                </c:pt>
                <c:pt idx="1">
                  <c:v>Cádiz</c:v>
                </c:pt>
                <c:pt idx="2">
                  <c:v>Córdoba</c:v>
                </c:pt>
                <c:pt idx="3">
                  <c:v>Granada</c:v>
                </c:pt>
                <c:pt idx="4">
                  <c:v>Huelva</c:v>
                </c:pt>
                <c:pt idx="5">
                  <c:v>Jaén</c:v>
                </c:pt>
                <c:pt idx="6">
                  <c:v>Málaga</c:v>
                </c:pt>
                <c:pt idx="7">
                  <c:v>Sevilla</c:v>
                </c:pt>
              </c:strCache>
            </c:strRef>
          </c:cat>
          <c:val>
            <c:numRef>
              <c:f>'SL11'!$B$36:$I$36</c:f>
              <c:numCache>
                <c:formatCode>0.0</c:formatCode>
                <c:ptCount val="8"/>
                <c:pt idx="0">
                  <c:v>9.5238095238095233E-2</c:v>
                </c:pt>
                <c:pt idx="1">
                  <c:v>0.08</c:v>
                </c:pt>
                <c:pt idx="2">
                  <c:v>0.17391304347826086</c:v>
                </c:pt>
                <c:pt idx="3">
                  <c:v>8.6956521739130432E-2</c:v>
                </c:pt>
                <c:pt idx="4">
                  <c:v>3.8461538461538464E-2</c:v>
                </c:pt>
                <c:pt idx="5">
                  <c:v>7.6923076923076927E-2</c:v>
                </c:pt>
                <c:pt idx="6">
                  <c:v>7.1428571428571425E-2</c:v>
                </c:pt>
                <c:pt idx="7">
                  <c:v>0.24242424242424243</c:v>
                </c:pt>
              </c:numCache>
            </c:numRef>
          </c:val>
          <c:extLst>
            <c:ext xmlns:c16="http://schemas.microsoft.com/office/drawing/2014/chart" uri="{C3380CC4-5D6E-409C-BE32-E72D297353CC}">
              <c16:uniqueId val="{00000009-65A1-4F37-9FBD-38F02C580D44}"/>
            </c:ext>
          </c:extLst>
        </c:ser>
        <c:ser>
          <c:idx val="2"/>
          <c:order val="2"/>
          <c:tx>
            <c:strRef>
              <c:f>'SL11'!$A$37</c:f>
              <c:strCache>
                <c:ptCount val="1"/>
                <c:pt idx="0">
                  <c:v>&gt; 3 y &lt;= 5 años</c:v>
                </c:pt>
              </c:strCache>
            </c:strRef>
          </c:tx>
          <c:spPr>
            <a:solidFill>
              <a:schemeClr val="accent3"/>
            </a:solidFill>
            <a:ln>
              <a:noFill/>
            </a:ln>
            <a:effectLst/>
            <a:sp3d/>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A-65A1-4F37-9FBD-38F02C580D44}"/>
                </c:ext>
              </c:extLst>
            </c:dLbl>
            <c:dLbl>
              <c:idx val="1"/>
              <c:delete val="1"/>
              <c:extLst>
                <c:ext xmlns:c15="http://schemas.microsoft.com/office/drawing/2012/chart" uri="{CE6537A1-D6FC-4f65-9D91-7224C49458BB}"/>
                <c:ext xmlns:c16="http://schemas.microsoft.com/office/drawing/2014/chart" uri="{C3380CC4-5D6E-409C-BE32-E72D297353CC}">
                  <c16:uniqueId val="{0000000B-65A1-4F37-9FBD-38F02C580D44}"/>
                </c:ext>
              </c:extLst>
            </c:dLbl>
            <c:numFmt formatCode="0.0%" sourceLinked="0"/>
            <c:spPr>
              <a:noFill/>
              <a:ln w="25400">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'SL11'!$B$34:$I$34</c:f>
              <c:strCache>
                <c:ptCount val="8"/>
                <c:pt idx="0">
                  <c:v>Almería</c:v>
                </c:pt>
                <c:pt idx="1">
                  <c:v>Cádiz</c:v>
                </c:pt>
                <c:pt idx="2">
                  <c:v>Córdoba</c:v>
                </c:pt>
                <c:pt idx="3">
                  <c:v>Granada</c:v>
                </c:pt>
                <c:pt idx="4">
                  <c:v>Huelva</c:v>
                </c:pt>
                <c:pt idx="5">
                  <c:v>Jaén</c:v>
                </c:pt>
                <c:pt idx="6">
                  <c:v>Málaga</c:v>
                </c:pt>
                <c:pt idx="7">
                  <c:v>Sevilla</c:v>
                </c:pt>
              </c:strCache>
            </c:strRef>
          </c:cat>
          <c:val>
            <c:numRef>
              <c:f>'SL11'!$B$37:$I$37</c:f>
              <c:numCache>
                <c:formatCode>0.0</c:formatCode>
                <c:ptCount val="8"/>
                <c:pt idx="0">
                  <c:v>0</c:v>
                </c:pt>
                <c:pt idx="1">
                  <c:v>0.04</c:v>
                </c:pt>
                <c:pt idx="2">
                  <c:v>0.17391304347826086</c:v>
                </c:pt>
                <c:pt idx="3">
                  <c:v>8.6956521739130432E-2</c:v>
                </c:pt>
                <c:pt idx="4">
                  <c:v>7.6923076923076927E-2</c:v>
                </c:pt>
                <c:pt idx="5">
                  <c:v>7.6923076923076927E-2</c:v>
                </c:pt>
                <c:pt idx="6">
                  <c:v>7.1428571428571425E-2</c:v>
                </c:pt>
                <c:pt idx="7">
                  <c:v>0.15151515151515152</c:v>
                </c:pt>
              </c:numCache>
            </c:numRef>
          </c:val>
          <c:extLst>
            <c:ext xmlns:c16="http://schemas.microsoft.com/office/drawing/2014/chart" uri="{C3380CC4-5D6E-409C-BE32-E72D297353CC}">
              <c16:uniqueId val="{0000000C-65A1-4F37-9FBD-38F02C580D44}"/>
            </c:ext>
          </c:extLst>
        </c:ser>
        <c:ser>
          <c:idx val="3"/>
          <c:order val="3"/>
          <c:tx>
            <c:strRef>
              <c:f>'SL11'!$A$38</c:f>
              <c:strCache>
                <c:ptCount val="1"/>
                <c:pt idx="0">
                  <c:v>&gt; 5 y &lt;=10 años</c:v>
                </c:pt>
              </c:strCache>
            </c:strRef>
          </c:tx>
          <c:spPr>
            <a:solidFill>
              <a:schemeClr val="accent4"/>
            </a:solidFill>
            <a:ln>
              <a:noFill/>
            </a:ln>
            <a:effectLst/>
            <a:sp3d/>
          </c:spPr>
          <c:invertIfNegative val="0"/>
          <c:dLbls>
            <c:numFmt formatCode="0.0%" sourceLinked="0"/>
            <c:spPr>
              <a:noFill/>
              <a:ln w="25400">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'SL11'!$B$34:$I$34</c:f>
              <c:strCache>
                <c:ptCount val="8"/>
                <c:pt idx="0">
                  <c:v>Almería</c:v>
                </c:pt>
                <c:pt idx="1">
                  <c:v>Cádiz</c:v>
                </c:pt>
                <c:pt idx="2">
                  <c:v>Córdoba</c:v>
                </c:pt>
                <c:pt idx="3">
                  <c:v>Granada</c:v>
                </c:pt>
                <c:pt idx="4">
                  <c:v>Huelva</c:v>
                </c:pt>
                <c:pt idx="5">
                  <c:v>Jaén</c:v>
                </c:pt>
                <c:pt idx="6">
                  <c:v>Málaga</c:v>
                </c:pt>
                <c:pt idx="7">
                  <c:v>Sevilla</c:v>
                </c:pt>
              </c:strCache>
            </c:strRef>
          </c:cat>
          <c:val>
            <c:numRef>
              <c:f>'SL11'!$B$38:$I$38</c:f>
              <c:numCache>
                <c:formatCode>0.0</c:formatCode>
                <c:ptCount val="8"/>
                <c:pt idx="0">
                  <c:v>0.42857142857142855</c:v>
                </c:pt>
                <c:pt idx="1">
                  <c:v>0.48</c:v>
                </c:pt>
                <c:pt idx="2">
                  <c:v>0.17391304347826086</c:v>
                </c:pt>
                <c:pt idx="3">
                  <c:v>0.43478260869565216</c:v>
                </c:pt>
                <c:pt idx="4">
                  <c:v>0.30769230769230771</c:v>
                </c:pt>
                <c:pt idx="5">
                  <c:v>0.15384615384615385</c:v>
                </c:pt>
                <c:pt idx="6">
                  <c:v>0.42857142857142855</c:v>
                </c:pt>
                <c:pt idx="7">
                  <c:v>0.21212121212121213</c:v>
                </c:pt>
              </c:numCache>
            </c:numRef>
          </c:val>
          <c:extLst>
            <c:ext xmlns:c16="http://schemas.microsoft.com/office/drawing/2014/chart" uri="{C3380CC4-5D6E-409C-BE32-E72D297353CC}">
              <c16:uniqueId val="{0000000D-65A1-4F37-9FBD-38F02C580D44}"/>
            </c:ext>
          </c:extLst>
        </c:ser>
        <c:ser>
          <c:idx val="4"/>
          <c:order val="4"/>
          <c:tx>
            <c:strRef>
              <c:f>'SL11'!$A$39</c:f>
              <c:strCache>
                <c:ptCount val="1"/>
                <c:pt idx="0">
                  <c:v>&gt; 10 años</c:v>
                </c:pt>
              </c:strCache>
            </c:strRef>
          </c:tx>
          <c:spPr>
            <a:solidFill>
              <a:schemeClr val="accent5"/>
            </a:solidFill>
            <a:ln>
              <a:noFill/>
            </a:ln>
            <a:effectLst/>
            <a:sp3d/>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'SL11'!$B$34:$I$34</c:f>
              <c:strCache>
                <c:ptCount val="8"/>
                <c:pt idx="0">
                  <c:v>Almería</c:v>
                </c:pt>
                <c:pt idx="1">
                  <c:v>Cádiz</c:v>
                </c:pt>
                <c:pt idx="2">
                  <c:v>Córdoba</c:v>
                </c:pt>
                <c:pt idx="3">
                  <c:v>Granada</c:v>
                </c:pt>
                <c:pt idx="4">
                  <c:v>Huelva</c:v>
                </c:pt>
                <c:pt idx="5">
                  <c:v>Jaén</c:v>
                </c:pt>
                <c:pt idx="6">
                  <c:v>Málaga</c:v>
                </c:pt>
                <c:pt idx="7">
                  <c:v>Sevilla</c:v>
                </c:pt>
              </c:strCache>
            </c:strRef>
          </c:cat>
          <c:val>
            <c:numRef>
              <c:f>'SL11'!$B$39:$I$39</c:f>
              <c:numCache>
                <c:formatCode>0.0</c:formatCode>
                <c:ptCount val="8"/>
                <c:pt idx="0">
                  <c:v>0.47619047619047616</c:v>
                </c:pt>
                <c:pt idx="1">
                  <c:v>0.4</c:v>
                </c:pt>
                <c:pt idx="2">
                  <c:v>0.47826086956521741</c:v>
                </c:pt>
                <c:pt idx="3">
                  <c:v>0.34782608695652173</c:v>
                </c:pt>
                <c:pt idx="4">
                  <c:v>0.53846153846153844</c:v>
                </c:pt>
                <c:pt idx="5">
                  <c:v>0.61538461538461542</c:v>
                </c:pt>
                <c:pt idx="6">
                  <c:v>0.39285714285714285</c:v>
                </c:pt>
                <c:pt idx="7">
                  <c:v>0.36363636363636365</c:v>
                </c:pt>
              </c:numCache>
            </c:numRef>
          </c:val>
          <c:extLst>
            <c:ext xmlns:c16="http://schemas.microsoft.com/office/drawing/2014/chart" uri="{C3380CC4-5D6E-409C-BE32-E72D297353CC}">
              <c16:uniqueId val="{00000017-65A1-4F37-9FBD-38F02C580D44}"/>
            </c:ext>
          </c:extLst>
        </c:ser>
        <c:dLbls>
          <c:showLegendKey val="0"/>
          <c:showVal val="1"/>
          <c:showCatName val="0"/>
          <c:showSerName val="0"/>
          <c:showPercent val="0"/>
          <c:showBubbleSize val="0"/>
        </c:dLbls>
        <c:gapWidth val="100"/>
        <c:shape val="box"/>
        <c:axId val="606504720"/>
        <c:axId val="1"/>
        <c:axId val="0"/>
      </c:bar3DChart>
      <c:catAx>
        <c:axId val="606504720"/>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969696"/>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606504720"/>
        <c:crosses val="autoZero"/>
        <c:crossBetween val="between"/>
      </c:valAx>
      <c:spPr>
        <a:noFill/>
        <a:ln w="25400">
          <a:noFill/>
        </a:ln>
        <a:effectLst/>
      </c:spPr>
    </c:plotArea>
    <c:legend>
      <c:legendPos val="b"/>
      <c:layout>
        <c:manualLayout>
          <c:xMode val="edge"/>
          <c:yMode val="edge"/>
          <c:x val="0.18821292775665399"/>
          <c:y val="0.91919373262652426"/>
          <c:w val="0.65427524930540226"/>
          <c:h val="4.6563361421020633E-2"/>
        </c:manualLayout>
      </c:layout>
      <c:overlay val="0"/>
      <c:spPr>
        <a:noFill/>
        <a:ln w="25400">
          <a:noFill/>
        </a:ln>
        <a:effectLst/>
      </c:spPr>
      <c:txPr>
        <a:bodyPr rot="0" spcFirstLastPara="1" vertOverflow="ellipsis" vert="horz" wrap="square" anchor="ctr" anchorCtr="1"/>
        <a:lstStyle/>
        <a:p>
          <a:pPr>
            <a:defRPr sz="805" b="0" i="0" u="none" strike="noStrike" kern="1200" baseline="0">
              <a:solidFill>
                <a:srgbClr val="000000"/>
              </a:solidFill>
              <a:latin typeface="Calibri"/>
              <a:ea typeface="Calibri"/>
              <a:cs typeface="Calibri"/>
            </a:defRPr>
          </a:pPr>
          <a:endParaRPr lang="es-ES"/>
        </a:p>
      </c:txPr>
    </c:legend>
    <c:plotVisOnly val="1"/>
    <c:dispBlanksAs val="gap"/>
    <c:showDLblsOverMax val="0"/>
  </c:chart>
  <c:spPr>
    <a:solidFill>
      <a:schemeClr val="bg1"/>
    </a:solidFill>
    <a:ln w="6350" cap="flat" cmpd="sng" algn="ctr">
      <a:noFill/>
      <a:prstDash val="solid"/>
      <a:round/>
    </a:ln>
    <a:effectLst/>
  </c:spPr>
  <c:txPr>
    <a:bodyPr/>
    <a:lstStyle/>
    <a:p>
      <a:pPr>
        <a:defRPr sz="12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6926923158995366"/>
          <c:y val="3.7050022031917544E-3"/>
          <c:w val="0.65819321955520327"/>
          <c:h val="0.90887674451458456"/>
        </c:manualLayout>
      </c:layout>
      <c:pie3DChart>
        <c:varyColors val="1"/>
        <c:ser>
          <c:idx val="0"/>
          <c:order val="0"/>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7593-4BBB-B658-22A98C6901C3}"/>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7593-4BBB-B658-22A98C6901C3}"/>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7593-4BBB-B658-22A98C6901C3}"/>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7593-4BBB-B658-22A98C6901C3}"/>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7593-4BBB-B658-22A98C6901C3}"/>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7593-4BBB-B658-22A98C6901C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'SL12'!$A$7:$A$12</c:f>
              <c:strCache>
                <c:ptCount val="6"/>
                <c:pt idx="0">
                  <c:v>Menos de 5.000 €</c:v>
                </c:pt>
                <c:pt idx="1">
                  <c:v>De 5.000 a 9.999 €</c:v>
                </c:pt>
                <c:pt idx="2">
                  <c:v>De 10.000 a 49.999 €</c:v>
                </c:pt>
                <c:pt idx="3">
                  <c:v>De 50.000 a 99.999 €</c:v>
                </c:pt>
                <c:pt idx="4">
                  <c:v>De 100.000 a 499.999 €</c:v>
                </c:pt>
                <c:pt idx="5">
                  <c:v>Mayor o igual a 500.000 €</c:v>
                </c:pt>
              </c:strCache>
            </c:strRef>
          </c:cat>
          <c:val>
            <c:numRef>
              <c:f>'SL12'!$J$7:$J$12</c:f>
              <c:numCache>
                <c:formatCode>_(* #,##0_);_(* \(#,##0\);_(* "-"_);_(@_)</c:formatCode>
                <c:ptCount val="6"/>
                <c:pt idx="0">
                  <c:v>64</c:v>
                </c:pt>
                <c:pt idx="1">
                  <c:v>12</c:v>
                </c:pt>
                <c:pt idx="2">
                  <c:v>68</c:v>
                </c:pt>
                <c:pt idx="3">
                  <c:v>41</c:v>
                </c:pt>
                <c:pt idx="4">
                  <c:v>6</c:v>
                </c:pt>
                <c:pt idx="5">
                  <c:v>1</c:v>
                </c:pt>
              </c:numCache>
            </c:numRef>
          </c:val>
          <c:extLst>
            <c:ext xmlns:c16="http://schemas.microsoft.com/office/drawing/2014/chart" uri="{C3380CC4-5D6E-409C-BE32-E72D297353CC}">
              <c16:uniqueId val="{0000000C-7593-4BBB-B658-22A98C6901C3}"/>
            </c:ext>
          </c:extLst>
        </c:ser>
        <c:dLbls>
          <c:showLegendKey val="0"/>
          <c:showVal val="0"/>
          <c:showCatName val="1"/>
          <c:showSerName val="0"/>
          <c:showPercent val="1"/>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alignWithMargins="0"/>
    <c:pageMargins b="1" l="0.75" r="0.75" t="1" header="0" footer="0"/>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7295285359801491"/>
          <c:y val="0.21236149555013709"/>
          <c:w val="0.45533498759305213"/>
          <c:h val="0.57527778272163999"/>
        </c:manualLayout>
      </c:layout>
      <c:pie3DChart>
        <c:varyColors val="1"/>
        <c:ser>
          <c:idx val="0"/>
          <c:order val="0"/>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5A28-4BC8-A46A-616EBFB35845}"/>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5A28-4BC8-A46A-616EBFB35845}"/>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5A28-4BC8-A46A-616EBFB35845}"/>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5A28-4BC8-A46A-616EBFB35845}"/>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5A28-4BC8-A46A-616EBFB35845}"/>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5A28-4BC8-A46A-616EBFB35845}"/>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5A28-4BC8-A46A-616EBFB35845}"/>
              </c:ext>
            </c:extLst>
          </c:dPt>
          <c:dPt>
            <c:idx val="7"/>
            <c:bubble3D val="0"/>
            <c:spPr>
              <a:solidFill>
                <a:schemeClr val="accent2">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F-5A28-4BC8-A46A-616EBFB35845}"/>
              </c:ext>
            </c:extLst>
          </c:dPt>
          <c:dPt>
            <c:idx val="8"/>
            <c:bubble3D val="0"/>
            <c:spPr>
              <a:solidFill>
                <a:schemeClr val="accent3">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11-5A28-4BC8-A46A-616EBFB35845}"/>
              </c:ext>
            </c:extLst>
          </c:dPt>
          <c:dLbls>
            <c:dLbl>
              <c:idx val="0"/>
              <c:layout>
                <c:manualLayout>
                  <c:x val="4.9720143542851147E-2"/>
                  <c:y val="-4.9935717684530895E-2"/>
                </c:manualLayout>
              </c:layout>
              <c:tx>
                <c:rich>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r>
                      <a:rPr lang="en-US"/>
                      <a:t>Industria, energía, agua y residuos
 19,3%</a:t>
                    </a:r>
                  </a:p>
                </c:rich>
              </c:tx>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dLblPos val="bestFit"/>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A28-4BC8-A46A-616EBFB35845}"/>
                </c:ext>
              </c:extLst>
            </c:dLbl>
            <c:dLbl>
              <c:idx val="1"/>
              <c:layout>
                <c:manualLayout>
                  <c:x val="0.10353086757455565"/>
                  <c:y val="-3.453354559350291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5A28-4BC8-A46A-616EBFB35845}"/>
                </c:ext>
              </c:extLst>
            </c:dLbl>
            <c:dLbl>
              <c:idx val="2"/>
              <c:layout>
                <c:manualLayout>
                  <c:x val="9.8154002461851131E-2"/>
                  <c:y val="-2.6757006442579279E-4"/>
                </c:manualLayout>
              </c:layout>
              <c:tx>
                <c:rich>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r>
                      <a:rPr lang="en-US"/>
                      <a:t>Hostelería
6,3%</a:t>
                    </a:r>
                  </a:p>
                </c:rich>
              </c:tx>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dLblPos val="bestFit"/>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A28-4BC8-A46A-616EBFB35845}"/>
                </c:ext>
              </c:extLst>
            </c:dLbl>
            <c:dLbl>
              <c:idx val="3"/>
              <c:layout>
                <c:manualLayout>
                  <c:x val="0.13184619292315514"/>
                  <c:y val="3.8962661346365279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5A28-4BC8-A46A-616EBFB35845}"/>
                </c:ext>
              </c:extLst>
            </c:dLbl>
            <c:dLbl>
              <c:idx val="4"/>
              <c:layout>
                <c:manualLayout>
                  <c:x val="1.3432458659789037E-2"/>
                  <c:y val="5.135219937699930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5A28-4BC8-A46A-616EBFB35845}"/>
                </c:ext>
              </c:extLst>
            </c:dLbl>
            <c:dLbl>
              <c:idx val="5"/>
              <c:layout>
                <c:manualLayout>
                  <c:x val="-3.9806829357248497E-2"/>
                  <c:y val="4.614240534492097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5A28-4BC8-A46A-616EBFB35845}"/>
                </c:ext>
              </c:extLst>
            </c:dLbl>
            <c:dLbl>
              <c:idx val="6"/>
              <c:layout>
                <c:manualLayout>
                  <c:x val="-4.7372788078909461E-2"/>
                  <c:y val="-3.3643519893818419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5A28-4BC8-A46A-616EBFB35845}"/>
                </c:ext>
              </c:extLst>
            </c:dLbl>
            <c:dLbl>
              <c:idx val="7"/>
              <c:layout>
                <c:manualLayout>
                  <c:xMode val="edge"/>
                  <c:yMode val="edge"/>
                  <c:x val="0.30148883374689828"/>
                  <c:y val="0.87797215324459654"/>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F-5A28-4BC8-A46A-616EBFB35845}"/>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('SL13'!$A$149,'SL13'!$A$151:$A$156)</c:f>
              <c:strCache>
                <c:ptCount val="7"/>
                <c:pt idx="0">
                  <c:v>Industria, energía, agua y residuos</c:v>
                </c:pt>
                <c:pt idx="1">
                  <c:v>Comercio y reparación</c:v>
                </c:pt>
                <c:pt idx="2">
                  <c:v>Hostelería</c:v>
                </c:pt>
                <c:pt idx="3">
                  <c:v>Información y comunicaciones</c:v>
                </c:pt>
                <c:pt idx="4">
                  <c:v>Educación y Actividades profesionales</c:v>
                </c:pt>
                <c:pt idx="5">
                  <c:v>No consta</c:v>
                </c:pt>
                <c:pt idx="6">
                  <c:v>Resto de actividades</c:v>
                </c:pt>
              </c:strCache>
            </c:strRef>
          </c:cat>
          <c:val>
            <c:numRef>
              <c:f>('SL13'!$B$149,'SL13'!$B$151:$B$156)</c:f>
              <c:numCache>
                <c:formatCode>0.0%</c:formatCode>
                <c:ptCount val="7"/>
                <c:pt idx="0">
                  <c:v>9.5238095238095233E-2</c:v>
                </c:pt>
                <c:pt idx="1">
                  <c:v>9.5238095238095233E-2</c:v>
                </c:pt>
                <c:pt idx="2">
                  <c:v>9.5238095238095233E-2</c:v>
                </c:pt>
                <c:pt idx="3">
                  <c:v>4.7619047619047616E-2</c:v>
                </c:pt>
                <c:pt idx="4">
                  <c:v>0.2857142857142857</c:v>
                </c:pt>
                <c:pt idx="5">
                  <c:v>0.14285714285714285</c:v>
                </c:pt>
                <c:pt idx="6">
                  <c:v>0.23809523809523808</c:v>
                </c:pt>
              </c:numCache>
            </c:numRef>
          </c:val>
          <c:extLst>
            <c:ext xmlns:c16="http://schemas.microsoft.com/office/drawing/2014/chart" uri="{C3380CC4-5D6E-409C-BE32-E72D297353CC}">
              <c16:uniqueId val="{00000012-5A28-4BC8-A46A-616EBFB35845}"/>
            </c:ext>
          </c:extLst>
        </c:ser>
        <c:dLbls>
          <c:showLegendKey val="0"/>
          <c:showVal val="0"/>
          <c:showCatName val="1"/>
          <c:showSerName val="0"/>
          <c:showPercent val="1"/>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alignWithMargins="0"/>
    <c:pageMargins b="1" l="0.75" r="0.75" t="1" header="0" footer="0"/>
    <c:pageSetup paperSize="9" orientation="landscape"/>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47"/>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5.4322876817138488E-2"/>
          <c:y val="6.2015597770708831E-3"/>
          <c:w val="0.94261667941851568"/>
          <c:h val="0.60775285815294655"/>
        </c:manualLayout>
      </c:layout>
      <c:bar3DChart>
        <c:barDir val="col"/>
        <c:grouping val="percentStacked"/>
        <c:varyColors val="0"/>
        <c:ser>
          <c:idx val="0"/>
          <c:order val="0"/>
          <c:tx>
            <c:strRef>
              <c:f>'SL13'!$B$159</c:f>
              <c:strCache>
                <c:ptCount val="1"/>
                <c:pt idx="0">
                  <c:v>Almería</c:v>
                </c:pt>
              </c:strCache>
            </c:strRef>
          </c:tx>
          <c:spPr>
            <a:solidFill>
              <a:schemeClr val="accent1"/>
            </a:solidFill>
            <a:ln>
              <a:noFill/>
            </a:ln>
            <a:effectLst/>
            <a:sp3d/>
          </c:spPr>
          <c:invertIfNegative val="0"/>
          <c:cat>
            <c:strRef>
              <c:f>('SL13'!$A$160,'SL13'!$A$162:$A$167)</c:f>
              <c:strCache>
                <c:ptCount val="7"/>
                <c:pt idx="0">
                  <c:v>Industria, energía, agua y residuos</c:v>
                </c:pt>
                <c:pt idx="1">
                  <c:v>Comercio y reparación</c:v>
                </c:pt>
                <c:pt idx="2">
                  <c:v>Hostelería</c:v>
                </c:pt>
                <c:pt idx="3">
                  <c:v>Información y comunicaciones</c:v>
                </c:pt>
                <c:pt idx="4">
                  <c:v>Educación y Actividades profesionales</c:v>
                </c:pt>
                <c:pt idx="5">
                  <c:v>No consta</c:v>
                </c:pt>
                <c:pt idx="6">
                  <c:v>Resto de actividades</c:v>
                </c:pt>
              </c:strCache>
            </c:strRef>
          </c:cat>
          <c:val>
            <c:numRef>
              <c:f>('SL13'!$B$160,'SL13'!$B$162:$B$167)</c:f>
              <c:numCache>
                <c:formatCode>0.0%</c:formatCode>
                <c:ptCount val="7"/>
                <c:pt idx="0">
                  <c:v>5.4054054054054057E-2</c:v>
                </c:pt>
                <c:pt idx="1">
                  <c:v>0.1111111111111111</c:v>
                </c:pt>
                <c:pt idx="2">
                  <c:v>0.16666666666666666</c:v>
                </c:pt>
                <c:pt idx="3">
                  <c:v>0.33333333333333331</c:v>
                </c:pt>
                <c:pt idx="4">
                  <c:v>0.17647058823529413</c:v>
                </c:pt>
                <c:pt idx="5">
                  <c:v>0.10344827586206896</c:v>
                </c:pt>
                <c:pt idx="6">
                  <c:v>8.4745762711864403E-2</c:v>
                </c:pt>
              </c:numCache>
            </c:numRef>
          </c:val>
          <c:extLst>
            <c:ext xmlns:c16="http://schemas.microsoft.com/office/drawing/2014/chart" uri="{C3380CC4-5D6E-409C-BE32-E72D297353CC}">
              <c16:uniqueId val="{00000000-C159-47D2-8327-9864CB4A599C}"/>
            </c:ext>
          </c:extLst>
        </c:ser>
        <c:ser>
          <c:idx val="1"/>
          <c:order val="1"/>
          <c:tx>
            <c:strRef>
              <c:f>'SL13'!$C$159</c:f>
              <c:strCache>
                <c:ptCount val="1"/>
                <c:pt idx="0">
                  <c:v>Cádiz</c:v>
                </c:pt>
              </c:strCache>
            </c:strRef>
          </c:tx>
          <c:spPr>
            <a:solidFill>
              <a:schemeClr val="accent2"/>
            </a:solidFill>
            <a:ln>
              <a:noFill/>
            </a:ln>
            <a:effectLst/>
            <a:sp3d/>
          </c:spPr>
          <c:invertIfNegative val="0"/>
          <c:cat>
            <c:strRef>
              <c:f>('SL13'!$A$160,'SL13'!$A$162:$A$167)</c:f>
              <c:strCache>
                <c:ptCount val="7"/>
                <c:pt idx="0">
                  <c:v>Industria, energía, agua y residuos</c:v>
                </c:pt>
                <c:pt idx="1">
                  <c:v>Comercio y reparación</c:v>
                </c:pt>
                <c:pt idx="2">
                  <c:v>Hostelería</c:v>
                </c:pt>
                <c:pt idx="3">
                  <c:v>Información y comunicaciones</c:v>
                </c:pt>
                <c:pt idx="4">
                  <c:v>Educación y Actividades profesionales</c:v>
                </c:pt>
                <c:pt idx="5">
                  <c:v>No consta</c:v>
                </c:pt>
                <c:pt idx="6">
                  <c:v>Resto de actividades</c:v>
                </c:pt>
              </c:strCache>
            </c:strRef>
          </c:cat>
          <c:val>
            <c:numRef>
              <c:f>('SL13'!$C$160,'SL13'!$C$162:$C$167)</c:f>
              <c:numCache>
                <c:formatCode>0.0%</c:formatCode>
                <c:ptCount val="7"/>
                <c:pt idx="0">
                  <c:v>0.10810810810810811</c:v>
                </c:pt>
                <c:pt idx="1">
                  <c:v>0.16666666666666666</c:v>
                </c:pt>
                <c:pt idx="2">
                  <c:v>0.16666666666666666</c:v>
                </c:pt>
                <c:pt idx="3">
                  <c:v>0</c:v>
                </c:pt>
                <c:pt idx="4">
                  <c:v>0.14705882352941177</c:v>
                </c:pt>
                <c:pt idx="5">
                  <c:v>0.20689655172413793</c:v>
                </c:pt>
                <c:pt idx="6">
                  <c:v>8.4745762711864403E-2</c:v>
                </c:pt>
              </c:numCache>
            </c:numRef>
          </c:val>
          <c:extLst>
            <c:ext xmlns:c16="http://schemas.microsoft.com/office/drawing/2014/chart" uri="{C3380CC4-5D6E-409C-BE32-E72D297353CC}">
              <c16:uniqueId val="{00000001-C159-47D2-8327-9864CB4A599C}"/>
            </c:ext>
          </c:extLst>
        </c:ser>
        <c:ser>
          <c:idx val="2"/>
          <c:order val="2"/>
          <c:tx>
            <c:strRef>
              <c:f>'SL13'!$D$159</c:f>
              <c:strCache>
                <c:ptCount val="1"/>
                <c:pt idx="0">
                  <c:v>Córdoba</c:v>
                </c:pt>
              </c:strCache>
            </c:strRef>
          </c:tx>
          <c:spPr>
            <a:solidFill>
              <a:schemeClr val="accent3"/>
            </a:solidFill>
            <a:ln>
              <a:noFill/>
            </a:ln>
            <a:effectLst/>
            <a:sp3d/>
          </c:spPr>
          <c:invertIfNegative val="0"/>
          <c:cat>
            <c:strRef>
              <c:f>('SL13'!$A$160,'SL13'!$A$162:$A$167)</c:f>
              <c:strCache>
                <c:ptCount val="7"/>
                <c:pt idx="0">
                  <c:v>Industria, energía, agua y residuos</c:v>
                </c:pt>
                <c:pt idx="1">
                  <c:v>Comercio y reparación</c:v>
                </c:pt>
                <c:pt idx="2">
                  <c:v>Hostelería</c:v>
                </c:pt>
                <c:pt idx="3">
                  <c:v>Información y comunicaciones</c:v>
                </c:pt>
                <c:pt idx="4">
                  <c:v>Educación y Actividades profesionales</c:v>
                </c:pt>
                <c:pt idx="5">
                  <c:v>No consta</c:v>
                </c:pt>
                <c:pt idx="6">
                  <c:v>Resto de actividades</c:v>
                </c:pt>
              </c:strCache>
            </c:strRef>
          </c:cat>
          <c:val>
            <c:numRef>
              <c:f>('SL13'!$D$160,'SL13'!$D$162:$D$167)</c:f>
              <c:numCache>
                <c:formatCode>0.0%</c:formatCode>
                <c:ptCount val="7"/>
                <c:pt idx="0">
                  <c:v>8.1081081081081086E-2</c:v>
                </c:pt>
                <c:pt idx="1">
                  <c:v>0.1111111111111111</c:v>
                </c:pt>
                <c:pt idx="2">
                  <c:v>8.3333333333333329E-2</c:v>
                </c:pt>
                <c:pt idx="3">
                  <c:v>0</c:v>
                </c:pt>
                <c:pt idx="4">
                  <c:v>8.8235294117647065E-2</c:v>
                </c:pt>
                <c:pt idx="5">
                  <c:v>0.13793103448275862</c:v>
                </c:pt>
                <c:pt idx="6">
                  <c:v>0.16949152542372881</c:v>
                </c:pt>
              </c:numCache>
            </c:numRef>
          </c:val>
          <c:extLst>
            <c:ext xmlns:c16="http://schemas.microsoft.com/office/drawing/2014/chart" uri="{C3380CC4-5D6E-409C-BE32-E72D297353CC}">
              <c16:uniqueId val="{00000002-C159-47D2-8327-9864CB4A599C}"/>
            </c:ext>
          </c:extLst>
        </c:ser>
        <c:ser>
          <c:idx val="3"/>
          <c:order val="3"/>
          <c:tx>
            <c:strRef>
              <c:f>'SL13'!$E$159</c:f>
              <c:strCache>
                <c:ptCount val="1"/>
                <c:pt idx="0">
                  <c:v>Granada</c:v>
                </c:pt>
              </c:strCache>
            </c:strRef>
          </c:tx>
          <c:spPr>
            <a:solidFill>
              <a:schemeClr val="accent4"/>
            </a:solidFill>
            <a:ln>
              <a:noFill/>
            </a:ln>
            <a:effectLst/>
            <a:sp3d/>
          </c:spPr>
          <c:invertIfNegative val="0"/>
          <c:cat>
            <c:strRef>
              <c:f>('SL13'!$A$160,'SL13'!$A$162:$A$167)</c:f>
              <c:strCache>
                <c:ptCount val="7"/>
                <c:pt idx="0">
                  <c:v>Industria, energía, agua y residuos</c:v>
                </c:pt>
                <c:pt idx="1">
                  <c:v>Comercio y reparación</c:v>
                </c:pt>
                <c:pt idx="2">
                  <c:v>Hostelería</c:v>
                </c:pt>
                <c:pt idx="3">
                  <c:v>Información y comunicaciones</c:v>
                </c:pt>
                <c:pt idx="4">
                  <c:v>Educación y Actividades profesionales</c:v>
                </c:pt>
                <c:pt idx="5">
                  <c:v>No consta</c:v>
                </c:pt>
                <c:pt idx="6">
                  <c:v>Resto de actividades</c:v>
                </c:pt>
              </c:strCache>
            </c:strRef>
          </c:cat>
          <c:val>
            <c:numRef>
              <c:f>('SL13'!$E$160,'SL13'!$E$162:$E$167)</c:f>
              <c:numCache>
                <c:formatCode>0.0%</c:formatCode>
                <c:ptCount val="7"/>
                <c:pt idx="0">
                  <c:v>0.13513513513513514</c:v>
                </c:pt>
                <c:pt idx="1">
                  <c:v>0.16666666666666666</c:v>
                </c:pt>
                <c:pt idx="2">
                  <c:v>0</c:v>
                </c:pt>
                <c:pt idx="3">
                  <c:v>0</c:v>
                </c:pt>
                <c:pt idx="4">
                  <c:v>0.17647058823529413</c:v>
                </c:pt>
                <c:pt idx="5">
                  <c:v>6.8965517241379309E-2</c:v>
                </c:pt>
                <c:pt idx="6">
                  <c:v>0.11864406779661017</c:v>
                </c:pt>
              </c:numCache>
            </c:numRef>
          </c:val>
          <c:extLst>
            <c:ext xmlns:c16="http://schemas.microsoft.com/office/drawing/2014/chart" uri="{C3380CC4-5D6E-409C-BE32-E72D297353CC}">
              <c16:uniqueId val="{00000003-C159-47D2-8327-9864CB4A599C}"/>
            </c:ext>
          </c:extLst>
        </c:ser>
        <c:ser>
          <c:idx val="4"/>
          <c:order val="4"/>
          <c:tx>
            <c:strRef>
              <c:f>'SL13'!$F$159</c:f>
              <c:strCache>
                <c:ptCount val="1"/>
                <c:pt idx="0">
                  <c:v>Huelva</c:v>
                </c:pt>
              </c:strCache>
            </c:strRef>
          </c:tx>
          <c:spPr>
            <a:solidFill>
              <a:schemeClr val="accent5"/>
            </a:solidFill>
            <a:ln>
              <a:noFill/>
            </a:ln>
            <a:effectLst/>
            <a:sp3d/>
          </c:spPr>
          <c:invertIfNegative val="0"/>
          <c:cat>
            <c:strRef>
              <c:f>('SL13'!$A$160,'SL13'!$A$162:$A$167)</c:f>
              <c:strCache>
                <c:ptCount val="7"/>
                <c:pt idx="0">
                  <c:v>Industria, energía, agua y residuos</c:v>
                </c:pt>
                <c:pt idx="1">
                  <c:v>Comercio y reparación</c:v>
                </c:pt>
                <c:pt idx="2">
                  <c:v>Hostelería</c:v>
                </c:pt>
                <c:pt idx="3">
                  <c:v>Información y comunicaciones</c:v>
                </c:pt>
                <c:pt idx="4">
                  <c:v>Educación y Actividades profesionales</c:v>
                </c:pt>
                <c:pt idx="5">
                  <c:v>No consta</c:v>
                </c:pt>
                <c:pt idx="6">
                  <c:v>Resto de actividades</c:v>
                </c:pt>
              </c:strCache>
            </c:strRef>
          </c:cat>
          <c:val>
            <c:numRef>
              <c:f>('SL13'!$F$160,'SL13'!$F$162:$F$167)</c:f>
              <c:numCache>
                <c:formatCode>0.0%</c:formatCode>
                <c:ptCount val="7"/>
                <c:pt idx="0">
                  <c:v>0.16216216216216217</c:v>
                </c:pt>
                <c:pt idx="1">
                  <c:v>0.1111111111111111</c:v>
                </c:pt>
                <c:pt idx="2">
                  <c:v>8.3333333333333329E-2</c:v>
                </c:pt>
                <c:pt idx="3">
                  <c:v>0.33333333333333331</c:v>
                </c:pt>
                <c:pt idx="4">
                  <c:v>0.11764705882352941</c:v>
                </c:pt>
                <c:pt idx="5">
                  <c:v>0.17241379310344829</c:v>
                </c:pt>
                <c:pt idx="6">
                  <c:v>0.11864406779661017</c:v>
                </c:pt>
              </c:numCache>
            </c:numRef>
          </c:val>
          <c:extLst>
            <c:ext xmlns:c16="http://schemas.microsoft.com/office/drawing/2014/chart" uri="{C3380CC4-5D6E-409C-BE32-E72D297353CC}">
              <c16:uniqueId val="{00000004-C159-47D2-8327-9864CB4A599C}"/>
            </c:ext>
          </c:extLst>
        </c:ser>
        <c:ser>
          <c:idx val="5"/>
          <c:order val="5"/>
          <c:tx>
            <c:strRef>
              <c:f>'SL13'!$G$159</c:f>
              <c:strCache>
                <c:ptCount val="1"/>
                <c:pt idx="0">
                  <c:v>Jaén</c:v>
                </c:pt>
              </c:strCache>
            </c:strRef>
          </c:tx>
          <c:spPr>
            <a:solidFill>
              <a:schemeClr val="accent6"/>
            </a:solidFill>
            <a:ln>
              <a:noFill/>
            </a:ln>
            <a:effectLst/>
            <a:sp3d/>
          </c:spPr>
          <c:invertIfNegative val="0"/>
          <c:cat>
            <c:strRef>
              <c:f>('SL13'!$A$160,'SL13'!$A$162:$A$167)</c:f>
              <c:strCache>
                <c:ptCount val="7"/>
                <c:pt idx="0">
                  <c:v>Industria, energía, agua y residuos</c:v>
                </c:pt>
                <c:pt idx="1">
                  <c:v>Comercio y reparación</c:v>
                </c:pt>
                <c:pt idx="2">
                  <c:v>Hostelería</c:v>
                </c:pt>
                <c:pt idx="3">
                  <c:v>Información y comunicaciones</c:v>
                </c:pt>
                <c:pt idx="4">
                  <c:v>Educación y Actividades profesionales</c:v>
                </c:pt>
                <c:pt idx="5">
                  <c:v>No consta</c:v>
                </c:pt>
                <c:pt idx="6">
                  <c:v>Resto de actividades</c:v>
                </c:pt>
              </c:strCache>
            </c:strRef>
          </c:cat>
          <c:val>
            <c:numRef>
              <c:f>('SL13'!$G$160,'SL13'!$G$162:$G$167)</c:f>
              <c:numCache>
                <c:formatCode>0.0%</c:formatCode>
                <c:ptCount val="7"/>
                <c:pt idx="0">
                  <c:v>0.10810810810810811</c:v>
                </c:pt>
                <c:pt idx="1">
                  <c:v>5.5555555555555552E-2</c:v>
                </c:pt>
                <c:pt idx="2">
                  <c:v>0.16666666666666666</c:v>
                </c:pt>
                <c:pt idx="3">
                  <c:v>0</c:v>
                </c:pt>
                <c:pt idx="4">
                  <c:v>0</c:v>
                </c:pt>
                <c:pt idx="5">
                  <c:v>0.13793103448275862</c:v>
                </c:pt>
                <c:pt idx="6">
                  <c:v>3.3898305084745763E-2</c:v>
                </c:pt>
              </c:numCache>
            </c:numRef>
          </c:val>
          <c:extLst>
            <c:ext xmlns:c16="http://schemas.microsoft.com/office/drawing/2014/chart" uri="{C3380CC4-5D6E-409C-BE32-E72D297353CC}">
              <c16:uniqueId val="{00000005-C159-47D2-8327-9864CB4A599C}"/>
            </c:ext>
          </c:extLst>
        </c:ser>
        <c:ser>
          <c:idx val="6"/>
          <c:order val="6"/>
          <c:tx>
            <c:strRef>
              <c:f>'SL13'!$H$159</c:f>
              <c:strCache>
                <c:ptCount val="1"/>
                <c:pt idx="0">
                  <c:v>Málaga</c:v>
                </c:pt>
              </c:strCache>
            </c:strRef>
          </c:tx>
          <c:spPr>
            <a:solidFill>
              <a:schemeClr val="accent1">
                <a:lumMod val="60000"/>
              </a:schemeClr>
            </a:solidFill>
            <a:ln>
              <a:noFill/>
            </a:ln>
            <a:effectLst/>
            <a:sp3d/>
          </c:spPr>
          <c:invertIfNegative val="0"/>
          <c:cat>
            <c:strRef>
              <c:f>('SL13'!$A$160,'SL13'!$A$162:$A$167)</c:f>
              <c:strCache>
                <c:ptCount val="7"/>
                <c:pt idx="0">
                  <c:v>Industria, energía, agua y residuos</c:v>
                </c:pt>
                <c:pt idx="1">
                  <c:v>Comercio y reparación</c:v>
                </c:pt>
                <c:pt idx="2">
                  <c:v>Hostelería</c:v>
                </c:pt>
                <c:pt idx="3">
                  <c:v>Información y comunicaciones</c:v>
                </c:pt>
                <c:pt idx="4">
                  <c:v>Educación y Actividades profesionales</c:v>
                </c:pt>
                <c:pt idx="5">
                  <c:v>No consta</c:v>
                </c:pt>
                <c:pt idx="6">
                  <c:v>Resto de actividades</c:v>
                </c:pt>
              </c:strCache>
            </c:strRef>
          </c:cat>
          <c:val>
            <c:numRef>
              <c:f>('SL13'!$H$160,'SL13'!$H$162:$H$167)</c:f>
              <c:numCache>
                <c:formatCode>0.0%</c:formatCode>
                <c:ptCount val="7"/>
                <c:pt idx="0">
                  <c:v>0.10810810810810811</c:v>
                </c:pt>
                <c:pt idx="1">
                  <c:v>0.22222222222222221</c:v>
                </c:pt>
                <c:pt idx="2">
                  <c:v>0.25</c:v>
                </c:pt>
                <c:pt idx="3">
                  <c:v>0</c:v>
                </c:pt>
                <c:pt idx="4">
                  <c:v>0.11764705882352941</c:v>
                </c:pt>
                <c:pt idx="5">
                  <c:v>0.13793103448275862</c:v>
                </c:pt>
                <c:pt idx="6">
                  <c:v>0.15254237288135594</c:v>
                </c:pt>
              </c:numCache>
            </c:numRef>
          </c:val>
          <c:extLst>
            <c:ext xmlns:c16="http://schemas.microsoft.com/office/drawing/2014/chart" uri="{C3380CC4-5D6E-409C-BE32-E72D297353CC}">
              <c16:uniqueId val="{00000006-C159-47D2-8327-9864CB4A599C}"/>
            </c:ext>
          </c:extLst>
        </c:ser>
        <c:ser>
          <c:idx val="7"/>
          <c:order val="7"/>
          <c:tx>
            <c:strRef>
              <c:f>'SL13'!$I$159</c:f>
              <c:strCache>
                <c:ptCount val="1"/>
                <c:pt idx="0">
                  <c:v>Sevilla</c:v>
                </c:pt>
              </c:strCache>
            </c:strRef>
          </c:tx>
          <c:spPr>
            <a:solidFill>
              <a:schemeClr val="accent2">
                <a:lumMod val="60000"/>
              </a:schemeClr>
            </a:solidFill>
            <a:ln>
              <a:noFill/>
            </a:ln>
            <a:effectLst/>
            <a:sp3d/>
          </c:spPr>
          <c:invertIfNegative val="0"/>
          <c:cat>
            <c:strRef>
              <c:f>('SL13'!$A$160,'SL13'!$A$162:$A$167)</c:f>
              <c:strCache>
                <c:ptCount val="7"/>
                <c:pt idx="0">
                  <c:v>Industria, energía, agua y residuos</c:v>
                </c:pt>
                <c:pt idx="1">
                  <c:v>Comercio y reparación</c:v>
                </c:pt>
                <c:pt idx="2">
                  <c:v>Hostelería</c:v>
                </c:pt>
                <c:pt idx="3">
                  <c:v>Información y comunicaciones</c:v>
                </c:pt>
                <c:pt idx="4">
                  <c:v>Educación y Actividades profesionales</c:v>
                </c:pt>
                <c:pt idx="5">
                  <c:v>No consta</c:v>
                </c:pt>
                <c:pt idx="6">
                  <c:v>Resto de actividades</c:v>
                </c:pt>
              </c:strCache>
            </c:strRef>
          </c:cat>
          <c:val>
            <c:numRef>
              <c:f>('SL13'!$I$160,'SL13'!$I$162:$I$167)</c:f>
              <c:numCache>
                <c:formatCode>0.0%</c:formatCode>
                <c:ptCount val="7"/>
                <c:pt idx="0">
                  <c:v>0.24324324324324326</c:v>
                </c:pt>
                <c:pt idx="1">
                  <c:v>5.5555555555555552E-2</c:v>
                </c:pt>
                <c:pt idx="2">
                  <c:v>8.3333333333333329E-2</c:v>
                </c:pt>
                <c:pt idx="3">
                  <c:v>0.33333333333333331</c:v>
                </c:pt>
                <c:pt idx="4">
                  <c:v>0.17647058823529413</c:v>
                </c:pt>
                <c:pt idx="5">
                  <c:v>3.4482758620689655E-2</c:v>
                </c:pt>
                <c:pt idx="6">
                  <c:v>0.23728813559322035</c:v>
                </c:pt>
              </c:numCache>
            </c:numRef>
          </c:val>
          <c:extLst>
            <c:ext xmlns:c16="http://schemas.microsoft.com/office/drawing/2014/chart" uri="{C3380CC4-5D6E-409C-BE32-E72D297353CC}">
              <c16:uniqueId val="{00000007-C159-47D2-8327-9864CB4A599C}"/>
            </c:ext>
          </c:extLst>
        </c:ser>
        <c:dLbls>
          <c:showLegendKey val="0"/>
          <c:showVal val="0"/>
          <c:showCatName val="0"/>
          <c:showSerName val="0"/>
          <c:showPercent val="0"/>
          <c:showBubbleSize val="0"/>
        </c:dLbls>
        <c:gapWidth val="30"/>
        <c:shape val="box"/>
        <c:axId val="606499144"/>
        <c:axId val="1"/>
        <c:axId val="0"/>
      </c:bar3DChart>
      <c:catAx>
        <c:axId val="606499144"/>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825"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969696"/>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25" b="0" i="0" u="none" strike="noStrike" kern="1200" baseline="0">
                <a:solidFill>
                  <a:srgbClr val="000000"/>
                </a:solidFill>
                <a:latin typeface="Calibri"/>
                <a:ea typeface="Calibri"/>
                <a:cs typeface="Calibri"/>
              </a:defRPr>
            </a:pPr>
            <a:endParaRPr lang="es-ES"/>
          </a:p>
        </c:txPr>
        <c:crossAx val="606499144"/>
        <c:crosses val="autoZero"/>
        <c:crossBetween val="between"/>
      </c:valAx>
      <c:dTable>
        <c:showHorzBorder val="1"/>
        <c:showVertBorder val="1"/>
        <c:showOutline val="1"/>
        <c:showKeys val="1"/>
        <c:spPr>
          <a:noFill/>
          <a:ln w="3175" cap="flat" cmpd="sng" algn="ctr">
            <a:solidFill>
              <a:srgbClr val="000000"/>
            </a:solidFill>
            <a:prstDash val="solid"/>
            <a:round/>
          </a:ln>
          <a:effectLst/>
        </c:spPr>
        <c:txPr>
          <a:bodyPr rot="0" spcFirstLastPara="1" vertOverflow="ellipsis" vert="horz" wrap="square" anchor="ctr" anchorCtr="1"/>
          <a:lstStyle/>
          <a:p>
            <a:pPr rtl="0">
              <a:defRPr sz="925" b="0" i="0" u="none" strike="noStrike" kern="1200" baseline="0">
                <a:solidFill>
                  <a:srgbClr val="000000"/>
                </a:solidFill>
                <a:latin typeface="Calibri"/>
                <a:ea typeface="Calibri"/>
                <a:cs typeface="Calibri"/>
              </a:defRPr>
            </a:pPr>
            <a:endParaRPr lang="es-ES"/>
          </a:p>
        </c:txPr>
      </c:dTable>
      <c:spPr>
        <a:noFill/>
        <a:ln w="25400">
          <a:noFill/>
        </a:ln>
        <a:effectLst/>
      </c:spPr>
    </c:plotArea>
    <c:plotVisOnly val="1"/>
    <c:dispBlanksAs val="gap"/>
    <c:showDLblsOverMax val="0"/>
  </c:chart>
  <c:spPr>
    <a:noFill/>
    <a:ln w="6350" cap="flat" cmpd="sng" algn="ctr">
      <a:noFill/>
      <a:prstDash val="solid"/>
      <a:round/>
    </a:ln>
    <a:effectLst/>
  </c:spPr>
  <c:txPr>
    <a:bodyPr/>
    <a:lstStyle/>
    <a:p>
      <a:pPr>
        <a:defRPr sz="16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30"/>
      <c:rotY val="32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0412177393488465"/>
          <c:y val="1.84462489063867E-2"/>
          <c:w val="0.59584479650887023"/>
          <c:h val="0.97070319335083133"/>
        </c:manualLayout>
      </c:layout>
      <c:pie3DChart>
        <c:varyColors val="1"/>
        <c:ser>
          <c:idx val="0"/>
          <c:order val="0"/>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6095-400C-95FF-1D5AA195E363}"/>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6095-400C-95FF-1D5AA195E363}"/>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6095-400C-95FF-1D5AA195E363}"/>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6095-400C-95FF-1D5AA195E363}"/>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6095-400C-95FF-1D5AA195E363}"/>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6095-400C-95FF-1D5AA195E363}"/>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6095-400C-95FF-1D5AA195E363}"/>
              </c:ext>
            </c:extLst>
          </c:dPt>
          <c:dPt>
            <c:idx val="7"/>
            <c:bubble3D val="0"/>
            <c:spPr>
              <a:solidFill>
                <a:schemeClr val="accent2">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F-6095-400C-95FF-1D5AA195E363}"/>
              </c:ext>
            </c:extLst>
          </c:dPt>
          <c:dPt>
            <c:idx val="8"/>
            <c:bubble3D val="0"/>
            <c:spPr>
              <a:solidFill>
                <a:schemeClr val="accent3">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11-6095-400C-95FF-1D5AA195E363}"/>
              </c:ext>
            </c:extLst>
          </c:dPt>
          <c:dLbls>
            <c:dLbl>
              <c:idx val="0"/>
              <c:layout>
                <c:manualLayout>
                  <c:x val="-0.13576113272518847"/>
                  <c:y val="0"/>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6095-400C-95FF-1D5AA195E363}"/>
                </c:ext>
              </c:extLst>
            </c:dLbl>
            <c:dLbl>
              <c:idx val="1"/>
              <c:layout>
                <c:manualLayout>
                  <c:x val="6.8223990214737351E-2"/>
                  <c:y val="-0.10705831692913385"/>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6095-400C-95FF-1D5AA195E363}"/>
                </c:ext>
              </c:extLst>
            </c:dLbl>
            <c:dLbl>
              <c:idx val="2"/>
              <c:layout>
                <c:manualLayout>
                  <c:x val="4.3989049056402996E-2"/>
                  <c:y val="-6.2416338582677144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6095-400C-95FF-1D5AA195E363}"/>
                </c:ext>
              </c:extLst>
            </c:dLbl>
            <c:dLbl>
              <c:idx val="3"/>
              <c:layout>
                <c:manualLayout>
                  <c:x val="4.245247626612092E-2"/>
                  <c:y val="5.0711737204724383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6095-400C-95FF-1D5AA195E363}"/>
                </c:ext>
              </c:extLst>
            </c:dLbl>
            <c:dLbl>
              <c:idx val="4"/>
              <c:layout>
                <c:manualLayout>
                  <c:x val="2.8833673955423689E-2"/>
                  <c:y val="6.562705052493456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6095-400C-95FF-1D5AA195E363}"/>
                </c:ext>
              </c:extLst>
            </c:dLbl>
            <c:dLbl>
              <c:idx val="5"/>
              <c:layout>
                <c:manualLayout>
                  <c:x val="-2.2870806958882439E-2"/>
                  <c:y val="5.699208497375318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6095-400C-95FF-1D5AA195E363}"/>
                </c:ext>
              </c:extLst>
            </c:dLbl>
            <c:dLbl>
              <c:idx val="6"/>
              <c:layout>
                <c:manualLayout>
                  <c:x val="-2.4721848283446646E-2"/>
                  <c:y val="-5.654117454068236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6095-400C-95FF-1D5AA195E363}"/>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('SL14'!$A$136,'SL14'!$A$138:$A$141,'SL14'!$A$143:$A$144)</c:f>
              <c:strCache>
                <c:ptCount val="7"/>
                <c:pt idx="0">
                  <c:v>Industria, energía, agua y residuos</c:v>
                </c:pt>
                <c:pt idx="1">
                  <c:v>Comercio y reparación</c:v>
                </c:pt>
                <c:pt idx="2">
                  <c:v>Hostelería</c:v>
                </c:pt>
                <c:pt idx="3">
                  <c:v>Información y comunicaciones</c:v>
                </c:pt>
                <c:pt idx="4">
                  <c:v>Educación y Actividades profesionales</c:v>
                </c:pt>
                <c:pt idx="5">
                  <c:v>NO CONSTA</c:v>
                </c:pt>
                <c:pt idx="6">
                  <c:v>Resto de actividades</c:v>
                </c:pt>
              </c:strCache>
            </c:strRef>
          </c:cat>
          <c:val>
            <c:numRef>
              <c:f>('SL14'!$D$136,'SL14'!$D$138:$D$141,'SL14'!$D$143:$D$144)</c:f>
              <c:numCache>
                <c:formatCode>General</c:formatCode>
                <c:ptCount val="7"/>
                <c:pt idx="0">
                  <c:v>132</c:v>
                </c:pt>
                <c:pt idx="1">
                  <c:v>58</c:v>
                </c:pt>
                <c:pt idx="2">
                  <c:v>41</c:v>
                </c:pt>
                <c:pt idx="3">
                  <c:v>9</c:v>
                </c:pt>
                <c:pt idx="4">
                  <c:v>112</c:v>
                </c:pt>
                <c:pt idx="5">
                  <c:v>109</c:v>
                </c:pt>
                <c:pt idx="6">
                  <c:v>211</c:v>
                </c:pt>
              </c:numCache>
            </c:numRef>
          </c:val>
          <c:extLst>
            <c:ext xmlns:c16="http://schemas.microsoft.com/office/drawing/2014/chart" uri="{C3380CC4-5D6E-409C-BE32-E72D297353CC}">
              <c16:uniqueId val="{00000012-6095-400C-95FF-1D5AA195E363}"/>
            </c:ext>
          </c:extLst>
        </c:ser>
        <c:dLbls>
          <c:showLegendKey val="0"/>
          <c:showVal val="0"/>
          <c:showCatName val="1"/>
          <c:showSerName val="0"/>
          <c:showPercent val="1"/>
          <c:showBubbleSize val="0"/>
          <c:showLeaderLines val="1"/>
        </c:dLbls>
      </c:pie3DChart>
      <c:spPr>
        <a:noFill/>
        <a:ln>
          <a:noFill/>
        </a:ln>
        <a:effectLst/>
      </c:spPr>
    </c:plotArea>
    <c:plotVisOnly val="1"/>
    <c:dispBlanksAs val="zero"/>
    <c:showDLblsOverMax val="0"/>
  </c:chart>
  <c:spPr>
    <a:solidFill>
      <a:schemeClr val="bg1"/>
    </a:solidFill>
    <a:ln w="9525" cap="flat" cmpd="sng" algn="ctr">
      <a:noFill/>
      <a:round/>
    </a:ln>
    <a:effectLst/>
  </c:spPr>
  <c:txPr>
    <a:bodyPr/>
    <a:lstStyle/>
    <a:p>
      <a:pPr>
        <a:defRPr/>
      </a:pPr>
      <a:endParaRPr lang="es-ES"/>
    </a:p>
  </c:txPr>
  <c:printSettings>
    <c:headerFooter alignWithMargins="0"/>
    <c:pageMargins b="1" l="0.75" r="0.75" t="1" header="0" footer="0"/>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107"/>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0.29241628757125493"/>
          <c:y val="0"/>
          <c:w val="0.49212177446722605"/>
          <c:h val="0.92063826458778741"/>
        </c:manualLayout>
      </c:layout>
      <c:bar3DChart>
        <c:barDir val="bar"/>
        <c:grouping val="percentStacked"/>
        <c:varyColors val="0"/>
        <c:ser>
          <c:idx val="0"/>
          <c:order val="0"/>
          <c:tx>
            <c:strRef>
              <c:f>'SL14'!$B$149</c:f>
              <c:strCache>
                <c:ptCount val="1"/>
                <c:pt idx="0">
                  <c:v>Socios Trabajadores</c:v>
                </c:pt>
              </c:strCache>
            </c:strRef>
          </c:tx>
          <c:spPr>
            <a:solidFill>
              <a:schemeClr val="accent1"/>
            </a:solidFill>
            <a:ln>
              <a:noFill/>
            </a:ln>
            <a:effectLst/>
            <a:sp3d/>
          </c:spPr>
          <c:invertIfNegative val="0"/>
          <c:dLbls>
            <c:numFmt formatCode="0.0%" sourceLinked="0"/>
            <c:spPr>
              <a:noFill/>
              <a:ln w="25400">
                <a:noFill/>
              </a:ln>
              <a:effectLst/>
            </c:spPr>
            <c:txPr>
              <a:bodyPr rot="0" spcFirstLastPara="1" vertOverflow="ellipsis" vert="horz" wrap="square" lIns="38100" tIns="19050" rIns="38100" bIns="19050" anchor="ctr" anchorCtr="1">
                <a:spAutoFit/>
              </a:bodyPr>
              <a:lstStyle/>
              <a:p>
                <a:pPr>
                  <a:defRPr sz="875"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'SL14'!$A$150:$A$156</c:f>
              <c:strCache>
                <c:ptCount val="7"/>
                <c:pt idx="0">
                  <c:v>Industria, energía, agua y residuos</c:v>
                </c:pt>
                <c:pt idx="1">
                  <c:v>Comercio y reparación</c:v>
                </c:pt>
                <c:pt idx="2">
                  <c:v>Hostelería</c:v>
                </c:pt>
                <c:pt idx="3">
                  <c:v>Información y comunicaciones</c:v>
                </c:pt>
                <c:pt idx="4">
                  <c:v>Educación y Actividades profesionales</c:v>
                </c:pt>
                <c:pt idx="5">
                  <c:v>NO CONSTA</c:v>
                </c:pt>
                <c:pt idx="6">
                  <c:v>Resto de actividades</c:v>
                </c:pt>
              </c:strCache>
            </c:strRef>
          </c:cat>
          <c:val>
            <c:numRef>
              <c:f>'SL14'!$B$150:$B$156</c:f>
              <c:numCache>
                <c:formatCode>0.0%</c:formatCode>
                <c:ptCount val="7"/>
                <c:pt idx="0">
                  <c:v>0.71212121212121215</c:v>
                </c:pt>
                <c:pt idx="1">
                  <c:v>0.72413793103448276</c:v>
                </c:pt>
                <c:pt idx="2">
                  <c:v>0.73170731707317072</c:v>
                </c:pt>
                <c:pt idx="3">
                  <c:v>0.66666666666666663</c:v>
                </c:pt>
                <c:pt idx="4">
                  <c:v>0.6785714285714286</c:v>
                </c:pt>
                <c:pt idx="5">
                  <c:v>0.66972477064220182</c:v>
                </c:pt>
                <c:pt idx="6">
                  <c:v>0.68246445497630337</c:v>
                </c:pt>
              </c:numCache>
            </c:numRef>
          </c:val>
          <c:extLst>
            <c:ext xmlns:c16="http://schemas.microsoft.com/office/drawing/2014/chart" uri="{C3380CC4-5D6E-409C-BE32-E72D297353CC}">
              <c16:uniqueId val="{00000000-A22F-4E06-806B-08564C9E3062}"/>
            </c:ext>
          </c:extLst>
        </c:ser>
        <c:ser>
          <c:idx val="1"/>
          <c:order val="1"/>
          <c:tx>
            <c:strRef>
              <c:f>'SL14'!$C$149</c:f>
              <c:strCache>
                <c:ptCount val="1"/>
                <c:pt idx="0">
                  <c:v>Socios Capitalistas</c:v>
                </c:pt>
              </c:strCache>
            </c:strRef>
          </c:tx>
          <c:spPr>
            <a:solidFill>
              <a:schemeClr val="accent2"/>
            </a:solidFill>
            <a:ln>
              <a:noFill/>
            </a:ln>
            <a:effectLst/>
            <a:sp3d/>
          </c:spPr>
          <c:invertIfNegative val="0"/>
          <c:dLbls>
            <c:spPr>
              <a:noFill/>
              <a:ln w="25400">
                <a:noFill/>
              </a:ln>
              <a:effectLst/>
            </c:spPr>
            <c:txPr>
              <a:bodyPr rot="0" spcFirstLastPara="1" vertOverflow="ellipsis" vert="horz" wrap="square" lIns="38100" tIns="19050" rIns="38100" bIns="19050" anchor="ctr" anchorCtr="1">
                <a:spAutoFit/>
              </a:bodyPr>
              <a:lstStyle/>
              <a:p>
                <a:pPr>
                  <a:defRPr sz="875"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'SL14'!$A$150:$A$156</c:f>
              <c:strCache>
                <c:ptCount val="7"/>
                <c:pt idx="0">
                  <c:v>Industria, energía, agua y residuos</c:v>
                </c:pt>
                <c:pt idx="1">
                  <c:v>Comercio y reparación</c:v>
                </c:pt>
                <c:pt idx="2">
                  <c:v>Hostelería</c:v>
                </c:pt>
                <c:pt idx="3">
                  <c:v>Información y comunicaciones</c:v>
                </c:pt>
                <c:pt idx="4">
                  <c:v>Educación y Actividades profesionales</c:v>
                </c:pt>
                <c:pt idx="5">
                  <c:v>NO CONSTA</c:v>
                </c:pt>
                <c:pt idx="6">
                  <c:v>Resto de actividades</c:v>
                </c:pt>
              </c:strCache>
            </c:strRef>
          </c:cat>
          <c:val>
            <c:numRef>
              <c:f>'SL14'!$C$150:$C$156</c:f>
              <c:numCache>
                <c:formatCode>0.0%</c:formatCode>
                <c:ptCount val="7"/>
                <c:pt idx="0">
                  <c:v>0.2878787878787879</c:v>
                </c:pt>
                <c:pt idx="1">
                  <c:v>0.27586206896551724</c:v>
                </c:pt>
                <c:pt idx="2">
                  <c:v>0.26829268292682928</c:v>
                </c:pt>
                <c:pt idx="3">
                  <c:v>0.33333333333333331</c:v>
                </c:pt>
                <c:pt idx="4">
                  <c:v>0.32142857142857145</c:v>
                </c:pt>
                <c:pt idx="5">
                  <c:v>0.33027522935779818</c:v>
                </c:pt>
                <c:pt idx="6">
                  <c:v>0.31753554502369669</c:v>
                </c:pt>
              </c:numCache>
            </c:numRef>
          </c:val>
          <c:extLst>
            <c:ext xmlns:c16="http://schemas.microsoft.com/office/drawing/2014/chart" uri="{C3380CC4-5D6E-409C-BE32-E72D297353CC}">
              <c16:uniqueId val="{00000001-A22F-4E06-806B-08564C9E3062}"/>
            </c:ext>
          </c:extLst>
        </c:ser>
        <c:dLbls>
          <c:showLegendKey val="0"/>
          <c:showVal val="1"/>
          <c:showCatName val="0"/>
          <c:showSerName val="0"/>
          <c:showPercent val="0"/>
          <c:showBubbleSize val="0"/>
        </c:dLbls>
        <c:gapWidth val="30"/>
        <c:shape val="box"/>
        <c:axId val="606492256"/>
        <c:axId val="1"/>
        <c:axId val="0"/>
      </c:bar3DChart>
      <c:catAx>
        <c:axId val="606492256"/>
        <c:scaling>
          <c:orientation val="minMax"/>
        </c:scaling>
        <c:delete val="0"/>
        <c:axPos val="l"/>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333399"/>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b"/>
        <c:majorGridlines>
          <c:spPr>
            <a:ln w="3175" cap="flat" cmpd="sng" algn="ctr">
              <a:solidFill>
                <a:srgbClr val="808080"/>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25" b="0" i="0" u="none" strike="noStrike" kern="1200" baseline="0">
                <a:solidFill>
                  <a:srgbClr val="000000"/>
                </a:solidFill>
                <a:latin typeface="Calibri"/>
                <a:ea typeface="Calibri"/>
                <a:cs typeface="Calibri"/>
              </a:defRPr>
            </a:pPr>
            <a:endParaRPr lang="es-ES"/>
          </a:p>
        </c:txPr>
        <c:crossAx val="606492256"/>
        <c:crosses val="autoZero"/>
        <c:crossBetween val="between"/>
      </c:valAx>
      <c:spPr>
        <a:noFill/>
        <a:ln w="25400">
          <a:noFill/>
        </a:ln>
        <a:effectLst/>
      </c:spPr>
    </c:plotArea>
    <c:legend>
      <c:legendPos val="r"/>
      <c:overlay val="0"/>
      <c:spPr>
        <a:noFill/>
        <a:ln w="25400">
          <a:noFill/>
        </a:ln>
        <a:effectLst/>
      </c:spPr>
      <c:txPr>
        <a:bodyPr rot="0" spcFirstLastPara="1" vertOverflow="ellipsis" vert="horz" wrap="square" anchor="ctr" anchorCtr="1"/>
        <a:lstStyle/>
        <a:p>
          <a:pPr>
            <a:defRPr sz="870"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noFill/>
      <a:prstDash val="solid"/>
      <a:round/>
    </a:ln>
    <a:effectLst/>
  </c:spPr>
  <c:txPr>
    <a:bodyPr/>
    <a:lstStyle/>
    <a:p>
      <a:pPr>
        <a:defRPr sz="1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orientation="portrait"/>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56"/>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0.20440729483282674"/>
          <c:y val="4.0502793296089384E-2"/>
          <c:w val="0.76671732522796354"/>
          <c:h val="0.70936579736043637"/>
        </c:manualLayout>
      </c:layout>
      <c:bar3DChart>
        <c:barDir val="col"/>
        <c:grouping val="percentStacked"/>
        <c:varyColors val="0"/>
        <c:ser>
          <c:idx val="0"/>
          <c:order val="0"/>
          <c:tx>
            <c:strRef>
              <c:f>'SL15'!$A$153</c:f>
              <c:strCache>
                <c:ptCount val="1"/>
                <c:pt idx="0">
                  <c:v>Industria, energía, agua y residuos</c:v>
                </c:pt>
              </c:strCache>
            </c:strRef>
          </c:tx>
          <c:spPr>
            <a:solidFill>
              <a:schemeClr val="accent1"/>
            </a:solidFill>
            <a:ln>
              <a:noFill/>
            </a:ln>
            <a:effectLst/>
            <a:sp3d/>
          </c:spPr>
          <c:invertIfNegative val="0"/>
          <c:cat>
            <c:strRef>
              <c:f>'SL15'!$B$152:$I$152</c:f>
              <c:strCache>
                <c:ptCount val="8"/>
                <c:pt idx="0">
                  <c:v>Almería</c:v>
                </c:pt>
                <c:pt idx="1">
                  <c:v>Cádiz</c:v>
                </c:pt>
                <c:pt idx="2">
                  <c:v>Córdoba</c:v>
                </c:pt>
                <c:pt idx="3">
                  <c:v>Granada</c:v>
                </c:pt>
                <c:pt idx="4">
                  <c:v>Huelva</c:v>
                </c:pt>
                <c:pt idx="5">
                  <c:v>Jaén</c:v>
                </c:pt>
                <c:pt idx="6">
                  <c:v>Málaga</c:v>
                </c:pt>
                <c:pt idx="7">
                  <c:v>Sevilla</c:v>
                </c:pt>
              </c:strCache>
            </c:strRef>
          </c:cat>
          <c:val>
            <c:numRef>
              <c:f>'SL15'!$B$153:$I$153</c:f>
              <c:numCache>
                <c:formatCode>0.0%</c:formatCode>
                <c:ptCount val="8"/>
                <c:pt idx="0">
                  <c:v>8.6956521739130432E-2</c:v>
                </c:pt>
                <c:pt idx="1">
                  <c:v>0.16666666666666666</c:v>
                </c:pt>
                <c:pt idx="2">
                  <c:v>0.125</c:v>
                </c:pt>
                <c:pt idx="3">
                  <c:v>0.23170731707317074</c:v>
                </c:pt>
                <c:pt idx="4">
                  <c:v>0.2441860465116279</c:v>
                </c:pt>
                <c:pt idx="5">
                  <c:v>0.28260869565217389</c:v>
                </c:pt>
                <c:pt idx="6">
                  <c:v>0.12903225806451613</c:v>
                </c:pt>
                <c:pt idx="7">
                  <c:v>0.2857142857142857</c:v>
                </c:pt>
              </c:numCache>
            </c:numRef>
          </c:val>
          <c:extLst>
            <c:ext xmlns:c16="http://schemas.microsoft.com/office/drawing/2014/chart" uri="{C3380CC4-5D6E-409C-BE32-E72D297353CC}">
              <c16:uniqueId val="{00000000-C492-4F08-836B-CEEA68683551}"/>
            </c:ext>
          </c:extLst>
        </c:ser>
        <c:ser>
          <c:idx val="1"/>
          <c:order val="1"/>
          <c:tx>
            <c:strRef>
              <c:f>'SL15'!$A$154</c:f>
              <c:strCache>
                <c:ptCount val="1"/>
                <c:pt idx="0">
                  <c:v>Comercio y reparación</c:v>
                </c:pt>
              </c:strCache>
            </c:strRef>
          </c:tx>
          <c:spPr>
            <a:solidFill>
              <a:schemeClr val="accent2"/>
            </a:solidFill>
            <a:ln>
              <a:noFill/>
            </a:ln>
            <a:effectLst/>
            <a:sp3d/>
          </c:spPr>
          <c:invertIfNegative val="0"/>
          <c:cat>
            <c:strRef>
              <c:f>'SL15'!$B$152:$I$152</c:f>
              <c:strCache>
                <c:ptCount val="8"/>
                <c:pt idx="0">
                  <c:v>Almería</c:v>
                </c:pt>
                <c:pt idx="1">
                  <c:v>Cádiz</c:v>
                </c:pt>
                <c:pt idx="2">
                  <c:v>Córdoba</c:v>
                </c:pt>
                <c:pt idx="3">
                  <c:v>Granada</c:v>
                </c:pt>
                <c:pt idx="4">
                  <c:v>Huelva</c:v>
                </c:pt>
                <c:pt idx="5">
                  <c:v>Jaén</c:v>
                </c:pt>
                <c:pt idx="6">
                  <c:v>Málaga</c:v>
                </c:pt>
                <c:pt idx="7">
                  <c:v>Sevilla</c:v>
                </c:pt>
              </c:strCache>
            </c:strRef>
          </c:cat>
          <c:val>
            <c:numRef>
              <c:f>'SL15'!$B$154:$I$154</c:f>
              <c:numCache>
                <c:formatCode>0.0%</c:formatCode>
                <c:ptCount val="8"/>
                <c:pt idx="0">
                  <c:v>8.6956521739130432E-2</c:v>
                </c:pt>
                <c:pt idx="1">
                  <c:v>0.1111111111111111</c:v>
                </c:pt>
                <c:pt idx="2">
                  <c:v>7.4999999999999997E-2</c:v>
                </c:pt>
                <c:pt idx="3">
                  <c:v>0.10975609756097561</c:v>
                </c:pt>
                <c:pt idx="4">
                  <c:v>6.9767441860465115E-2</c:v>
                </c:pt>
                <c:pt idx="5">
                  <c:v>8.6956521739130432E-2</c:v>
                </c:pt>
                <c:pt idx="6">
                  <c:v>0.15053763440860216</c:v>
                </c:pt>
                <c:pt idx="7">
                  <c:v>2.3809523809523808E-2</c:v>
                </c:pt>
              </c:numCache>
            </c:numRef>
          </c:val>
          <c:extLst>
            <c:ext xmlns:c16="http://schemas.microsoft.com/office/drawing/2014/chart" uri="{C3380CC4-5D6E-409C-BE32-E72D297353CC}">
              <c16:uniqueId val="{00000001-C492-4F08-836B-CEEA68683551}"/>
            </c:ext>
          </c:extLst>
        </c:ser>
        <c:ser>
          <c:idx val="2"/>
          <c:order val="2"/>
          <c:tx>
            <c:strRef>
              <c:f>'SL15'!$A$155</c:f>
              <c:strCache>
                <c:ptCount val="1"/>
                <c:pt idx="0">
                  <c:v>Hostelería</c:v>
                </c:pt>
              </c:strCache>
            </c:strRef>
          </c:tx>
          <c:spPr>
            <a:solidFill>
              <a:schemeClr val="accent3"/>
            </a:solidFill>
            <a:ln>
              <a:noFill/>
            </a:ln>
            <a:effectLst/>
            <a:sp3d/>
          </c:spPr>
          <c:invertIfNegative val="0"/>
          <c:cat>
            <c:strRef>
              <c:f>'SL15'!$B$152:$I$152</c:f>
              <c:strCache>
                <c:ptCount val="8"/>
                <c:pt idx="0">
                  <c:v>Almería</c:v>
                </c:pt>
                <c:pt idx="1">
                  <c:v>Cádiz</c:v>
                </c:pt>
                <c:pt idx="2">
                  <c:v>Córdoba</c:v>
                </c:pt>
                <c:pt idx="3">
                  <c:v>Granada</c:v>
                </c:pt>
                <c:pt idx="4">
                  <c:v>Huelva</c:v>
                </c:pt>
                <c:pt idx="5">
                  <c:v>Jaén</c:v>
                </c:pt>
                <c:pt idx="6">
                  <c:v>Málaga</c:v>
                </c:pt>
                <c:pt idx="7">
                  <c:v>Sevilla</c:v>
                </c:pt>
              </c:strCache>
            </c:strRef>
          </c:cat>
          <c:val>
            <c:numRef>
              <c:f>'SL15'!$B$155:$I$155</c:f>
              <c:numCache>
                <c:formatCode>0.0%</c:formatCode>
                <c:ptCount val="8"/>
                <c:pt idx="0">
                  <c:v>0.10144927536231885</c:v>
                </c:pt>
                <c:pt idx="1">
                  <c:v>6.6666666666666666E-2</c:v>
                </c:pt>
                <c:pt idx="2">
                  <c:v>3.7499999999999999E-2</c:v>
                </c:pt>
                <c:pt idx="3">
                  <c:v>0</c:v>
                </c:pt>
                <c:pt idx="4">
                  <c:v>3.4883720930232558E-2</c:v>
                </c:pt>
                <c:pt idx="5">
                  <c:v>0.17391304347826086</c:v>
                </c:pt>
                <c:pt idx="6">
                  <c:v>0.10752688172043011</c:v>
                </c:pt>
                <c:pt idx="7">
                  <c:v>3.1746031746031744E-2</c:v>
                </c:pt>
              </c:numCache>
            </c:numRef>
          </c:val>
          <c:extLst>
            <c:ext xmlns:c16="http://schemas.microsoft.com/office/drawing/2014/chart" uri="{C3380CC4-5D6E-409C-BE32-E72D297353CC}">
              <c16:uniqueId val="{00000002-C492-4F08-836B-CEEA68683551}"/>
            </c:ext>
          </c:extLst>
        </c:ser>
        <c:ser>
          <c:idx val="3"/>
          <c:order val="3"/>
          <c:tx>
            <c:strRef>
              <c:f>'SL15'!$A$156</c:f>
              <c:strCache>
                <c:ptCount val="1"/>
                <c:pt idx="0">
                  <c:v>Información y comunicaciones</c:v>
                </c:pt>
              </c:strCache>
            </c:strRef>
          </c:tx>
          <c:spPr>
            <a:solidFill>
              <a:schemeClr val="accent4"/>
            </a:solidFill>
            <a:ln>
              <a:noFill/>
            </a:ln>
            <a:effectLst/>
            <a:sp3d/>
          </c:spPr>
          <c:invertIfNegative val="0"/>
          <c:cat>
            <c:strRef>
              <c:f>'SL15'!$B$152:$I$152</c:f>
              <c:strCache>
                <c:ptCount val="8"/>
                <c:pt idx="0">
                  <c:v>Almería</c:v>
                </c:pt>
                <c:pt idx="1">
                  <c:v>Cádiz</c:v>
                </c:pt>
                <c:pt idx="2">
                  <c:v>Córdoba</c:v>
                </c:pt>
                <c:pt idx="3">
                  <c:v>Granada</c:v>
                </c:pt>
                <c:pt idx="4">
                  <c:v>Huelva</c:v>
                </c:pt>
                <c:pt idx="5">
                  <c:v>Jaén</c:v>
                </c:pt>
                <c:pt idx="6">
                  <c:v>Málaga</c:v>
                </c:pt>
                <c:pt idx="7">
                  <c:v>Sevilla</c:v>
                </c:pt>
              </c:strCache>
            </c:strRef>
          </c:cat>
          <c:val>
            <c:numRef>
              <c:f>'SL15'!$B$156:$I$156</c:f>
              <c:numCache>
                <c:formatCode>0.0%</c:formatCode>
                <c:ptCount val="8"/>
                <c:pt idx="0">
                  <c:v>4.3478260869565216E-2</c:v>
                </c:pt>
                <c:pt idx="1">
                  <c:v>0</c:v>
                </c:pt>
                <c:pt idx="2">
                  <c:v>0</c:v>
                </c:pt>
                <c:pt idx="3">
                  <c:v>0</c:v>
                </c:pt>
                <c:pt idx="4">
                  <c:v>3.4883720930232558E-2</c:v>
                </c:pt>
                <c:pt idx="5">
                  <c:v>0</c:v>
                </c:pt>
                <c:pt idx="6">
                  <c:v>0</c:v>
                </c:pt>
                <c:pt idx="7">
                  <c:v>2.3809523809523808E-2</c:v>
                </c:pt>
              </c:numCache>
            </c:numRef>
          </c:val>
          <c:extLst>
            <c:ext xmlns:c16="http://schemas.microsoft.com/office/drawing/2014/chart" uri="{C3380CC4-5D6E-409C-BE32-E72D297353CC}">
              <c16:uniqueId val="{00000003-C492-4F08-836B-CEEA68683551}"/>
            </c:ext>
          </c:extLst>
        </c:ser>
        <c:ser>
          <c:idx val="4"/>
          <c:order val="4"/>
          <c:tx>
            <c:strRef>
              <c:f>'SL15'!$A$157</c:f>
              <c:strCache>
                <c:ptCount val="1"/>
                <c:pt idx="0">
                  <c:v>Educación y Actividades profesionales</c:v>
                </c:pt>
              </c:strCache>
            </c:strRef>
          </c:tx>
          <c:spPr>
            <a:solidFill>
              <a:schemeClr val="accent5"/>
            </a:solidFill>
            <a:ln>
              <a:noFill/>
            </a:ln>
            <a:effectLst/>
            <a:sp3d/>
          </c:spPr>
          <c:invertIfNegative val="0"/>
          <c:cat>
            <c:strRef>
              <c:f>'SL15'!$B$152:$I$152</c:f>
              <c:strCache>
                <c:ptCount val="8"/>
                <c:pt idx="0">
                  <c:v>Almería</c:v>
                </c:pt>
                <c:pt idx="1">
                  <c:v>Cádiz</c:v>
                </c:pt>
                <c:pt idx="2">
                  <c:v>Córdoba</c:v>
                </c:pt>
                <c:pt idx="3">
                  <c:v>Granada</c:v>
                </c:pt>
                <c:pt idx="4">
                  <c:v>Huelva</c:v>
                </c:pt>
                <c:pt idx="5">
                  <c:v>Jaén</c:v>
                </c:pt>
                <c:pt idx="6">
                  <c:v>Málaga</c:v>
                </c:pt>
                <c:pt idx="7">
                  <c:v>Sevilla</c:v>
                </c:pt>
              </c:strCache>
            </c:strRef>
          </c:cat>
          <c:val>
            <c:numRef>
              <c:f>'SL15'!$B$157:$I$157</c:f>
              <c:numCache>
                <c:formatCode>0.0%</c:formatCode>
                <c:ptCount val="8"/>
                <c:pt idx="0">
                  <c:v>0.28985507246376813</c:v>
                </c:pt>
                <c:pt idx="1">
                  <c:v>0.17777777777777778</c:v>
                </c:pt>
                <c:pt idx="2">
                  <c:v>0.1125</c:v>
                </c:pt>
                <c:pt idx="3">
                  <c:v>0.24390243902439024</c:v>
                </c:pt>
                <c:pt idx="4">
                  <c:v>0.15116279069767441</c:v>
                </c:pt>
                <c:pt idx="5">
                  <c:v>0</c:v>
                </c:pt>
                <c:pt idx="6">
                  <c:v>0.13978494623655913</c:v>
                </c:pt>
                <c:pt idx="7">
                  <c:v>0.16666666666666666</c:v>
                </c:pt>
              </c:numCache>
            </c:numRef>
          </c:val>
          <c:extLst>
            <c:ext xmlns:c16="http://schemas.microsoft.com/office/drawing/2014/chart" uri="{C3380CC4-5D6E-409C-BE32-E72D297353CC}">
              <c16:uniqueId val="{00000004-C492-4F08-836B-CEEA68683551}"/>
            </c:ext>
          </c:extLst>
        </c:ser>
        <c:ser>
          <c:idx val="5"/>
          <c:order val="5"/>
          <c:tx>
            <c:strRef>
              <c:f>'SL15'!$A$158</c:f>
              <c:strCache>
                <c:ptCount val="1"/>
                <c:pt idx="0">
                  <c:v>NO CONSTA</c:v>
                </c:pt>
              </c:strCache>
            </c:strRef>
          </c:tx>
          <c:spPr>
            <a:solidFill>
              <a:schemeClr val="accent6"/>
            </a:solidFill>
            <a:ln>
              <a:noFill/>
            </a:ln>
            <a:effectLst/>
            <a:sp3d/>
          </c:spPr>
          <c:invertIfNegative val="0"/>
          <c:cat>
            <c:strRef>
              <c:f>'SL15'!$B$152:$I$152</c:f>
              <c:strCache>
                <c:ptCount val="8"/>
                <c:pt idx="0">
                  <c:v>Almería</c:v>
                </c:pt>
                <c:pt idx="1">
                  <c:v>Cádiz</c:v>
                </c:pt>
                <c:pt idx="2">
                  <c:v>Córdoba</c:v>
                </c:pt>
                <c:pt idx="3">
                  <c:v>Granada</c:v>
                </c:pt>
                <c:pt idx="4">
                  <c:v>Huelva</c:v>
                </c:pt>
                <c:pt idx="5">
                  <c:v>Jaén</c:v>
                </c:pt>
                <c:pt idx="6">
                  <c:v>Málaga</c:v>
                </c:pt>
                <c:pt idx="7">
                  <c:v>Sevilla</c:v>
                </c:pt>
              </c:strCache>
            </c:strRef>
          </c:cat>
          <c:val>
            <c:numRef>
              <c:f>'SL15'!$B$158:$I$158</c:f>
              <c:numCache>
                <c:formatCode>0.0%</c:formatCode>
                <c:ptCount val="8"/>
                <c:pt idx="0">
                  <c:v>0.14492753623188406</c:v>
                </c:pt>
                <c:pt idx="1">
                  <c:v>0.27777777777777779</c:v>
                </c:pt>
                <c:pt idx="2">
                  <c:v>0.17499999999999999</c:v>
                </c:pt>
                <c:pt idx="3">
                  <c:v>8.5365853658536592E-2</c:v>
                </c:pt>
                <c:pt idx="4">
                  <c:v>0.19767441860465115</c:v>
                </c:pt>
                <c:pt idx="5">
                  <c:v>0.30434782608695654</c:v>
                </c:pt>
                <c:pt idx="6">
                  <c:v>0.15053763440860216</c:v>
                </c:pt>
                <c:pt idx="7">
                  <c:v>6.3492063492063489E-2</c:v>
                </c:pt>
              </c:numCache>
            </c:numRef>
          </c:val>
          <c:extLst>
            <c:ext xmlns:c16="http://schemas.microsoft.com/office/drawing/2014/chart" uri="{C3380CC4-5D6E-409C-BE32-E72D297353CC}">
              <c16:uniqueId val="{00000005-C492-4F08-836B-CEEA68683551}"/>
            </c:ext>
          </c:extLst>
        </c:ser>
        <c:ser>
          <c:idx val="6"/>
          <c:order val="6"/>
          <c:tx>
            <c:strRef>
              <c:f>'SL15'!$A$159</c:f>
              <c:strCache>
                <c:ptCount val="1"/>
                <c:pt idx="0">
                  <c:v>Resto de actividades</c:v>
                </c:pt>
              </c:strCache>
            </c:strRef>
          </c:tx>
          <c:spPr>
            <a:solidFill>
              <a:schemeClr val="accent1">
                <a:lumMod val="60000"/>
              </a:schemeClr>
            </a:solidFill>
            <a:ln>
              <a:noFill/>
            </a:ln>
            <a:effectLst/>
            <a:sp3d/>
          </c:spPr>
          <c:invertIfNegative val="0"/>
          <c:cat>
            <c:strRef>
              <c:f>'SL15'!$B$152:$I$152</c:f>
              <c:strCache>
                <c:ptCount val="8"/>
                <c:pt idx="0">
                  <c:v>Almería</c:v>
                </c:pt>
                <c:pt idx="1">
                  <c:v>Cádiz</c:v>
                </c:pt>
                <c:pt idx="2">
                  <c:v>Córdoba</c:v>
                </c:pt>
                <c:pt idx="3">
                  <c:v>Granada</c:v>
                </c:pt>
                <c:pt idx="4">
                  <c:v>Huelva</c:v>
                </c:pt>
                <c:pt idx="5">
                  <c:v>Jaén</c:v>
                </c:pt>
                <c:pt idx="6">
                  <c:v>Málaga</c:v>
                </c:pt>
                <c:pt idx="7">
                  <c:v>Sevilla</c:v>
                </c:pt>
              </c:strCache>
            </c:strRef>
          </c:cat>
          <c:val>
            <c:numRef>
              <c:f>'SL15'!$B$159:$I$159</c:f>
              <c:numCache>
                <c:formatCode>0.0%</c:formatCode>
                <c:ptCount val="8"/>
                <c:pt idx="0">
                  <c:v>0.24637681159420291</c:v>
                </c:pt>
                <c:pt idx="1">
                  <c:v>0.2</c:v>
                </c:pt>
                <c:pt idx="2">
                  <c:v>0.47499999999999998</c:v>
                </c:pt>
                <c:pt idx="3">
                  <c:v>0.32926829268292684</c:v>
                </c:pt>
                <c:pt idx="4">
                  <c:v>0.26744186046511625</c:v>
                </c:pt>
                <c:pt idx="5">
                  <c:v>0.15217391304347827</c:v>
                </c:pt>
                <c:pt idx="6">
                  <c:v>0.32258064516129031</c:v>
                </c:pt>
                <c:pt idx="7">
                  <c:v>0.40476190476190477</c:v>
                </c:pt>
              </c:numCache>
            </c:numRef>
          </c:val>
          <c:extLst>
            <c:ext xmlns:c16="http://schemas.microsoft.com/office/drawing/2014/chart" uri="{C3380CC4-5D6E-409C-BE32-E72D297353CC}">
              <c16:uniqueId val="{00000006-C492-4F08-836B-CEEA68683551}"/>
            </c:ext>
          </c:extLst>
        </c:ser>
        <c:dLbls>
          <c:showLegendKey val="0"/>
          <c:showVal val="0"/>
          <c:showCatName val="0"/>
          <c:showSerName val="0"/>
          <c:showPercent val="0"/>
          <c:showBubbleSize val="0"/>
        </c:dLbls>
        <c:gapWidth val="50"/>
        <c:shape val="box"/>
        <c:axId val="606490288"/>
        <c:axId val="1"/>
        <c:axId val="0"/>
      </c:bar3DChart>
      <c:catAx>
        <c:axId val="606490288"/>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808080"/>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550" b="0" i="0" u="none" strike="noStrike" kern="1200" baseline="0">
                <a:solidFill>
                  <a:srgbClr val="000000"/>
                </a:solidFill>
                <a:latin typeface="Calibri"/>
                <a:ea typeface="Calibri"/>
                <a:cs typeface="Calibri"/>
              </a:defRPr>
            </a:pPr>
            <a:endParaRPr lang="es-ES"/>
          </a:p>
        </c:txPr>
        <c:crossAx val="606490288"/>
        <c:crosses val="autoZero"/>
        <c:crossBetween val="between"/>
      </c:valAx>
      <c:dTable>
        <c:showHorzBorder val="1"/>
        <c:showVertBorder val="1"/>
        <c:showOutline val="1"/>
        <c:showKeys val="1"/>
        <c:spPr>
          <a:noFill/>
          <a:ln w="3175" cap="flat" cmpd="sng" algn="ctr">
            <a:solidFill>
              <a:srgbClr val="000000"/>
            </a:solidFill>
            <a:prstDash val="solid"/>
            <a:round/>
          </a:ln>
          <a:effectLst/>
        </c:spPr>
        <c:txPr>
          <a:bodyPr rot="0" spcFirstLastPara="1" vertOverflow="ellipsis" vert="horz" wrap="square" anchor="ctr" anchorCtr="1"/>
          <a:lstStyle/>
          <a:p>
            <a:pPr rtl="0">
              <a:defRPr sz="850" b="0" i="0" u="none" strike="noStrike" kern="1200" baseline="0">
                <a:solidFill>
                  <a:srgbClr val="000000"/>
                </a:solidFill>
                <a:latin typeface="Calibri"/>
                <a:ea typeface="Calibri"/>
                <a:cs typeface="Calibri"/>
              </a:defRPr>
            </a:pPr>
            <a:endParaRPr lang="es-ES"/>
          </a:p>
        </c:txPr>
      </c:dTable>
      <c:spPr>
        <a:noFill/>
        <a:ln w="25400">
          <a:noFill/>
        </a:ln>
        <a:effectLst/>
      </c:spPr>
    </c:plotArea>
    <c:plotVisOnly val="1"/>
    <c:dispBlanksAs val="gap"/>
    <c:showDLblsOverMax val="0"/>
  </c:chart>
  <c:spPr>
    <a:noFill/>
    <a:ln w="6350" cap="flat" cmpd="sng" algn="ctr">
      <a:noFill/>
      <a:prstDash val="solid"/>
      <a:round/>
    </a:ln>
    <a:effectLst/>
  </c:spPr>
  <c:txPr>
    <a:bodyPr/>
    <a:lstStyle/>
    <a:p>
      <a:pPr>
        <a:defRPr sz="1625" b="0" i="0" u="none" strike="noStrike" baseline="0">
          <a:solidFill>
            <a:srgbClr val="000000"/>
          </a:solidFill>
          <a:latin typeface="Arial"/>
          <a:ea typeface="Arial"/>
          <a:cs typeface="Arial"/>
        </a:defRPr>
      </a:pPr>
      <a:endParaRPr lang="es-ES"/>
    </a:p>
  </c:txPr>
  <c:printSettings>
    <c:headerFooter alignWithMargins="0">
      <c:oddFooter>&amp;Z&amp;"Calibri,Bold"&amp;8Estadística de Economía Social en Andalucía. Año 2010. Consejería de Economía, Innovación y Ciencia.</c:oddFooter>
    </c:headerFooter>
    <c:pageMargins b="1" l="0.75" r="0.75" t="1" header="0" footer="0"/>
    <c:pageSetup paperSize="9" orientation="landscape"/>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30"/>
      <c:rotY val="35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33072100313479624"/>
          <c:y val="0.20618556701030927"/>
          <c:w val="0.50626959247648906"/>
          <c:h val="0.65773195876288659"/>
        </c:manualLayout>
      </c:layout>
      <c:pie3DChart>
        <c:varyColors val="1"/>
        <c:ser>
          <c:idx val="0"/>
          <c:order val="0"/>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3A50-479D-B8E8-6B70216F23BF}"/>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3A50-479D-B8E8-6B70216F23BF}"/>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3A50-479D-B8E8-6B70216F23BF}"/>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3A50-479D-B8E8-6B70216F23BF}"/>
              </c:ext>
            </c:extLst>
          </c:dPt>
          <c:dLbls>
            <c:dLbl>
              <c:idx val="0"/>
              <c:layout>
                <c:manualLayout>
                  <c:x val="3.3202017459416318E-2"/>
                  <c:y val="-4.1082826671982459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3A50-479D-B8E8-6B70216F23BF}"/>
                </c:ext>
              </c:extLst>
            </c:dLbl>
            <c:dLbl>
              <c:idx val="1"/>
              <c:layout>
                <c:manualLayout>
                  <c:x val="-0.10749290351245278"/>
                  <c:y val="-5.63833644505779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3A50-479D-B8E8-6B70216F23BF}"/>
                </c:ext>
              </c:extLst>
            </c:dLbl>
            <c:dLbl>
              <c:idx val="2"/>
              <c:layout>
                <c:manualLayout>
                  <c:x val="-5.4553846913336423E-2"/>
                  <c:y val="-6.199291067997941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3A50-479D-B8E8-6B70216F23BF}"/>
                </c:ext>
              </c:extLst>
            </c:dLbl>
            <c:dLbl>
              <c:idx val="3"/>
              <c:layout>
                <c:manualLayout>
                  <c:x val="6.1973687458346749E-2"/>
                  <c:y val="-9.2763157182671765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3A50-479D-B8E8-6B70216F23BF}"/>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COOP1!$A$72:$A$75</c:f>
              <c:strCache>
                <c:ptCount val="4"/>
                <c:pt idx="0">
                  <c:v>Cooperativas de Trabajo</c:v>
                </c:pt>
                <c:pt idx="1">
                  <c:v>Cooperativas de Consumo</c:v>
                </c:pt>
                <c:pt idx="2">
                  <c:v>Cooperativas de Servicios</c:v>
                </c:pt>
                <c:pt idx="3">
                  <c:v>Cooperativas Especiales</c:v>
                </c:pt>
              </c:strCache>
            </c:strRef>
          </c:cat>
          <c:val>
            <c:numRef>
              <c:f>COOP1!$K$72:$K$75</c:f>
              <c:numCache>
                <c:formatCode>0.0%</c:formatCode>
                <c:ptCount val="4"/>
                <c:pt idx="0">
                  <c:v>0.82885906040268453</c:v>
                </c:pt>
                <c:pt idx="1">
                  <c:v>6.3758389261744972E-2</c:v>
                </c:pt>
                <c:pt idx="2">
                  <c:v>7.0469798657718116E-2</c:v>
                </c:pt>
                <c:pt idx="3">
                  <c:v>3.6912751677852351E-2</c:v>
                </c:pt>
              </c:numCache>
            </c:numRef>
          </c:val>
          <c:extLst>
            <c:ext xmlns:c16="http://schemas.microsoft.com/office/drawing/2014/chart" uri="{C3380CC4-5D6E-409C-BE32-E72D297353CC}">
              <c16:uniqueId val="{00000008-3A50-479D-B8E8-6B70216F23BF}"/>
            </c:ext>
          </c:extLst>
        </c:ser>
        <c:dLbls>
          <c:showLegendKey val="0"/>
          <c:showVal val="0"/>
          <c:showCatName val="1"/>
          <c:showSerName val="0"/>
          <c:showPercent val="1"/>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alignWithMargins="0"/>
    <c:pageMargins b="1" l="0.75" r="0.75" t="1" header="0" footer="0"/>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0" i="0" u="none" strike="noStrike" kern="1200" baseline="0">
                <a:solidFill>
                  <a:srgbClr val="000000"/>
                </a:solidFill>
                <a:latin typeface="Calibri"/>
                <a:ea typeface="Calibri"/>
                <a:cs typeface="Calibri"/>
              </a:defRPr>
            </a:pPr>
            <a:r>
              <a:rPr lang="es-ES"/>
              <a:t>Cooperativas creadas en 2015 según tipo de cooperativa y provincia</a:t>
            </a:r>
          </a:p>
        </c:rich>
      </c:tx>
      <c:overlay val="0"/>
      <c:spPr>
        <a:noFill/>
        <a:ln>
          <a:noFill/>
        </a:ln>
        <a:effectLst/>
      </c:spPr>
      <c:txPr>
        <a:bodyPr rot="0" spcFirstLastPara="1" vertOverflow="ellipsis" vert="horz" wrap="square" anchor="ctr" anchorCtr="1"/>
        <a:lstStyle/>
        <a:p>
          <a:pPr>
            <a:defRPr sz="1440" b="0" i="0" u="none" strike="noStrike" kern="1200" baseline="0">
              <a:solidFill>
                <a:srgbClr val="000000"/>
              </a:solidFill>
              <a:latin typeface="Calibri"/>
              <a:ea typeface="Calibri"/>
              <a:cs typeface="Calibri"/>
            </a:defRPr>
          </a:pPr>
          <a:endParaRPr lang="es-ES"/>
        </a:p>
      </c:txPr>
    </c:title>
    <c:autoTitleDeleted val="0"/>
    <c:view3D>
      <c:rotX val="15"/>
      <c:hPercent val="50"/>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7.4187916133707496E-2"/>
          <c:y val="0.11113587409346275"/>
          <c:w val="0.91374931354966438"/>
          <c:h val="0.56905556701610926"/>
        </c:manualLayout>
      </c:layout>
      <c:bar3DChart>
        <c:barDir val="col"/>
        <c:grouping val="percentStacked"/>
        <c:varyColors val="0"/>
        <c:ser>
          <c:idx val="0"/>
          <c:order val="0"/>
          <c:tx>
            <c:strRef>
              <c:f>COOP1!$B$71</c:f>
              <c:strCache>
                <c:ptCount val="1"/>
                <c:pt idx="0">
                  <c:v>Almería</c:v>
                </c:pt>
              </c:strCache>
            </c:strRef>
          </c:tx>
          <c:spPr>
            <a:solidFill>
              <a:schemeClr val="accent1"/>
            </a:solidFill>
            <a:ln>
              <a:noFill/>
            </a:ln>
            <a:effectLst/>
            <a:sp3d/>
          </c:spPr>
          <c:invertIfNegative val="0"/>
          <c:cat>
            <c:strRef>
              <c:f>COOP1!$A$76:$A$79</c:f>
              <c:strCache>
                <c:ptCount val="4"/>
                <c:pt idx="0">
                  <c:v>Cooperativas de Trabajo</c:v>
                </c:pt>
                <c:pt idx="1">
                  <c:v>Cooperativas de Consumo</c:v>
                </c:pt>
                <c:pt idx="2">
                  <c:v>Cooperativas de Servicios</c:v>
                </c:pt>
                <c:pt idx="3">
                  <c:v>Cooperativas Especiales</c:v>
                </c:pt>
              </c:strCache>
            </c:strRef>
          </c:cat>
          <c:val>
            <c:numRef>
              <c:f>COOP1!$B$76:$B$79</c:f>
              <c:numCache>
                <c:formatCode>0.0%</c:formatCode>
                <c:ptCount val="4"/>
                <c:pt idx="0">
                  <c:v>8.0971659919028341E-2</c:v>
                </c:pt>
                <c:pt idx="1">
                  <c:v>0</c:v>
                </c:pt>
                <c:pt idx="2">
                  <c:v>0.14285714285714285</c:v>
                </c:pt>
                <c:pt idx="3">
                  <c:v>0.27272727272727271</c:v>
                </c:pt>
              </c:numCache>
            </c:numRef>
          </c:val>
          <c:extLst>
            <c:ext xmlns:c16="http://schemas.microsoft.com/office/drawing/2014/chart" uri="{C3380CC4-5D6E-409C-BE32-E72D297353CC}">
              <c16:uniqueId val="{00000000-BBB8-46E6-9729-8F9168A1243F}"/>
            </c:ext>
          </c:extLst>
        </c:ser>
        <c:ser>
          <c:idx val="1"/>
          <c:order val="1"/>
          <c:tx>
            <c:strRef>
              <c:f>COOP1!$C$71</c:f>
              <c:strCache>
                <c:ptCount val="1"/>
                <c:pt idx="0">
                  <c:v>Cádiz</c:v>
                </c:pt>
              </c:strCache>
            </c:strRef>
          </c:tx>
          <c:spPr>
            <a:solidFill>
              <a:schemeClr val="accent2"/>
            </a:solidFill>
            <a:ln>
              <a:noFill/>
            </a:ln>
            <a:effectLst/>
            <a:sp3d/>
          </c:spPr>
          <c:invertIfNegative val="0"/>
          <c:cat>
            <c:strRef>
              <c:f>COOP1!$A$76:$A$79</c:f>
              <c:strCache>
                <c:ptCount val="4"/>
                <c:pt idx="0">
                  <c:v>Cooperativas de Trabajo</c:v>
                </c:pt>
                <c:pt idx="1">
                  <c:v>Cooperativas de Consumo</c:v>
                </c:pt>
                <c:pt idx="2">
                  <c:v>Cooperativas de Servicios</c:v>
                </c:pt>
                <c:pt idx="3">
                  <c:v>Cooperativas Especiales</c:v>
                </c:pt>
              </c:strCache>
            </c:strRef>
          </c:cat>
          <c:val>
            <c:numRef>
              <c:f>COOP1!$C$76:$C$79</c:f>
              <c:numCache>
                <c:formatCode>0.0%</c:formatCode>
                <c:ptCount val="4"/>
                <c:pt idx="0">
                  <c:v>0.145748987854251</c:v>
                </c:pt>
                <c:pt idx="1">
                  <c:v>0.26315789473684209</c:v>
                </c:pt>
                <c:pt idx="2">
                  <c:v>0.14285714285714285</c:v>
                </c:pt>
                <c:pt idx="3">
                  <c:v>0</c:v>
                </c:pt>
              </c:numCache>
            </c:numRef>
          </c:val>
          <c:extLst>
            <c:ext xmlns:c16="http://schemas.microsoft.com/office/drawing/2014/chart" uri="{C3380CC4-5D6E-409C-BE32-E72D297353CC}">
              <c16:uniqueId val="{00000001-BBB8-46E6-9729-8F9168A1243F}"/>
            </c:ext>
          </c:extLst>
        </c:ser>
        <c:ser>
          <c:idx val="2"/>
          <c:order val="2"/>
          <c:tx>
            <c:strRef>
              <c:f>COOP1!$D$71</c:f>
              <c:strCache>
                <c:ptCount val="1"/>
                <c:pt idx="0">
                  <c:v>Córdoba</c:v>
                </c:pt>
              </c:strCache>
            </c:strRef>
          </c:tx>
          <c:spPr>
            <a:solidFill>
              <a:schemeClr val="accent3"/>
            </a:solidFill>
            <a:ln>
              <a:noFill/>
            </a:ln>
            <a:effectLst/>
            <a:sp3d/>
          </c:spPr>
          <c:invertIfNegative val="0"/>
          <c:cat>
            <c:strRef>
              <c:f>COOP1!$A$76:$A$79</c:f>
              <c:strCache>
                <c:ptCount val="4"/>
                <c:pt idx="0">
                  <c:v>Cooperativas de Trabajo</c:v>
                </c:pt>
                <c:pt idx="1">
                  <c:v>Cooperativas de Consumo</c:v>
                </c:pt>
                <c:pt idx="2">
                  <c:v>Cooperativas de Servicios</c:v>
                </c:pt>
                <c:pt idx="3">
                  <c:v>Cooperativas Especiales</c:v>
                </c:pt>
              </c:strCache>
            </c:strRef>
          </c:cat>
          <c:val>
            <c:numRef>
              <c:f>COOP1!$D$76:$D$79</c:f>
              <c:numCache>
                <c:formatCode>0.0%</c:formatCode>
                <c:ptCount val="4"/>
                <c:pt idx="0">
                  <c:v>8.0971659919028341E-2</c:v>
                </c:pt>
                <c:pt idx="1">
                  <c:v>0</c:v>
                </c:pt>
                <c:pt idx="2">
                  <c:v>0.14285714285714285</c:v>
                </c:pt>
                <c:pt idx="3">
                  <c:v>0</c:v>
                </c:pt>
              </c:numCache>
            </c:numRef>
          </c:val>
          <c:extLst>
            <c:ext xmlns:c16="http://schemas.microsoft.com/office/drawing/2014/chart" uri="{C3380CC4-5D6E-409C-BE32-E72D297353CC}">
              <c16:uniqueId val="{00000002-BBB8-46E6-9729-8F9168A1243F}"/>
            </c:ext>
          </c:extLst>
        </c:ser>
        <c:ser>
          <c:idx val="3"/>
          <c:order val="3"/>
          <c:tx>
            <c:strRef>
              <c:f>COOP1!$E$71</c:f>
              <c:strCache>
                <c:ptCount val="1"/>
                <c:pt idx="0">
                  <c:v>Granada</c:v>
                </c:pt>
              </c:strCache>
            </c:strRef>
          </c:tx>
          <c:spPr>
            <a:solidFill>
              <a:schemeClr val="accent4"/>
            </a:solidFill>
            <a:ln>
              <a:noFill/>
            </a:ln>
            <a:effectLst/>
            <a:sp3d/>
          </c:spPr>
          <c:invertIfNegative val="0"/>
          <c:cat>
            <c:strRef>
              <c:f>COOP1!$A$76:$A$79</c:f>
              <c:strCache>
                <c:ptCount val="4"/>
                <c:pt idx="0">
                  <c:v>Cooperativas de Trabajo</c:v>
                </c:pt>
                <c:pt idx="1">
                  <c:v>Cooperativas de Consumo</c:v>
                </c:pt>
                <c:pt idx="2">
                  <c:v>Cooperativas de Servicios</c:v>
                </c:pt>
                <c:pt idx="3">
                  <c:v>Cooperativas Especiales</c:v>
                </c:pt>
              </c:strCache>
            </c:strRef>
          </c:cat>
          <c:val>
            <c:numRef>
              <c:f>COOP1!$E$76:$E$79</c:f>
              <c:numCache>
                <c:formatCode>0.0%</c:formatCode>
                <c:ptCount val="4"/>
                <c:pt idx="0">
                  <c:v>9.7165991902834009E-2</c:v>
                </c:pt>
                <c:pt idx="1">
                  <c:v>0.21052631578947367</c:v>
                </c:pt>
                <c:pt idx="2">
                  <c:v>0.2857142857142857</c:v>
                </c:pt>
                <c:pt idx="3">
                  <c:v>9.0909090909090912E-2</c:v>
                </c:pt>
              </c:numCache>
            </c:numRef>
          </c:val>
          <c:extLst>
            <c:ext xmlns:c16="http://schemas.microsoft.com/office/drawing/2014/chart" uri="{C3380CC4-5D6E-409C-BE32-E72D297353CC}">
              <c16:uniqueId val="{00000003-BBB8-46E6-9729-8F9168A1243F}"/>
            </c:ext>
          </c:extLst>
        </c:ser>
        <c:ser>
          <c:idx val="4"/>
          <c:order val="4"/>
          <c:tx>
            <c:strRef>
              <c:f>COOP1!$F$71</c:f>
              <c:strCache>
                <c:ptCount val="1"/>
                <c:pt idx="0">
                  <c:v>Huelva</c:v>
                </c:pt>
              </c:strCache>
            </c:strRef>
          </c:tx>
          <c:spPr>
            <a:solidFill>
              <a:schemeClr val="accent5"/>
            </a:solidFill>
            <a:ln>
              <a:noFill/>
            </a:ln>
            <a:effectLst/>
            <a:sp3d/>
          </c:spPr>
          <c:invertIfNegative val="0"/>
          <c:cat>
            <c:strRef>
              <c:f>COOP1!$A$76:$A$79</c:f>
              <c:strCache>
                <c:ptCount val="4"/>
                <c:pt idx="0">
                  <c:v>Cooperativas de Trabajo</c:v>
                </c:pt>
                <c:pt idx="1">
                  <c:v>Cooperativas de Consumo</c:v>
                </c:pt>
                <c:pt idx="2">
                  <c:v>Cooperativas de Servicios</c:v>
                </c:pt>
                <c:pt idx="3">
                  <c:v>Cooperativas Especiales</c:v>
                </c:pt>
              </c:strCache>
            </c:strRef>
          </c:cat>
          <c:val>
            <c:numRef>
              <c:f>COOP1!$F$76:$F$79</c:f>
              <c:numCache>
                <c:formatCode>0.0%</c:formatCode>
                <c:ptCount val="4"/>
                <c:pt idx="0">
                  <c:v>4.4534412955465584E-2</c:v>
                </c:pt>
                <c:pt idx="1">
                  <c:v>0</c:v>
                </c:pt>
                <c:pt idx="2">
                  <c:v>4.7619047619047616E-2</c:v>
                </c:pt>
                <c:pt idx="3">
                  <c:v>0</c:v>
                </c:pt>
              </c:numCache>
            </c:numRef>
          </c:val>
          <c:extLst>
            <c:ext xmlns:c16="http://schemas.microsoft.com/office/drawing/2014/chart" uri="{C3380CC4-5D6E-409C-BE32-E72D297353CC}">
              <c16:uniqueId val="{00000004-BBB8-46E6-9729-8F9168A1243F}"/>
            </c:ext>
          </c:extLst>
        </c:ser>
        <c:ser>
          <c:idx val="5"/>
          <c:order val="5"/>
          <c:tx>
            <c:strRef>
              <c:f>COOP1!$G$71</c:f>
              <c:strCache>
                <c:ptCount val="1"/>
                <c:pt idx="0">
                  <c:v>Jaén</c:v>
                </c:pt>
              </c:strCache>
            </c:strRef>
          </c:tx>
          <c:spPr>
            <a:solidFill>
              <a:schemeClr val="accent6"/>
            </a:solidFill>
            <a:ln>
              <a:noFill/>
            </a:ln>
            <a:effectLst/>
            <a:sp3d/>
          </c:spPr>
          <c:invertIfNegative val="0"/>
          <c:cat>
            <c:strRef>
              <c:f>COOP1!$A$76:$A$79</c:f>
              <c:strCache>
                <c:ptCount val="4"/>
                <c:pt idx="0">
                  <c:v>Cooperativas de Trabajo</c:v>
                </c:pt>
                <c:pt idx="1">
                  <c:v>Cooperativas de Consumo</c:v>
                </c:pt>
                <c:pt idx="2">
                  <c:v>Cooperativas de Servicios</c:v>
                </c:pt>
                <c:pt idx="3">
                  <c:v>Cooperativas Especiales</c:v>
                </c:pt>
              </c:strCache>
            </c:strRef>
          </c:cat>
          <c:val>
            <c:numRef>
              <c:f>COOP1!$G$76:$G$79</c:f>
              <c:numCache>
                <c:formatCode>0.0%</c:formatCode>
                <c:ptCount val="4"/>
                <c:pt idx="0">
                  <c:v>7.6923076923076927E-2</c:v>
                </c:pt>
                <c:pt idx="1">
                  <c:v>0</c:v>
                </c:pt>
                <c:pt idx="2">
                  <c:v>4.7619047619047616E-2</c:v>
                </c:pt>
                <c:pt idx="3">
                  <c:v>0</c:v>
                </c:pt>
              </c:numCache>
            </c:numRef>
          </c:val>
          <c:extLst>
            <c:ext xmlns:c16="http://schemas.microsoft.com/office/drawing/2014/chart" uri="{C3380CC4-5D6E-409C-BE32-E72D297353CC}">
              <c16:uniqueId val="{00000005-BBB8-46E6-9729-8F9168A1243F}"/>
            </c:ext>
          </c:extLst>
        </c:ser>
        <c:ser>
          <c:idx val="6"/>
          <c:order val="6"/>
          <c:tx>
            <c:strRef>
              <c:f>COOP1!$H$71</c:f>
              <c:strCache>
                <c:ptCount val="1"/>
                <c:pt idx="0">
                  <c:v>Málaga</c:v>
                </c:pt>
              </c:strCache>
            </c:strRef>
          </c:tx>
          <c:spPr>
            <a:solidFill>
              <a:schemeClr val="accent1">
                <a:lumMod val="60000"/>
              </a:schemeClr>
            </a:solidFill>
            <a:ln>
              <a:noFill/>
            </a:ln>
            <a:effectLst/>
            <a:sp3d/>
          </c:spPr>
          <c:invertIfNegative val="0"/>
          <c:cat>
            <c:strRef>
              <c:f>COOP1!$A$76:$A$79</c:f>
              <c:strCache>
                <c:ptCount val="4"/>
                <c:pt idx="0">
                  <c:v>Cooperativas de Trabajo</c:v>
                </c:pt>
                <c:pt idx="1">
                  <c:v>Cooperativas de Consumo</c:v>
                </c:pt>
                <c:pt idx="2">
                  <c:v>Cooperativas de Servicios</c:v>
                </c:pt>
                <c:pt idx="3">
                  <c:v>Cooperativas Especiales</c:v>
                </c:pt>
              </c:strCache>
            </c:strRef>
          </c:cat>
          <c:val>
            <c:numRef>
              <c:f>COOP1!$H$76:$H$79</c:f>
              <c:numCache>
                <c:formatCode>0.0%</c:formatCode>
                <c:ptCount val="4"/>
                <c:pt idx="0">
                  <c:v>0.23886639676113361</c:v>
                </c:pt>
                <c:pt idx="1">
                  <c:v>0.10526315789473684</c:v>
                </c:pt>
                <c:pt idx="2">
                  <c:v>4.7619047619047616E-2</c:v>
                </c:pt>
                <c:pt idx="3">
                  <c:v>0.18181818181818182</c:v>
                </c:pt>
              </c:numCache>
            </c:numRef>
          </c:val>
          <c:extLst>
            <c:ext xmlns:c16="http://schemas.microsoft.com/office/drawing/2014/chart" uri="{C3380CC4-5D6E-409C-BE32-E72D297353CC}">
              <c16:uniqueId val="{00000006-BBB8-46E6-9729-8F9168A1243F}"/>
            </c:ext>
          </c:extLst>
        </c:ser>
        <c:ser>
          <c:idx val="7"/>
          <c:order val="7"/>
          <c:tx>
            <c:strRef>
              <c:f>COOP1!$I$71</c:f>
              <c:strCache>
                <c:ptCount val="1"/>
                <c:pt idx="0">
                  <c:v>Sevilla</c:v>
                </c:pt>
              </c:strCache>
            </c:strRef>
          </c:tx>
          <c:spPr>
            <a:solidFill>
              <a:schemeClr val="accent2">
                <a:lumMod val="60000"/>
              </a:schemeClr>
            </a:solidFill>
            <a:ln>
              <a:noFill/>
            </a:ln>
            <a:effectLst/>
            <a:sp3d/>
          </c:spPr>
          <c:invertIfNegative val="0"/>
          <c:cat>
            <c:strRef>
              <c:f>COOP1!$A$76:$A$79</c:f>
              <c:strCache>
                <c:ptCount val="4"/>
                <c:pt idx="0">
                  <c:v>Cooperativas de Trabajo</c:v>
                </c:pt>
                <c:pt idx="1">
                  <c:v>Cooperativas de Consumo</c:v>
                </c:pt>
                <c:pt idx="2">
                  <c:v>Cooperativas de Servicios</c:v>
                </c:pt>
                <c:pt idx="3">
                  <c:v>Cooperativas Especiales</c:v>
                </c:pt>
              </c:strCache>
            </c:strRef>
          </c:cat>
          <c:val>
            <c:numRef>
              <c:f>COOP1!$I$76:$I$79</c:f>
              <c:numCache>
                <c:formatCode>0.0%</c:formatCode>
                <c:ptCount val="4"/>
                <c:pt idx="0">
                  <c:v>0.23481781376518218</c:v>
                </c:pt>
                <c:pt idx="1">
                  <c:v>0.42105263157894735</c:v>
                </c:pt>
                <c:pt idx="2">
                  <c:v>0.14285714285714285</c:v>
                </c:pt>
                <c:pt idx="3">
                  <c:v>0.45454545454545453</c:v>
                </c:pt>
              </c:numCache>
            </c:numRef>
          </c:val>
          <c:extLst>
            <c:ext xmlns:c16="http://schemas.microsoft.com/office/drawing/2014/chart" uri="{C3380CC4-5D6E-409C-BE32-E72D297353CC}">
              <c16:uniqueId val="{00000007-BBB8-46E6-9729-8F9168A1243F}"/>
            </c:ext>
          </c:extLst>
        </c:ser>
        <c:dLbls>
          <c:showLegendKey val="0"/>
          <c:showVal val="0"/>
          <c:showCatName val="0"/>
          <c:showSerName val="0"/>
          <c:showPercent val="0"/>
          <c:showBubbleSize val="0"/>
        </c:dLbls>
        <c:gapWidth val="60"/>
        <c:shape val="box"/>
        <c:axId val="523228424"/>
        <c:axId val="1"/>
        <c:axId val="0"/>
      </c:bar3DChart>
      <c:catAx>
        <c:axId val="523228424"/>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1425"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808080"/>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25" b="0" i="0" u="none" strike="noStrike" kern="1200" baseline="0">
                <a:solidFill>
                  <a:srgbClr val="000000"/>
                </a:solidFill>
                <a:latin typeface="Calibri"/>
                <a:ea typeface="Calibri"/>
                <a:cs typeface="Calibri"/>
              </a:defRPr>
            </a:pPr>
            <a:endParaRPr lang="es-ES"/>
          </a:p>
        </c:txPr>
        <c:crossAx val="523228424"/>
        <c:crosses val="autoZero"/>
        <c:crossBetween val="between"/>
      </c:valAx>
      <c:dTable>
        <c:showHorzBorder val="1"/>
        <c:showVertBorder val="1"/>
        <c:showOutline val="1"/>
        <c:showKeys val="1"/>
        <c:spPr>
          <a:noFill/>
          <a:ln w="3175" cap="flat" cmpd="sng" algn="ctr">
            <a:solidFill>
              <a:srgbClr val="000000"/>
            </a:solidFill>
            <a:prstDash val="solid"/>
            <a:round/>
          </a:ln>
          <a:effectLst/>
        </c:spPr>
        <c:txPr>
          <a:bodyPr rot="0" spcFirstLastPara="1" vertOverflow="ellipsis" vert="horz" wrap="square" anchor="ctr" anchorCtr="1"/>
          <a:lstStyle/>
          <a:p>
            <a:pPr rtl="0">
              <a:defRPr sz="850" b="0" i="0" u="none" strike="noStrike" kern="1200" baseline="0">
                <a:solidFill>
                  <a:srgbClr val="000000"/>
                </a:solidFill>
                <a:latin typeface="Calibri"/>
                <a:ea typeface="Calibri"/>
                <a:cs typeface="Calibri"/>
              </a:defRPr>
            </a:pPr>
            <a:endParaRPr lang="es-ES"/>
          </a:p>
        </c:txPr>
      </c:dTable>
      <c:spPr>
        <a:solidFill>
          <a:schemeClr val="bg1">
            <a:lumMod val="95000"/>
          </a:schemeClr>
        </a:solidFill>
        <a:ln w="25400">
          <a:noFill/>
        </a:ln>
        <a:effectLst/>
      </c:spPr>
    </c:plotArea>
    <c:plotVisOnly val="1"/>
    <c:dispBlanksAs val="gap"/>
    <c:showDLblsOverMax val="0"/>
  </c:chart>
  <c:spPr>
    <a:noFill/>
    <a:ln w="6350" cap="flat" cmpd="sng" algn="ctr">
      <a:noFill/>
      <a:prstDash val="solid"/>
      <a:round/>
    </a:ln>
    <a:effectLst/>
  </c:spPr>
  <c:txPr>
    <a:bodyPr/>
    <a:lstStyle/>
    <a:p>
      <a:pPr>
        <a:defRPr sz="12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48143686069346E-2"/>
          <c:y val="0.27138721246777192"/>
          <c:w val="0.92317599330285272"/>
          <c:h val="0.63716997709824708"/>
        </c:manualLayout>
      </c:layout>
      <c:lineChart>
        <c:grouping val="standard"/>
        <c:varyColors val="0"/>
        <c:ser>
          <c:idx val="0"/>
          <c:order val="0"/>
          <c:tx>
            <c:strRef>
              <c:f>COOP2!$B$4</c:f>
              <c:strCache>
                <c:ptCount val="1"/>
                <c:pt idx="0">
                  <c:v>Cooperativas creadas</c:v>
                </c:pt>
              </c:strCache>
            </c:strRef>
          </c:tx>
          <c:spPr>
            <a:ln w="34925" cap="rnd">
              <a:solidFill>
                <a:schemeClr val="lt1"/>
              </a:solidFill>
              <a:round/>
            </a:ln>
            <a:effectLst>
              <a:outerShdw dist="25400" dir="2700000" algn="tl" rotWithShape="0">
                <a:schemeClr val="accent1"/>
              </a:outerShdw>
            </a:effectLst>
          </c:spPr>
          <c:marker>
            <c:symbol val="none"/>
          </c:marker>
          <c:cat>
            <c:numRef>
              <c:f>COOP2!$A$5:$A$19</c:f>
              <c:numCache>
                <c:formatCode>@</c:formatCode>
                <c:ptCount val="15"/>
                <c:pt idx="0">
                  <c:v>2000</c:v>
                </c:pt>
                <c:pt idx="1">
                  <c:v>2001</c:v>
                </c:pt>
                <c:pt idx="2">
                  <c:v>2002</c:v>
                </c:pt>
                <c:pt idx="3">
                  <c:v>2003</c:v>
                </c:pt>
                <c:pt idx="4">
                  <c:v>2004</c:v>
                </c:pt>
                <c:pt idx="5">
                  <c:v>2005</c:v>
                </c:pt>
                <c:pt idx="6">
                  <c:v>2006</c:v>
                </c:pt>
                <c:pt idx="7">
                  <c:v>2008</c:v>
                </c:pt>
                <c:pt idx="8">
                  <c:v>2009</c:v>
                </c:pt>
                <c:pt idx="9">
                  <c:v>2010</c:v>
                </c:pt>
                <c:pt idx="10">
                  <c:v>2011</c:v>
                </c:pt>
                <c:pt idx="11">
                  <c:v>2012</c:v>
                </c:pt>
                <c:pt idx="12">
                  <c:v>2013</c:v>
                </c:pt>
                <c:pt idx="13">
                  <c:v>2014</c:v>
                </c:pt>
                <c:pt idx="14">
                  <c:v>2015</c:v>
                </c:pt>
              </c:numCache>
            </c:numRef>
          </c:cat>
          <c:val>
            <c:numRef>
              <c:f>COOP2!$B$5:$B$19</c:f>
              <c:numCache>
                <c:formatCode>#,##0_ ;\-#,##0\ </c:formatCode>
                <c:ptCount val="15"/>
                <c:pt idx="0">
                  <c:v>769</c:v>
                </c:pt>
                <c:pt idx="1">
                  <c:v>682</c:v>
                </c:pt>
                <c:pt idx="2">
                  <c:v>709</c:v>
                </c:pt>
                <c:pt idx="3">
                  <c:v>723</c:v>
                </c:pt>
                <c:pt idx="4">
                  <c:v>587</c:v>
                </c:pt>
                <c:pt idx="5">
                  <c:v>420</c:v>
                </c:pt>
                <c:pt idx="6">
                  <c:v>263</c:v>
                </c:pt>
                <c:pt idx="7">
                  <c:v>210</c:v>
                </c:pt>
                <c:pt idx="8">
                  <c:v>198</c:v>
                </c:pt>
                <c:pt idx="9">
                  <c:v>174</c:v>
                </c:pt>
                <c:pt idx="10">
                  <c:v>206</c:v>
                </c:pt>
                <c:pt idx="11">
                  <c:v>179</c:v>
                </c:pt>
                <c:pt idx="12">
                  <c:v>266</c:v>
                </c:pt>
                <c:pt idx="13">
                  <c:v>316</c:v>
                </c:pt>
                <c:pt idx="14">
                  <c:v>300</c:v>
                </c:pt>
              </c:numCache>
            </c:numRef>
          </c:val>
          <c:smooth val="0"/>
          <c:extLst>
            <c:ext xmlns:c16="http://schemas.microsoft.com/office/drawing/2014/chart" uri="{C3380CC4-5D6E-409C-BE32-E72D297353CC}">
              <c16:uniqueId val="{00000000-3880-4883-A9A0-2787DA4C1BA3}"/>
            </c:ext>
          </c:extLst>
        </c:ser>
        <c:dLbls>
          <c:showLegendKey val="0"/>
          <c:showVal val="0"/>
          <c:showCatName val="0"/>
          <c:showSerName val="0"/>
          <c:showPercent val="0"/>
          <c:showBubbleSize val="0"/>
        </c:dLbls>
        <c:dropLines>
          <c:spPr>
            <a:ln w="9525" cap="flat" cmpd="sng" algn="ctr">
              <a:gradFill>
                <a:gsLst>
                  <a:gs pos="0">
                    <a:schemeClr val="lt1"/>
                  </a:gs>
                  <a:gs pos="100000">
                    <a:schemeClr val="lt1">
                      <a:alpha val="0"/>
                    </a:schemeClr>
                  </a:gs>
                </a:gsLst>
                <a:lin ang="5400000" scaled="0"/>
              </a:gradFill>
              <a:round/>
            </a:ln>
            <a:effectLst/>
          </c:spPr>
        </c:dropLines>
        <c:smooth val="0"/>
        <c:axId val="523174632"/>
        <c:axId val="1"/>
      </c:lineChart>
      <c:catAx>
        <c:axId val="523174632"/>
        <c:scaling>
          <c:orientation val="minMax"/>
        </c:scaling>
        <c:delete val="0"/>
        <c:axPos val="b"/>
        <c:numFmt formatCode="@" sourceLinked="1"/>
        <c:majorTickMark val="none"/>
        <c:minorTickMark val="none"/>
        <c:tickLblPos val="nextTo"/>
        <c:spPr>
          <a:noFill/>
          <a:ln w="12700" cap="flat" cmpd="sng" algn="ctr">
            <a:solidFill>
              <a:schemeClr val="lt1"/>
            </a:solidFill>
            <a:round/>
          </a:ln>
          <a:effectLst/>
        </c:spPr>
        <c:txPr>
          <a:bodyPr rot="0" spcFirstLastPara="1" vertOverflow="ellipsis" wrap="square" anchor="ctr" anchorCtr="1"/>
          <a:lstStyle/>
          <a:p>
            <a:pPr>
              <a:defRPr sz="900" b="0" i="0" u="none" strike="noStrike" kern="1200" spc="100" baseline="0">
                <a:solidFill>
                  <a:schemeClr val="lt1"/>
                </a:solidFill>
                <a:latin typeface="+mn-lt"/>
                <a:ea typeface="+mn-ea"/>
                <a:cs typeface="+mn-cs"/>
              </a:defRPr>
            </a:pPr>
            <a:endParaRPr lang="es-ES"/>
          </a:p>
        </c:txPr>
        <c:crossAx val="1"/>
        <c:crosses val="autoZero"/>
        <c:auto val="1"/>
        <c:lblAlgn val="ctr"/>
        <c:lblOffset val="100"/>
        <c:tickLblSkip val="1"/>
        <c:tickMarkSkip val="1"/>
        <c:noMultiLvlLbl val="0"/>
      </c:catAx>
      <c:valAx>
        <c:axId val="1"/>
        <c:scaling>
          <c:orientation val="minMax"/>
        </c:scaling>
        <c:delete val="0"/>
        <c:axPos val="l"/>
        <c:numFmt formatCode="#,##0_ ;\-#,##0\ "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lt1"/>
                </a:solidFill>
                <a:latin typeface="+mn-lt"/>
                <a:ea typeface="+mn-ea"/>
                <a:cs typeface="+mn-cs"/>
              </a:defRPr>
            </a:pPr>
            <a:endParaRPr lang="es-ES"/>
          </a:p>
        </c:txPr>
        <c:crossAx val="523174632"/>
        <c:crosses val="autoZero"/>
        <c:crossBetween val="between"/>
      </c:valAx>
      <c:spPr>
        <a:noFill/>
        <a:ln>
          <a:noFill/>
        </a:ln>
        <a:effectLst/>
      </c:spPr>
    </c:plotArea>
    <c:plotVisOnly val="1"/>
    <c:dispBlanksAs val="gap"/>
    <c:showDLblsOverMax val="0"/>
  </c:chart>
  <c:spPr>
    <a:solidFill>
      <a:schemeClr val="accent1"/>
    </a:solidFill>
    <a:ln w="9525" cap="flat" cmpd="sng" algn="ctr">
      <a:solidFill>
        <a:schemeClr val="accent1"/>
      </a:solidFill>
      <a:round/>
    </a:ln>
    <a:effectLst/>
  </c:spPr>
  <c:txPr>
    <a:bodyPr/>
    <a:lstStyle/>
    <a:p>
      <a:pPr>
        <a:defRPr/>
      </a:pPr>
      <a:endParaRPr lang="es-ES"/>
    </a:p>
  </c:txPr>
  <c:printSettings>
    <c:headerFooter alignWithMargins="0"/>
    <c:pageMargins b="1" l="0.75" r="0.75" t="1" header="0" footer="0"/>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30"/>
      <c:rotY val="7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8397626112759644"/>
          <c:y val="0.16890595009596929"/>
          <c:w val="0.54896142433234418"/>
          <c:h val="0.7024952015355086"/>
        </c:manualLayout>
      </c:layout>
      <c:pie3DChart>
        <c:varyColors val="1"/>
        <c:ser>
          <c:idx val="0"/>
          <c:order val="0"/>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840B-4FE8-8C78-552D9D4B423A}"/>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840B-4FE8-8C78-552D9D4B423A}"/>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840B-4FE8-8C78-552D9D4B423A}"/>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840B-4FE8-8C78-552D9D4B423A}"/>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840B-4FE8-8C78-552D9D4B423A}"/>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840B-4FE8-8C78-552D9D4B423A}"/>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840B-4FE8-8C78-552D9D4B423A}"/>
              </c:ext>
            </c:extLst>
          </c:dPt>
          <c:dLbls>
            <c:dLbl>
              <c:idx val="0"/>
              <c:layout>
                <c:manualLayout>
                  <c:x val="0.16097291992803575"/>
                  <c:y val="6.072896358204749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840B-4FE8-8C78-552D9D4B423A}"/>
                </c:ext>
              </c:extLst>
            </c:dLbl>
            <c:dLbl>
              <c:idx val="1"/>
              <c:layout>
                <c:manualLayout>
                  <c:x val="-0.15263736691667251"/>
                  <c:y val="-0.2964621840696016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840B-4FE8-8C78-552D9D4B423A}"/>
                </c:ext>
              </c:extLst>
            </c:dLbl>
            <c:dLbl>
              <c:idx val="2"/>
              <c:layout>
                <c:manualLayout>
                  <c:x val="4.2859412603098224E-2"/>
                  <c:y val="-0.17882307897693211"/>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840B-4FE8-8C78-552D9D4B423A}"/>
                </c:ext>
              </c:extLst>
            </c:dLbl>
            <c:dLbl>
              <c:idx val="3"/>
              <c:layout>
                <c:manualLayout>
                  <c:x val="0.13605286727883048"/>
                  <c:y val="-0.22171434904610055"/>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840B-4FE8-8C78-552D9D4B423A}"/>
                </c:ext>
              </c:extLst>
            </c:dLbl>
            <c:dLbl>
              <c:idx val="4"/>
              <c:layout>
                <c:manualLayout>
                  <c:x val="0.14117121116536979"/>
                  <c:y val="-0.11666218306205006"/>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840B-4FE8-8C78-552D9D4B423A}"/>
                </c:ext>
              </c:extLst>
            </c:dLbl>
            <c:dLbl>
              <c:idx val="5"/>
              <c:layout>
                <c:manualLayout>
                  <c:x val="0.13259016955224801"/>
                  <c:y val="-2.83361796666011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840B-4FE8-8C78-552D9D4B423A}"/>
                </c:ext>
              </c:extLst>
            </c:dLbl>
            <c:dLbl>
              <c:idx val="6"/>
              <c:delete val="1"/>
              <c:extLst>
                <c:ext xmlns:c15="http://schemas.microsoft.com/office/drawing/2012/chart" uri="{CE6537A1-D6FC-4f65-9D91-7224C49458BB}"/>
                <c:ext xmlns:c16="http://schemas.microsoft.com/office/drawing/2014/chart" uri="{C3380CC4-5D6E-409C-BE32-E72D297353CC}">
                  <c16:uniqueId val="{0000000D-840B-4FE8-8C78-552D9D4B423A}"/>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COOP3!$A$6:$A$11</c:f>
              <c:strCache>
                <c:ptCount val="6"/>
                <c:pt idx="0">
                  <c:v>Menos de 3</c:v>
                </c:pt>
                <c:pt idx="1">
                  <c:v>De 3 a 5</c:v>
                </c:pt>
                <c:pt idx="2">
                  <c:v>De 6 a 9</c:v>
                </c:pt>
                <c:pt idx="3">
                  <c:v>De 10 a 19</c:v>
                </c:pt>
                <c:pt idx="4">
                  <c:v>De 20 a 49</c:v>
                </c:pt>
                <c:pt idx="5">
                  <c:v>De 50 a 99</c:v>
                </c:pt>
              </c:strCache>
            </c:strRef>
          </c:cat>
          <c:val>
            <c:numRef>
              <c:f>COOP3!$J$6:$J$11</c:f>
              <c:numCache>
                <c:formatCode>_(* #,##0_);_(* \(#,##0\);_(* "-"_);_(@_)</c:formatCode>
                <c:ptCount val="6"/>
                <c:pt idx="0">
                  <c:v>1</c:v>
                </c:pt>
                <c:pt idx="1">
                  <c:v>267</c:v>
                </c:pt>
                <c:pt idx="2">
                  <c:v>19</c:v>
                </c:pt>
                <c:pt idx="3">
                  <c:v>9</c:v>
                </c:pt>
                <c:pt idx="4">
                  <c:v>2</c:v>
                </c:pt>
                <c:pt idx="5">
                  <c:v>2</c:v>
                </c:pt>
              </c:numCache>
            </c:numRef>
          </c:val>
          <c:extLst>
            <c:ext xmlns:c16="http://schemas.microsoft.com/office/drawing/2014/chart" uri="{C3380CC4-5D6E-409C-BE32-E72D297353CC}">
              <c16:uniqueId val="{0000000E-840B-4FE8-8C78-552D9D4B423A}"/>
            </c:ext>
          </c:extLst>
        </c:ser>
        <c:dLbls>
          <c:showLegendKey val="0"/>
          <c:showVal val="0"/>
          <c:showCatName val="1"/>
          <c:showSerName val="0"/>
          <c:showPercent val="1"/>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alignWithMargins="0"/>
    <c:pageMargins b="1" l="0.75" r="0.75" t="1" header="0" footer="0"/>
    <c:pageSetup paperSize="9" orientation="landscape"/>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70"/>
      <c:rotY val="0"/>
      <c:rAngAx val="0"/>
      <c:perspective val="0"/>
    </c:view3D>
    <c:floor>
      <c:thickness val="0"/>
    </c:floor>
    <c:sideWall>
      <c:thickness val="0"/>
    </c:sideWall>
    <c:backWall>
      <c:thickness val="0"/>
    </c:backWall>
    <c:plotArea>
      <c:layout>
        <c:manualLayout>
          <c:layoutTarget val="inner"/>
          <c:xMode val="edge"/>
          <c:yMode val="edge"/>
          <c:x val="0.34582459192683512"/>
          <c:y val="0.361331499891278"/>
          <c:w val="0.29122070899101909"/>
          <c:h val="0.42630777838049905"/>
        </c:manualLayout>
      </c:layout>
      <c:pie3DChart>
        <c:varyColors val="1"/>
        <c:ser>
          <c:idx val="0"/>
          <c:order val="0"/>
          <c:spPr>
            <a:solidFill>
              <a:srgbClr val="9999FF"/>
            </a:solidFill>
            <a:ln w="12700">
              <a:solidFill>
                <a:srgbClr val="000000"/>
              </a:solidFill>
              <a:prstDash val="solid"/>
            </a:ln>
          </c:spPr>
          <c:dPt>
            <c:idx val="0"/>
            <c:bubble3D val="0"/>
            <c:spPr>
              <a:solidFill>
                <a:srgbClr val="008000"/>
              </a:solidFill>
              <a:ln w="12700">
                <a:solidFill>
                  <a:srgbClr val="000000"/>
                </a:solidFill>
                <a:prstDash val="solid"/>
              </a:ln>
            </c:spPr>
            <c:extLst>
              <c:ext xmlns:c16="http://schemas.microsoft.com/office/drawing/2014/chart" uri="{C3380CC4-5D6E-409C-BE32-E72D297353CC}">
                <c16:uniqueId val="{00000001-D919-4880-9988-559BF0C1CE56}"/>
              </c:ext>
            </c:extLst>
          </c:dPt>
          <c:dPt>
            <c:idx val="1"/>
            <c:bubble3D val="0"/>
            <c:spPr>
              <a:solidFill>
                <a:srgbClr val="FFFF00"/>
              </a:solidFill>
              <a:ln w="12700">
                <a:solidFill>
                  <a:srgbClr val="000000"/>
                </a:solidFill>
                <a:prstDash val="solid"/>
              </a:ln>
            </c:spPr>
            <c:extLst>
              <c:ext xmlns:c16="http://schemas.microsoft.com/office/drawing/2014/chart" uri="{C3380CC4-5D6E-409C-BE32-E72D297353CC}">
                <c16:uniqueId val="{00000003-D919-4880-9988-559BF0C1CE56}"/>
              </c:ext>
            </c:extLst>
          </c:dPt>
          <c:dPt>
            <c:idx val="2"/>
            <c:bubble3D val="0"/>
            <c:spPr>
              <a:solidFill>
                <a:srgbClr val="FFCC00"/>
              </a:solidFill>
              <a:ln w="12700">
                <a:solidFill>
                  <a:srgbClr val="000000"/>
                </a:solidFill>
                <a:prstDash val="solid"/>
              </a:ln>
            </c:spPr>
            <c:extLst>
              <c:ext xmlns:c16="http://schemas.microsoft.com/office/drawing/2014/chart" uri="{C3380CC4-5D6E-409C-BE32-E72D297353CC}">
                <c16:uniqueId val="{00000005-D919-4880-9988-559BF0C1CE56}"/>
              </c:ext>
            </c:extLst>
          </c:dPt>
          <c:dPt>
            <c:idx val="3"/>
            <c:bubble3D val="0"/>
            <c:spPr>
              <a:solidFill>
                <a:srgbClr val="99CCFF"/>
              </a:solidFill>
              <a:ln w="12700">
                <a:solidFill>
                  <a:srgbClr val="000000"/>
                </a:solidFill>
                <a:prstDash val="solid"/>
              </a:ln>
            </c:spPr>
            <c:extLst>
              <c:ext xmlns:c16="http://schemas.microsoft.com/office/drawing/2014/chart" uri="{C3380CC4-5D6E-409C-BE32-E72D297353CC}">
                <c16:uniqueId val="{00000007-D919-4880-9988-559BF0C1CE56}"/>
              </c:ext>
            </c:extLst>
          </c:dPt>
          <c:dPt>
            <c:idx val="4"/>
            <c:bubble3D val="0"/>
            <c:spPr>
              <a:solidFill>
                <a:srgbClr val="003366"/>
              </a:solidFill>
              <a:ln w="12700">
                <a:solidFill>
                  <a:srgbClr val="000000"/>
                </a:solidFill>
                <a:prstDash val="solid"/>
              </a:ln>
            </c:spPr>
            <c:extLst>
              <c:ext xmlns:c16="http://schemas.microsoft.com/office/drawing/2014/chart" uri="{C3380CC4-5D6E-409C-BE32-E72D297353CC}">
                <c16:uniqueId val="{00000009-D919-4880-9988-559BF0C1CE56}"/>
              </c:ext>
            </c:extLst>
          </c:dPt>
          <c:dPt>
            <c:idx val="5"/>
            <c:bubble3D val="0"/>
            <c:spPr>
              <a:solidFill>
                <a:srgbClr val="3366FF"/>
              </a:solidFill>
              <a:ln w="12700">
                <a:solidFill>
                  <a:srgbClr val="000000"/>
                </a:solidFill>
                <a:prstDash val="solid"/>
              </a:ln>
            </c:spPr>
            <c:extLst>
              <c:ext xmlns:c16="http://schemas.microsoft.com/office/drawing/2014/chart" uri="{C3380CC4-5D6E-409C-BE32-E72D297353CC}">
                <c16:uniqueId val="{0000000B-D919-4880-9988-559BF0C1CE56}"/>
              </c:ext>
            </c:extLst>
          </c:dPt>
          <c:dPt>
            <c:idx val="6"/>
            <c:bubble3D val="0"/>
            <c:spPr>
              <a:solidFill>
                <a:srgbClr val="99CC00"/>
              </a:solidFill>
              <a:ln w="12700">
                <a:solidFill>
                  <a:srgbClr val="000000"/>
                </a:solidFill>
                <a:prstDash val="solid"/>
              </a:ln>
            </c:spPr>
            <c:extLst>
              <c:ext xmlns:c16="http://schemas.microsoft.com/office/drawing/2014/chart" uri="{C3380CC4-5D6E-409C-BE32-E72D297353CC}">
                <c16:uniqueId val="{0000000D-D919-4880-9988-559BF0C1CE56}"/>
              </c:ext>
            </c:extLst>
          </c:dPt>
          <c:dPt>
            <c:idx val="7"/>
            <c:bubble3D val="0"/>
            <c:spPr>
              <a:solidFill>
                <a:srgbClr val="808000"/>
              </a:solidFill>
              <a:ln w="12700">
                <a:solidFill>
                  <a:srgbClr val="000000"/>
                </a:solidFill>
                <a:prstDash val="solid"/>
              </a:ln>
            </c:spPr>
            <c:extLst>
              <c:ext xmlns:c16="http://schemas.microsoft.com/office/drawing/2014/chart" uri="{C3380CC4-5D6E-409C-BE32-E72D297353CC}">
                <c16:uniqueId val="{0000000F-D919-4880-9988-559BF0C1CE56}"/>
              </c:ext>
            </c:extLst>
          </c:dPt>
          <c:dPt>
            <c:idx val="8"/>
            <c:bubble3D val="0"/>
            <c:spPr>
              <a:solidFill>
                <a:srgbClr val="333300"/>
              </a:solidFill>
              <a:ln w="12700">
                <a:solidFill>
                  <a:srgbClr val="000000"/>
                </a:solidFill>
                <a:prstDash val="solid"/>
              </a:ln>
            </c:spPr>
            <c:extLst>
              <c:ext xmlns:c16="http://schemas.microsoft.com/office/drawing/2014/chart" uri="{C3380CC4-5D6E-409C-BE32-E72D297353CC}">
                <c16:uniqueId val="{00000011-D919-4880-9988-559BF0C1CE56}"/>
              </c:ext>
            </c:extLst>
          </c:dPt>
          <c:dPt>
            <c:idx val="9"/>
            <c:bubble3D val="0"/>
            <c:spPr>
              <a:solidFill>
                <a:srgbClr val="FAAB38"/>
              </a:solidFill>
              <a:ln w="12700">
                <a:solidFill>
                  <a:srgbClr val="000000"/>
                </a:solidFill>
                <a:prstDash val="solid"/>
              </a:ln>
            </c:spPr>
            <c:extLst>
              <c:ext xmlns:c16="http://schemas.microsoft.com/office/drawing/2014/chart" uri="{C3380CC4-5D6E-409C-BE32-E72D297353CC}">
                <c16:uniqueId val="{00000013-D919-4880-9988-559BF0C1CE56}"/>
              </c:ext>
            </c:extLst>
          </c:dPt>
          <c:dPt>
            <c:idx val="10"/>
            <c:bubble3D val="0"/>
            <c:spPr>
              <a:solidFill>
                <a:srgbClr val="FF3737"/>
              </a:solidFill>
              <a:ln w="12700">
                <a:solidFill>
                  <a:srgbClr val="000000"/>
                </a:solidFill>
                <a:prstDash val="solid"/>
              </a:ln>
            </c:spPr>
            <c:extLst>
              <c:ext xmlns:c16="http://schemas.microsoft.com/office/drawing/2014/chart" uri="{C3380CC4-5D6E-409C-BE32-E72D297353CC}">
                <c16:uniqueId val="{00000015-D919-4880-9988-559BF0C1CE56}"/>
              </c:ext>
            </c:extLst>
          </c:dPt>
          <c:dPt>
            <c:idx val="11"/>
            <c:bubble3D val="0"/>
            <c:spPr>
              <a:solidFill>
                <a:srgbClr val="00FFFF"/>
              </a:solidFill>
              <a:ln w="12700">
                <a:solidFill>
                  <a:srgbClr val="000000"/>
                </a:solidFill>
                <a:prstDash val="solid"/>
              </a:ln>
            </c:spPr>
            <c:extLst>
              <c:ext xmlns:c16="http://schemas.microsoft.com/office/drawing/2014/chart" uri="{C3380CC4-5D6E-409C-BE32-E72D297353CC}">
                <c16:uniqueId val="{00000017-D919-4880-9988-559BF0C1CE56}"/>
              </c:ext>
            </c:extLst>
          </c:dPt>
          <c:dPt>
            <c:idx val="12"/>
            <c:bubble3D val="0"/>
            <c:spPr>
              <a:solidFill>
                <a:srgbClr val="800080"/>
              </a:solidFill>
              <a:ln w="12700">
                <a:solidFill>
                  <a:srgbClr val="000000"/>
                </a:solidFill>
                <a:prstDash val="solid"/>
              </a:ln>
            </c:spPr>
            <c:extLst>
              <c:ext xmlns:c16="http://schemas.microsoft.com/office/drawing/2014/chart" uri="{C3380CC4-5D6E-409C-BE32-E72D297353CC}">
                <c16:uniqueId val="{00000019-D919-4880-9988-559BF0C1CE56}"/>
              </c:ext>
            </c:extLst>
          </c:dPt>
          <c:dPt>
            <c:idx val="13"/>
            <c:bubble3D val="0"/>
            <c:spPr>
              <a:solidFill>
                <a:srgbClr val="800000"/>
              </a:solidFill>
              <a:ln w="12700">
                <a:solidFill>
                  <a:srgbClr val="000000"/>
                </a:solidFill>
                <a:prstDash val="solid"/>
              </a:ln>
            </c:spPr>
            <c:extLst>
              <c:ext xmlns:c16="http://schemas.microsoft.com/office/drawing/2014/chart" uri="{C3380CC4-5D6E-409C-BE32-E72D297353CC}">
                <c16:uniqueId val="{0000001B-D919-4880-9988-559BF0C1CE56}"/>
              </c:ext>
            </c:extLst>
          </c:dPt>
          <c:dPt>
            <c:idx val="14"/>
            <c:bubble3D val="0"/>
            <c:spPr>
              <a:solidFill>
                <a:srgbClr val="008080"/>
              </a:solidFill>
              <a:ln w="12700">
                <a:solidFill>
                  <a:srgbClr val="000000"/>
                </a:solidFill>
                <a:prstDash val="solid"/>
              </a:ln>
            </c:spPr>
            <c:extLst>
              <c:ext xmlns:c16="http://schemas.microsoft.com/office/drawing/2014/chart" uri="{C3380CC4-5D6E-409C-BE32-E72D297353CC}">
                <c16:uniqueId val="{0000001D-D919-4880-9988-559BF0C1CE56}"/>
              </c:ext>
            </c:extLst>
          </c:dPt>
          <c:dPt>
            <c:idx val="15"/>
            <c:bubble3D val="0"/>
            <c:spPr>
              <a:solidFill>
                <a:srgbClr val="0000FF"/>
              </a:solidFill>
              <a:ln w="12700">
                <a:solidFill>
                  <a:srgbClr val="000000"/>
                </a:solidFill>
                <a:prstDash val="solid"/>
              </a:ln>
            </c:spPr>
            <c:extLst>
              <c:ext xmlns:c16="http://schemas.microsoft.com/office/drawing/2014/chart" uri="{C3380CC4-5D6E-409C-BE32-E72D297353CC}">
                <c16:uniqueId val="{0000001F-D919-4880-9988-559BF0C1CE56}"/>
              </c:ext>
            </c:extLst>
          </c:dPt>
          <c:dPt>
            <c:idx val="16"/>
            <c:bubble3D val="0"/>
            <c:spPr>
              <a:solidFill>
                <a:srgbClr val="00CCFF"/>
              </a:solidFill>
              <a:ln w="12700">
                <a:solidFill>
                  <a:srgbClr val="000000"/>
                </a:solidFill>
                <a:prstDash val="solid"/>
              </a:ln>
            </c:spPr>
            <c:extLst>
              <c:ext xmlns:c16="http://schemas.microsoft.com/office/drawing/2014/chart" uri="{C3380CC4-5D6E-409C-BE32-E72D297353CC}">
                <c16:uniqueId val="{00000021-D919-4880-9988-559BF0C1CE56}"/>
              </c:ext>
            </c:extLst>
          </c:dPt>
          <c:dLbls>
            <c:dLbl>
              <c:idx val="0"/>
              <c:layout>
                <c:manualLayout>
                  <c:x val="-4.23906101307292E-2"/>
                  <c:y val="-0.11224331118228842"/>
                </c:manualLayout>
              </c:layout>
              <c:numFmt formatCode="0.0%" sourceLinked="0"/>
              <c:spPr>
                <a:noFill/>
                <a:ln w="25400">
                  <a:noFill/>
                </a:ln>
              </c:spPr>
              <c:txPr>
                <a:bodyPr/>
                <a:lstStyle/>
                <a:p>
                  <a:pPr>
                    <a:defRPr sz="950" b="0"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D919-4880-9988-559BF0C1CE56}"/>
                </c:ext>
              </c:extLst>
            </c:dLbl>
            <c:dLbl>
              <c:idx val="1"/>
              <c:layout>
                <c:manualLayout>
                  <c:x val="6.7695979491033231E-2"/>
                  <c:y val="-0.17436241133974983"/>
                </c:manualLayout>
              </c:layout>
              <c:numFmt formatCode="0.0%" sourceLinked="0"/>
              <c:spPr>
                <a:noFill/>
                <a:ln w="25400">
                  <a:noFill/>
                </a:ln>
              </c:spPr>
              <c:txPr>
                <a:bodyPr/>
                <a:lstStyle/>
                <a:p>
                  <a:pPr>
                    <a:defRPr sz="950" b="0"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D919-4880-9988-559BF0C1CE56}"/>
                </c:ext>
              </c:extLst>
            </c:dLbl>
            <c:dLbl>
              <c:idx val="2"/>
              <c:layout>
                <c:manualLayout>
                  <c:x val="0.16316463155269978"/>
                  <c:y val="-0.14757741169348432"/>
                </c:manualLayout>
              </c:layout>
              <c:numFmt formatCode="0.0%" sourceLinked="0"/>
              <c:spPr>
                <a:noFill/>
                <a:ln w="25400">
                  <a:noFill/>
                </a:ln>
              </c:spPr>
              <c:txPr>
                <a:bodyPr/>
                <a:lstStyle/>
                <a:p>
                  <a:pPr>
                    <a:defRPr sz="950" b="0"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D919-4880-9988-559BF0C1CE56}"/>
                </c:ext>
              </c:extLst>
            </c:dLbl>
            <c:dLbl>
              <c:idx val="3"/>
              <c:layout>
                <c:manualLayout>
                  <c:x val="0.18083380367686863"/>
                  <c:y val="-3.6798955188981519E-2"/>
                </c:manualLayout>
              </c:layout>
              <c:numFmt formatCode="0.0%" sourceLinked="0"/>
              <c:spPr>
                <a:noFill/>
                <a:ln w="25400">
                  <a:noFill/>
                </a:ln>
              </c:spPr>
              <c:txPr>
                <a:bodyPr/>
                <a:lstStyle/>
                <a:p>
                  <a:pPr>
                    <a:defRPr sz="950" b="0"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D919-4880-9988-559BF0C1CE56}"/>
                </c:ext>
              </c:extLst>
            </c:dLbl>
            <c:dLbl>
              <c:idx val="4"/>
              <c:layout>
                <c:manualLayout>
                  <c:x val="0.16527290911623405"/>
                  <c:y val="-6.5549113668107006E-2"/>
                </c:manualLayout>
              </c:layout>
              <c:numFmt formatCode="0.0%" sourceLinked="0"/>
              <c:spPr>
                <a:noFill/>
                <a:ln w="25400">
                  <a:noFill/>
                </a:ln>
              </c:spPr>
              <c:txPr>
                <a:bodyPr/>
                <a:lstStyle/>
                <a:p>
                  <a:pPr>
                    <a:defRPr sz="950" b="0"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D919-4880-9988-559BF0C1CE56}"/>
                </c:ext>
              </c:extLst>
            </c:dLbl>
            <c:dLbl>
              <c:idx val="5"/>
              <c:layout>
                <c:manualLayout>
                  <c:x val="0.18827018505045179"/>
                  <c:y val="-2.5789427361319173E-2"/>
                </c:manualLayout>
              </c:layout>
              <c:numFmt formatCode="0.0%" sourceLinked="0"/>
              <c:spPr>
                <a:noFill/>
                <a:ln w="25400">
                  <a:noFill/>
                </a:ln>
              </c:spPr>
              <c:txPr>
                <a:bodyPr/>
                <a:lstStyle/>
                <a:p>
                  <a:pPr>
                    <a:defRPr sz="950" b="0"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D919-4880-9988-559BF0C1CE56}"/>
                </c:ext>
              </c:extLst>
            </c:dLbl>
            <c:dLbl>
              <c:idx val="6"/>
              <c:layout>
                <c:manualLayout>
                  <c:x val="9.3266071394833672E-2"/>
                  <c:y val="3.6508117410482432E-2"/>
                </c:manualLayout>
              </c:layout>
              <c:numFmt formatCode="0%" sourceLinked="0"/>
              <c:spPr>
                <a:noFill/>
                <a:ln w="25400">
                  <a:noFill/>
                </a:ln>
              </c:spPr>
              <c:txPr>
                <a:bodyPr/>
                <a:lstStyle/>
                <a:p>
                  <a:pPr>
                    <a:defRPr sz="950" b="0"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D919-4880-9988-559BF0C1CE56}"/>
                </c:ext>
              </c:extLst>
            </c:dLbl>
            <c:dLbl>
              <c:idx val="7"/>
              <c:layout>
                <c:manualLayout>
                  <c:x val="8.8191848748471691E-2"/>
                  <c:y val="9.8478862695783431E-2"/>
                </c:manualLayout>
              </c:layout>
              <c:numFmt formatCode="0.0%" sourceLinked="0"/>
              <c:spPr>
                <a:noFill/>
                <a:ln w="25400">
                  <a:noFill/>
                </a:ln>
              </c:spPr>
              <c:txPr>
                <a:bodyPr/>
                <a:lstStyle/>
                <a:p>
                  <a:pPr>
                    <a:defRPr sz="950" b="0"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F-D919-4880-9988-559BF0C1CE56}"/>
                </c:ext>
              </c:extLst>
            </c:dLbl>
            <c:dLbl>
              <c:idx val="8"/>
              <c:layout>
                <c:manualLayout>
                  <c:x val="-5.9856031771982454E-2"/>
                  <c:y val="5.43851549091251E-2"/>
                </c:manualLayout>
              </c:layout>
              <c:numFmt formatCode="0.0%" sourceLinked="0"/>
              <c:spPr>
                <a:noFill/>
                <a:ln w="25400">
                  <a:noFill/>
                </a:ln>
              </c:spPr>
              <c:txPr>
                <a:bodyPr/>
                <a:lstStyle/>
                <a:p>
                  <a:pPr>
                    <a:defRPr sz="950" b="0"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1-D919-4880-9988-559BF0C1CE56}"/>
                </c:ext>
              </c:extLst>
            </c:dLbl>
            <c:dLbl>
              <c:idx val="9"/>
              <c:layout>
                <c:manualLayout>
                  <c:x val="-0.16065933571746366"/>
                  <c:y val="7.6601187105966861E-3"/>
                </c:manualLayout>
              </c:layout>
              <c:numFmt formatCode="0.0%" sourceLinked="0"/>
              <c:spPr>
                <a:noFill/>
                <a:ln w="25400">
                  <a:noFill/>
                </a:ln>
              </c:spPr>
              <c:txPr>
                <a:bodyPr/>
                <a:lstStyle/>
                <a:p>
                  <a:pPr>
                    <a:defRPr sz="950" b="0"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3-D919-4880-9988-559BF0C1CE56}"/>
                </c:ext>
              </c:extLst>
            </c:dLbl>
            <c:dLbl>
              <c:idx val="10"/>
              <c:layout>
                <c:manualLayout>
                  <c:x val="-0.16187356673117889"/>
                  <c:y val="5.7481525793924293E-3"/>
                </c:manualLayout>
              </c:layout>
              <c:numFmt formatCode="0.0%" sourceLinked="0"/>
              <c:spPr>
                <a:noFill/>
                <a:ln w="25400">
                  <a:noFill/>
                </a:ln>
              </c:spPr>
              <c:txPr>
                <a:bodyPr/>
                <a:lstStyle/>
                <a:p>
                  <a:pPr>
                    <a:defRPr sz="950" b="0"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5-D919-4880-9988-559BF0C1CE56}"/>
                </c:ext>
              </c:extLst>
            </c:dLbl>
            <c:dLbl>
              <c:idx val="11"/>
              <c:layout>
                <c:manualLayout>
                  <c:x val="-0.11130966979723872"/>
                  <c:y val="-1.9947262118788167E-2"/>
                </c:manualLayout>
              </c:layout>
              <c:numFmt formatCode="0.0%" sourceLinked="0"/>
              <c:spPr>
                <a:noFill/>
                <a:ln w="25400">
                  <a:noFill/>
                </a:ln>
              </c:spPr>
              <c:txPr>
                <a:bodyPr/>
                <a:lstStyle/>
                <a:p>
                  <a:pPr>
                    <a:defRPr sz="950" b="0"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7-D919-4880-9988-559BF0C1CE56}"/>
                </c:ext>
              </c:extLst>
            </c:dLbl>
            <c:dLbl>
              <c:idx val="12"/>
              <c:layout>
                <c:manualLayout>
                  <c:x val="-0.17561961442859148"/>
                  <c:y val="-7.9107225451169549E-2"/>
                </c:manualLayout>
              </c:layout>
              <c:numFmt formatCode="0.0%" sourceLinked="0"/>
              <c:spPr>
                <a:noFill/>
                <a:ln w="25400">
                  <a:noFill/>
                </a:ln>
              </c:spPr>
              <c:txPr>
                <a:bodyPr/>
                <a:lstStyle/>
                <a:p>
                  <a:pPr>
                    <a:defRPr sz="950" b="0"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9-D919-4880-9988-559BF0C1CE56}"/>
                </c:ext>
              </c:extLst>
            </c:dLbl>
            <c:dLbl>
              <c:idx val="13"/>
              <c:layout>
                <c:manualLayout>
                  <c:x val="-6.2983509270880172E-2"/>
                  <c:y val="-3.6283772732980779E-2"/>
                </c:manualLayout>
              </c:layout>
              <c:numFmt formatCode="0.0%" sourceLinked="0"/>
              <c:spPr>
                <a:noFill/>
                <a:ln w="25400">
                  <a:noFill/>
                </a:ln>
              </c:spPr>
              <c:txPr>
                <a:bodyPr/>
                <a:lstStyle/>
                <a:p>
                  <a:pPr>
                    <a:defRPr sz="950" b="0"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B-D919-4880-9988-559BF0C1CE56}"/>
                </c:ext>
              </c:extLst>
            </c:dLbl>
            <c:dLbl>
              <c:idx val="14"/>
              <c:layout>
                <c:manualLayout>
                  <c:x val="-9.222135619784777E-2"/>
                  <c:y val="-6.5111459371073765E-2"/>
                </c:manualLayout>
              </c:layout>
              <c:numFmt formatCode="0.0%" sourceLinked="0"/>
              <c:spPr>
                <a:noFill/>
                <a:ln w="25400">
                  <a:noFill/>
                </a:ln>
              </c:spPr>
              <c:txPr>
                <a:bodyPr/>
                <a:lstStyle/>
                <a:p>
                  <a:pPr>
                    <a:defRPr sz="950" b="0"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D-D919-4880-9988-559BF0C1CE56}"/>
                </c:ext>
              </c:extLst>
            </c:dLbl>
            <c:dLbl>
              <c:idx val="15"/>
              <c:layout>
                <c:manualLayout>
                  <c:x val="-6.8478166349041303E-2"/>
                  <c:y val="-0.13411618353638846"/>
                </c:manualLayout>
              </c:layout>
              <c:numFmt formatCode="0.0%" sourceLinked="0"/>
              <c:spPr>
                <a:noFill/>
                <a:ln w="25400">
                  <a:noFill/>
                </a:ln>
              </c:spPr>
              <c:txPr>
                <a:bodyPr/>
                <a:lstStyle/>
                <a:p>
                  <a:pPr>
                    <a:defRPr sz="950" b="0"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F-D919-4880-9988-559BF0C1CE56}"/>
                </c:ext>
              </c:extLst>
            </c:dLbl>
            <c:dLbl>
              <c:idx val="16"/>
              <c:layout>
                <c:manualLayout>
                  <c:x val="-1.5334266101131755E-2"/>
                  <c:y val="-0.17609666583238542"/>
                </c:manualLayout>
              </c:layout>
              <c:numFmt formatCode="0.0%" sourceLinked="0"/>
              <c:spPr>
                <a:noFill/>
                <a:ln w="25400">
                  <a:noFill/>
                </a:ln>
              </c:spPr>
              <c:txPr>
                <a:bodyPr/>
                <a:lstStyle/>
                <a:p>
                  <a:pPr>
                    <a:defRPr sz="950" b="0"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21-D919-4880-9988-559BF0C1CE56}"/>
                </c:ext>
              </c:extLst>
            </c:dLbl>
            <c:dLbl>
              <c:idx val="17"/>
              <c:delete val="1"/>
              <c:extLst>
                <c:ext xmlns:c15="http://schemas.microsoft.com/office/drawing/2012/chart" uri="{CE6537A1-D6FC-4f65-9D91-7224C49458BB}"/>
                <c:ext xmlns:c16="http://schemas.microsoft.com/office/drawing/2014/chart" uri="{C3380CC4-5D6E-409C-BE32-E72D297353CC}">
                  <c16:uniqueId val="{00000022-D919-4880-9988-559BF0C1CE56}"/>
                </c:ext>
              </c:extLst>
            </c:dLbl>
            <c:numFmt formatCode="0.0%" sourceLinked="0"/>
            <c:spPr>
              <a:noFill/>
              <a:ln w="25400">
                <a:noFill/>
              </a:ln>
            </c:spPr>
            <c:txPr>
              <a:bodyPr wrap="square" lIns="38100" tIns="19050" rIns="38100" bIns="19050" anchor="ctr">
                <a:spAutoFit/>
              </a:bodyPr>
              <a:lstStyle/>
              <a:p>
                <a:pPr>
                  <a:defRPr sz="950" b="0"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showLeaderLines val="1"/>
            <c:extLst>
              <c:ext xmlns:c15="http://schemas.microsoft.com/office/drawing/2012/chart" uri="{CE6537A1-D6FC-4f65-9D91-7224C49458BB}"/>
            </c:extLst>
          </c:dLbls>
          <c:cat>
            <c:strRef>
              <c:f>COOP4!$A$64:$A$80</c:f>
              <c:strCache>
                <c:ptCount val="17"/>
                <c:pt idx="0">
                  <c:v>A. Agricultura, ganadería, silvicultura y pesca</c:v>
                </c:pt>
                <c:pt idx="1">
                  <c:v>C. Industria manufacturera</c:v>
                </c:pt>
                <c:pt idx="2">
                  <c:v>E. Suministro de agua, actividades de saneamiento, gestión de residuos y descontaminación</c:v>
                </c:pt>
                <c:pt idx="3">
                  <c:v>F. Construcción</c:v>
                </c:pt>
                <c:pt idx="4">
                  <c:v>G. Comercio al por mayor y al por menor; reparación de vehículos de motor y motocicletas</c:v>
                </c:pt>
                <c:pt idx="5">
                  <c:v>H. Transporte y almacenamiento</c:v>
                </c:pt>
                <c:pt idx="6">
                  <c:v>I. Hostelería</c:v>
                </c:pt>
                <c:pt idx="7">
                  <c:v>J. Información y comunicaciones</c:v>
                </c:pt>
                <c:pt idx="8">
                  <c:v>K. Actividades financieras y de seguros</c:v>
                </c:pt>
                <c:pt idx="9">
                  <c:v>L. Actividades inmobiliarias</c:v>
                </c:pt>
                <c:pt idx="10">
                  <c:v>M. Actividades profesionales, científicas y técnicas</c:v>
                </c:pt>
                <c:pt idx="11">
                  <c:v>N. Actividades administrativas y servicios auxiliares</c:v>
                </c:pt>
                <c:pt idx="12">
                  <c:v>P. Educación</c:v>
                </c:pt>
                <c:pt idx="13">
                  <c:v>Q. Actividades sanitarias y de servicios sociales</c:v>
                </c:pt>
                <c:pt idx="14">
                  <c:v>R. Actividades artísticas, recreativas y de entretenimiento</c:v>
                </c:pt>
                <c:pt idx="15">
                  <c:v>S. Otros servicios</c:v>
                </c:pt>
                <c:pt idx="16">
                  <c:v>No consta</c:v>
                </c:pt>
              </c:strCache>
            </c:strRef>
          </c:cat>
          <c:val>
            <c:numRef>
              <c:f>COOP4!$B$64:$B$80</c:f>
              <c:numCache>
                <c:formatCode>0.0%</c:formatCode>
                <c:ptCount val="17"/>
                <c:pt idx="0">
                  <c:v>9.6666666666666665E-2</c:v>
                </c:pt>
                <c:pt idx="1">
                  <c:v>7.6666666666666661E-2</c:v>
                </c:pt>
                <c:pt idx="2">
                  <c:v>6.6666666666666671E-3</c:v>
                </c:pt>
                <c:pt idx="3">
                  <c:v>8.666666666666667E-2</c:v>
                </c:pt>
                <c:pt idx="4">
                  <c:v>0.14333333333333334</c:v>
                </c:pt>
                <c:pt idx="5">
                  <c:v>0.04</c:v>
                </c:pt>
                <c:pt idx="6">
                  <c:v>8.3333333333333329E-2</c:v>
                </c:pt>
                <c:pt idx="7">
                  <c:v>0.06</c:v>
                </c:pt>
                <c:pt idx="8">
                  <c:v>0.01</c:v>
                </c:pt>
                <c:pt idx="9">
                  <c:v>0.04</c:v>
                </c:pt>
                <c:pt idx="10">
                  <c:v>0.09</c:v>
                </c:pt>
                <c:pt idx="11">
                  <c:v>2.3333333333333334E-2</c:v>
                </c:pt>
                <c:pt idx="12">
                  <c:v>8.3333333333333329E-2</c:v>
                </c:pt>
                <c:pt idx="13">
                  <c:v>3.3333333333333333E-2</c:v>
                </c:pt>
                <c:pt idx="14">
                  <c:v>3.6666666666666667E-2</c:v>
                </c:pt>
                <c:pt idx="15">
                  <c:v>7.3333333333333334E-2</c:v>
                </c:pt>
                <c:pt idx="16">
                  <c:v>1.6666666666666666E-2</c:v>
                </c:pt>
              </c:numCache>
            </c:numRef>
          </c:val>
          <c:extLst>
            <c:ext xmlns:c16="http://schemas.microsoft.com/office/drawing/2014/chart" uri="{C3380CC4-5D6E-409C-BE32-E72D297353CC}">
              <c16:uniqueId val="{00000023-D919-4880-9988-559BF0C1CE56}"/>
            </c:ext>
          </c:extLst>
        </c:ser>
        <c:dLbls>
          <c:showLegendKey val="0"/>
          <c:showVal val="0"/>
          <c:showCatName val="1"/>
          <c:showSerName val="0"/>
          <c:showPercent val="1"/>
          <c:showBubbleSize val="0"/>
          <c:showLeaderLines val="1"/>
        </c:dLbls>
      </c:pie3DChart>
      <c:spPr>
        <a:noFill/>
        <a:ln w="25400">
          <a:noFill/>
        </a:ln>
      </c:spPr>
    </c:plotArea>
    <c:plotVisOnly val="1"/>
    <c:dispBlanksAs val="zero"/>
    <c:showDLblsOverMax val="0"/>
  </c:chart>
  <c:spPr>
    <a:noFill/>
    <a:ln w="6350">
      <a:noFill/>
    </a:ln>
  </c:spPr>
  <c:txPr>
    <a:bodyPr/>
    <a:lstStyle/>
    <a:p>
      <a:pPr>
        <a:defRPr sz="825" b="0" i="0" u="none" strike="noStrike" baseline="0">
          <a:solidFill>
            <a:srgbClr val="000000"/>
          </a:solidFill>
          <a:latin typeface="Calibri"/>
          <a:ea typeface="Calibri"/>
          <a:cs typeface="Calibri"/>
        </a:defRPr>
      </a:pPr>
      <a:endParaRPr lang="es-ES"/>
    </a:p>
  </c:txPr>
  <c:printSettings>
    <c:headerFooter alignWithMargins="0">
      <c:oddFooter>&amp;Z&amp;"Calibri,Bold"&amp;9Estadística sobre Economía Social en Andalucía. Año 2009. Consejería de Innovación, Ciencia y Empresa.</c:oddFooter>
    </c:headerFooter>
    <c:pageMargins b="1" l="0.75" r="0.75" t="1" header="0" footer="0"/>
    <c:pageSetup paperSize="9" orientation="landscape"/>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10" b="0" i="0" u="none" strike="noStrike" kern="1200" baseline="0">
                <a:solidFill>
                  <a:srgbClr val="000000"/>
                </a:solidFill>
                <a:latin typeface="Calibri"/>
                <a:ea typeface="Calibri"/>
                <a:cs typeface="Calibri"/>
              </a:defRPr>
            </a:pPr>
            <a:r>
              <a:rPr lang="es-ES"/>
              <a:t>Cooperativas creadas en 2015 según actividad económica y provincia</a:t>
            </a:r>
          </a:p>
        </c:rich>
      </c:tx>
      <c:layout>
        <c:manualLayout>
          <c:xMode val="edge"/>
          <c:yMode val="edge"/>
          <c:x val="0.12118840968742543"/>
          <c:y val="4.8387103602165159E-2"/>
        </c:manualLayout>
      </c:layout>
      <c:overlay val="0"/>
      <c:spPr>
        <a:noFill/>
        <a:ln>
          <a:noFill/>
        </a:ln>
        <a:effectLst/>
      </c:spPr>
      <c:txPr>
        <a:bodyPr rot="0" spcFirstLastPara="1" vertOverflow="ellipsis" vert="horz" wrap="square" anchor="ctr" anchorCtr="1"/>
        <a:lstStyle/>
        <a:p>
          <a:pPr>
            <a:defRPr sz="1410" b="0" i="0" u="none" strike="noStrike" kern="1200" baseline="0">
              <a:solidFill>
                <a:srgbClr val="000000"/>
              </a:solidFill>
              <a:latin typeface="Calibri"/>
              <a:ea typeface="Calibri"/>
              <a:cs typeface="Calibri"/>
            </a:defRPr>
          </a:pPr>
          <a:endParaRPr lang="es-ES"/>
        </a:p>
      </c:txPr>
    </c:title>
    <c:autoTitleDeleted val="0"/>
    <c:view3D>
      <c:rotX val="15"/>
      <c:hPercent val="53"/>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9.314361236760299E-2"/>
          <c:y val="8.9713979865376894E-2"/>
          <c:w val="0.90685638763239707"/>
          <c:h val="0.5364460388581076"/>
        </c:manualLayout>
      </c:layout>
      <c:bar3DChart>
        <c:barDir val="col"/>
        <c:grouping val="percentStacked"/>
        <c:varyColors val="0"/>
        <c:ser>
          <c:idx val="0"/>
          <c:order val="0"/>
          <c:tx>
            <c:strRef>
              <c:f>COOP4!$C$94</c:f>
              <c:strCache>
                <c:ptCount val="1"/>
                <c:pt idx="0">
                  <c:v>Almería</c:v>
                </c:pt>
              </c:strCache>
            </c:strRef>
          </c:tx>
          <c:spPr>
            <a:solidFill>
              <a:schemeClr val="accent1"/>
            </a:solidFill>
            <a:ln>
              <a:noFill/>
            </a:ln>
            <a:effectLst/>
            <a:sp3d/>
          </c:spPr>
          <c:invertIfNegative val="0"/>
          <c:cat>
            <c:strRef>
              <c:f>COOP4!$A$95:$B$104</c:f>
              <c:strCache>
                <c:ptCount val="10"/>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No consta</c:v>
                </c:pt>
                <c:pt idx="9">
                  <c:v>Resto de actividades</c:v>
                </c:pt>
              </c:strCache>
            </c:strRef>
          </c:cat>
          <c:val>
            <c:numRef>
              <c:f>COOP4!$C$95:$C$104</c:f>
              <c:numCache>
                <c:formatCode>0.0%</c:formatCode>
                <c:ptCount val="10"/>
                <c:pt idx="0">
                  <c:v>0.17241379310344829</c:v>
                </c:pt>
                <c:pt idx="1">
                  <c:v>0.12</c:v>
                </c:pt>
                <c:pt idx="2">
                  <c:v>0</c:v>
                </c:pt>
                <c:pt idx="3">
                  <c:v>6.9767441860465115E-2</c:v>
                </c:pt>
                <c:pt idx="4">
                  <c:v>0.16</c:v>
                </c:pt>
                <c:pt idx="5">
                  <c:v>5.5555555555555552E-2</c:v>
                </c:pt>
                <c:pt idx="6">
                  <c:v>0.11864406779661017</c:v>
                </c:pt>
                <c:pt idx="7">
                  <c:v>0</c:v>
                </c:pt>
                <c:pt idx="8">
                  <c:v>0</c:v>
                </c:pt>
                <c:pt idx="9">
                  <c:v>0.05</c:v>
                </c:pt>
              </c:numCache>
            </c:numRef>
          </c:val>
          <c:extLst>
            <c:ext xmlns:c16="http://schemas.microsoft.com/office/drawing/2014/chart" uri="{C3380CC4-5D6E-409C-BE32-E72D297353CC}">
              <c16:uniqueId val="{00000000-EA2B-487E-965E-6D7F6C5BE92F}"/>
            </c:ext>
          </c:extLst>
        </c:ser>
        <c:ser>
          <c:idx val="1"/>
          <c:order val="1"/>
          <c:tx>
            <c:strRef>
              <c:f>COOP4!$D$94</c:f>
              <c:strCache>
                <c:ptCount val="1"/>
                <c:pt idx="0">
                  <c:v>Cádiz</c:v>
                </c:pt>
              </c:strCache>
            </c:strRef>
          </c:tx>
          <c:spPr>
            <a:solidFill>
              <a:schemeClr val="accent2"/>
            </a:solidFill>
            <a:ln>
              <a:noFill/>
            </a:ln>
            <a:effectLst/>
            <a:sp3d/>
          </c:spPr>
          <c:invertIfNegative val="0"/>
          <c:cat>
            <c:strRef>
              <c:f>COOP4!$A$95:$B$104</c:f>
              <c:strCache>
                <c:ptCount val="10"/>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No consta</c:v>
                </c:pt>
                <c:pt idx="9">
                  <c:v>Resto de actividades</c:v>
                </c:pt>
              </c:strCache>
            </c:strRef>
          </c:cat>
          <c:val>
            <c:numRef>
              <c:f>COOP4!$D$95:$D$104</c:f>
              <c:numCache>
                <c:formatCode>0.0%</c:formatCode>
                <c:ptCount val="10"/>
                <c:pt idx="0">
                  <c:v>0.10344827586206896</c:v>
                </c:pt>
                <c:pt idx="1">
                  <c:v>0.08</c:v>
                </c:pt>
                <c:pt idx="2">
                  <c:v>0.19230769230769232</c:v>
                </c:pt>
                <c:pt idx="3">
                  <c:v>0.13953488372093023</c:v>
                </c:pt>
                <c:pt idx="4">
                  <c:v>0.04</c:v>
                </c:pt>
                <c:pt idx="5">
                  <c:v>0.22222222222222221</c:v>
                </c:pt>
                <c:pt idx="6">
                  <c:v>0.11864406779661017</c:v>
                </c:pt>
                <c:pt idx="7">
                  <c:v>0.2</c:v>
                </c:pt>
                <c:pt idx="8">
                  <c:v>0.2</c:v>
                </c:pt>
                <c:pt idx="9">
                  <c:v>0.21666666666666667</c:v>
                </c:pt>
              </c:numCache>
            </c:numRef>
          </c:val>
          <c:extLst>
            <c:ext xmlns:c16="http://schemas.microsoft.com/office/drawing/2014/chart" uri="{C3380CC4-5D6E-409C-BE32-E72D297353CC}">
              <c16:uniqueId val="{00000001-EA2B-487E-965E-6D7F6C5BE92F}"/>
            </c:ext>
          </c:extLst>
        </c:ser>
        <c:ser>
          <c:idx val="2"/>
          <c:order val="2"/>
          <c:tx>
            <c:strRef>
              <c:f>COOP4!$E$94</c:f>
              <c:strCache>
                <c:ptCount val="1"/>
                <c:pt idx="0">
                  <c:v>Córdoba</c:v>
                </c:pt>
              </c:strCache>
            </c:strRef>
          </c:tx>
          <c:spPr>
            <a:solidFill>
              <a:schemeClr val="accent3"/>
            </a:solidFill>
            <a:ln>
              <a:noFill/>
            </a:ln>
            <a:effectLst/>
            <a:sp3d/>
          </c:spPr>
          <c:invertIfNegative val="0"/>
          <c:cat>
            <c:strRef>
              <c:f>COOP4!$A$95:$B$104</c:f>
              <c:strCache>
                <c:ptCount val="10"/>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No consta</c:v>
                </c:pt>
                <c:pt idx="9">
                  <c:v>Resto de actividades</c:v>
                </c:pt>
              </c:strCache>
            </c:strRef>
          </c:cat>
          <c:val>
            <c:numRef>
              <c:f>COOP4!$E$95:$E$104</c:f>
              <c:numCache>
                <c:formatCode>0.0%</c:formatCode>
                <c:ptCount val="10"/>
                <c:pt idx="0">
                  <c:v>0.17241379310344829</c:v>
                </c:pt>
                <c:pt idx="1">
                  <c:v>0.16</c:v>
                </c:pt>
                <c:pt idx="2">
                  <c:v>0.11538461538461539</c:v>
                </c:pt>
                <c:pt idx="3">
                  <c:v>9.3023255813953487E-2</c:v>
                </c:pt>
                <c:pt idx="4">
                  <c:v>0.04</c:v>
                </c:pt>
                <c:pt idx="5">
                  <c:v>5.5555555555555552E-2</c:v>
                </c:pt>
                <c:pt idx="6">
                  <c:v>3.3898305084745763E-2</c:v>
                </c:pt>
                <c:pt idx="7">
                  <c:v>0.1</c:v>
                </c:pt>
                <c:pt idx="8">
                  <c:v>0</c:v>
                </c:pt>
                <c:pt idx="9">
                  <c:v>3.3333333333333333E-2</c:v>
                </c:pt>
              </c:numCache>
            </c:numRef>
          </c:val>
          <c:extLst>
            <c:ext xmlns:c16="http://schemas.microsoft.com/office/drawing/2014/chart" uri="{C3380CC4-5D6E-409C-BE32-E72D297353CC}">
              <c16:uniqueId val="{00000002-EA2B-487E-965E-6D7F6C5BE92F}"/>
            </c:ext>
          </c:extLst>
        </c:ser>
        <c:ser>
          <c:idx val="3"/>
          <c:order val="3"/>
          <c:tx>
            <c:strRef>
              <c:f>COOP4!$F$94</c:f>
              <c:strCache>
                <c:ptCount val="1"/>
                <c:pt idx="0">
                  <c:v>Granada</c:v>
                </c:pt>
              </c:strCache>
            </c:strRef>
          </c:tx>
          <c:spPr>
            <a:solidFill>
              <a:schemeClr val="accent4"/>
            </a:solidFill>
            <a:ln>
              <a:noFill/>
            </a:ln>
            <a:effectLst/>
            <a:sp3d/>
          </c:spPr>
          <c:invertIfNegative val="0"/>
          <c:cat>
            <c:strRef>
              <c:f>COOP4!$A$95:$B$104</c:f>
              <c:strCache>
                <c:ptCount val="10"/>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No consta</c:v>
                </c:pt>
                <c:pt idx="9">
                  <c:v>Resto de actividades</c:v>
                </c:pt>
              </c:strCache>
            </c:strRef>
          </c:cat>
          <c:val>
            <c:numRef>
              <c:f>COOP4!$F$95:$F$104</c:f>
              <c:numCache>
                <c:formatCode>0.0%</c:formatCode>
                <c:ptCount val="10"/>
                <c:pt idx="0">
                  <c:v>0.13793103448275862</c:v>
                </c:pt>
                <c:pt idx="1">
                  <c:v>0.2</c:v>
                </c:pt>
                <c:pt idx="2">
                  <c:v>3.8461538461538464E-2</c:v>
                </c:pt>
                <c:pt idx="3">
                  <c:v>4.6511627906976744E-2</c:v>
                </c:pt>
                <c:pt idx="4">
                  <c:v>0.16</c:v>
                </c:pt>
                <c:pt idx="5">
                  <c:v>5.5555555555555552E-2</c:v>
                </c:pt>
                <c:pt idx="6">
                  <c:v>0.13559322033898305</c:v>
                </c:pt>
                <c:pt idx="7">
                  <c:v>0.2</c:v>
                </c:pt>
                <c:pt idx="8">
                  <c:v>0.2</c:v>
                </c:pt>
                <c:pt idx="9">
                  <c:v>0.11666666666666667</c:v>
                </c:pt>
              </c:numCache>
            </c:numRef>
          </c:val>
          <c:extLst>
            <c:ext xmlns:c16="http://schemas.microsoft.com/office/drawing/2014/chart" uri="{C3380CC4-5D6E-409C-BE32-E72D297353CC}">
              <c16:uniqueId val="{00000003-EA2B-487E-965E-6D7F6C5BE92F}"/>
            </c:ext>
          </c:extLst>
        </c:ser>
        <c:ser>
          <c:idx val="4"/>
          <c:order val="4"/>
          <c:tx>
            <c:strRef>
              <c:f>COOP4!$G$94</c:f>
              <c:strCache>
                <c:ptCount val="1"/>
                <c:pt idx="0">
                  <c:v>Huelva</c:v>
                </c:pt>
              </c:strCache>
            </c:strRef>
          </c:tx>
          <c:spPr>
            <a:solidFill>
              <a:schemeClr val="accent5"/>
            </a:solidFill>
            <a:ln>
              <a:noFill/>
            </a:ln>
            <a:effectLst/>
            <a:sp3d/>
          </c:spPr>
          <c:invertIfNegative val="0"/>
          <c:cat>
            <c:strRef>
              <c:f>COOP4!$A$95:$B$104</c:f>
              <c:strCache>
                <c:ptCount val="10"/>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No consta</c:v>
                </c:pt>
                <c:pt idx="9">
                  <c:v>Resto de actividades</c:v>
                </c:pt>
              </c:strCache>
            </c:strRef>
          </c:cat>
          <c:val>
            <c:numRef>
              <c:f>COOP4!$G$95:$G$104</c:f>
              <c:numCache>
                <c:formatCode>0.0%</c:formatCode>
                <c:ptCount val="10"/>
                <c:pt idx="0">
                  <c:v>6.8965517241379309E-2</c:v>
                </c:pt>
                <c:pt idx="1">
                  <c:v>0</c:v>
                </c:pt>
                <c:pt idx="2">
                  <c:v>3.8461538461538464E-2</c:v>
                </c:pt>
                <c:pt idx="3">
                  <c:v>0.13953488372093023</c:v>
                </c:pt>
                <c:pt idx="4">
                  <c:v>0</c:v>
                </c:pt>
                <c:pt idx="5">
                  <c:v>5.5555555555555552E-2</c:v>
                </c:pt>
                <c:pt idx="6">
                  <c:v>1.6949152542372881E-2</c:v>
                </c:pt>
                <c:pt idx="7">
                  <c:v>0.2</c:v>
                </c:pt>
                <c:pt idx="8">
                  <c:v>0</c:v>
                </c:pt>
                <c:pt idx="9">
                  <c:v>1.6666666666666666E-2</c:v>
                </c:pt>
              </c:numCache>
            </c:numRef>
          </c:val>
          <c:extLst>
            <c:ext xmlns:c16="http://schemas.microsoft.com/office/drawing/2014/chart" uri="{C3380CC4-5D6E-409C-BE32-E72D297353CC}">
              <c16:uniqueId val="{00000004-EA2B-487E-965E-6D7F6C5BE92F}"/>
            </c:ext>
          </c:extLst>
        </c:ser>
        <c:ser>
          <c:idx val="5"/>
          <c:order val="5"/>
          <c:tx>
            <c:strRef>
              <c:f>COOP4!$H$94</c:f>
              <c:strCache>
                <c:ptCount val="1"/>
                <c:pt idx="0">
                  <c:v>Jaén</c:v>
                </c:pt>
              </c:strCache>
            </c:strRef>
          </c:tx>
          <c:spPr>
            <a:solidFill>
              <a:schemeClr val="accent6"/>
            </a:solidFill>
            <a:ln>
              <a:noFill/>
            </a:ln>
            <a:effectLst/>
            <a:sp3d/>
          </c:spPr>
          <c:invertIfNegative val="0"/>
          <c:cat>
            <c:strRef>
              <c:f>COOP4!$A$95:$B$104</c:f>
              <c:strCache>
                <c:ptCount val="10"/>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No consta</c:v>
                </c:pt>
                <c:pt idx="9">
                  <c:v>Resto de actividades</c:v>
                </c:pt>
              </c:strCache>
            </c:strRef>
          </c:cat>
          <c:val>
            <c:numRef>
              <c:f>COOP4!$H$95:$H$104</c:f>
              <c:numCache>
                <c:formatCode>0.0%</c:formatCode>
                <c:ptCount val="10"/>
                <c:pt idx="0">
                  <c:v>3.4482758620689655E-2</c:v>
                </c:pt>
                <c:pt idx="1">
                  <c:v>0.16</c:v>
                </c:pt>
                <c:pt idx="2">
                  <c:v>3.8461538461538464E-2</c:v>
                </c:pt>
                <c:pt idx="3">
                  <c:v>6.9767441860465115E-2</c:v>
                </c:pt>
                <c:pt idx="4">
                  <c:v>0</c:v>
                </c:pt>
                <c:pt idx="5">
                  <c:v>0.1111111111111111</c:v>
                </c:pt>
                <c:pt idx="6">
                  <c:v>0.10169491525423729</c:v>
                </c:pt>
                <c:pt idx="7">
                  <c:v>0</c:v>
                </c:pt>
                <c:pt idx="8">
                  <c:v>0</c:v>
                </c:pt>
                <c:pt idx="9">
                  <c:v>0.05</c:v>
                </c:pt>
              </c:numCache>
            </c:numRef>
          </c:val>
          <c:extLst>
            <c:ext xmlns:c16="http://schemas.microsoft.com/office/drawing/2014/chart" uri="{C3380CC4-5D6E-409C-BE32-E72D297353CC}">
              <c16:uniqueId val="{00000005-EA2B-487E-965E-6D7F6C5BE92F}"/>
            </c:ext>
          </c:extLst>
        </c:ser>
        <c:ser>
          <c:idx val="6"/>
          <c:order val="6"/>
          <c:tx>
            <c:strRef>
              <c:f>COOP4!$I$94</c:f>
              <c:strCache>
                <c:ptCount val="1"/>
                <c:pt idx="0">
                  <c:v>Málaga</c:v>
                </c:pt>
              </c:strCache>
            </c:strRef>
          </c:tx>
          <c:spPr>
            <a:solidFill>
              <a:schemeClr val="accent1">
                <a:lumMod val="60000"/>
              </a:schemeClr>
            </a:solidFill>
            <a:ln>
              <a:noFill/>
            </a:ln>
            <a:effectLst/>
            <a:sp3d/>
          </c:spPr>
          <c:invertIfNegative val="0"/>
          <c:cat>
            <c:strRef>
              <c:f>COOP4!$A$95:$B$104</c:f>
              <c:strCache>
                <c:ptCount val="10"/>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No consta</c:v>
                </c:pt>
                <c:pt idx="9">
                  <c:v>Resto de actividades</c:v>
                </c:pt>
              </c:strCache>
            </c:strRef>
          </c:cat>
          <c:val>
            <c:numRef>
              <c:f>COOP4!$I$95:$I$104</c:f>
              <c:numCache>
                <c:formatCode>0.0%</c:formatCode>
                <c:ptCount val="10"/>
                <c:pt idx="0">
                  <c:v>6.8965517241379309E-2</c:v>
                </c:pt>
                <c:pt idx="1">
                  <c:v>0.08</c:v>
                </c:pt>
                <c:pt idx="2">
                  <c:v>0.19230769230769232</c:v>
                </c:pt>
                <c:pt idx="3">
                  <c:v>0.20930232558139536</c:v>
                </c:pt>
                <c:pt idx="4">
                  <c:v>0.28000000000000003</c:v>
                </c:pt>
                <c:pt idx="5">
                  <c:v>0.33333333333333331</c:v>
                </c:pt>
                <c:pt idx="6">
                  <c:v>0.2711864406779661</c:v>
                </c:pt>
                <c:pt idx="7">
                  <c:v>0.2</c:v>
                </c:pt>
                <c:pt idx="8">
                  <c:v>0.4</c:v>
                </c:pt>
                <c:pt idx="9">
                  <c:v>0.21666666666666667</c:v>
                </c:pt>
              </c:numCache>
            </c:numRef>
          </c:val>
          <c:extLst>
            <c:ext xmlns:c16="http://schemas.microsoft.com/office/drawing/2014/chart" uri="{C3380CC4-5D6E-409C-BE32-E72D297353CC}">
              <c16:uniqueId val="{00000006-EA2B-487E-965E-6D7F6C5BE92F}"/>
            </c:ext>
          </c:extLst>
        </c:ser>
        <c:ser>
          <c:idx val="7"/>
          <c:order val="7"/>
          <c:tx>
            <c:strRef>
              <c:f>COOP4!$J$94</c:f>
              <c:strCache>
                <c:ptCount val="1"/>
                <c:pt idx="0">
                  <c:v>Sevilla</c:v>
                </c:pt>
              </c:strCache>
            </c:strRef>
          </c:tx>
          <c:spPr>
            <a:solidFill>
              <a:schemeClr val="accent2">
                <a:lumMod val="60000"/>
              </a:schemeClr>
            </a:solidFill>
            <a:ln>
              <a:noFill/>
            </a:ln>
            <a:effectLst/>
            <a:sp3d/>
          </c:spPr>
          <c:invertIfNegative val="0"/>
          <c:cat>
            <c:strRef>
              <c:f>COOP4!$A$95:$B$104</c:f>
              <c:strCache>
                <c:ptCount val="10"/>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No consta</c:v>
                </c:pt>
                <c:pt idx="9">
                  <c:v>Resto de actividades</c:v>
                </c:pt>
              </c:strCache>
            </c:strRef>
          </c:cat>
          <c:val>
            <c:numRef>
              <c:f>COOP4!$J$95:$J$104</c:f>
              <c:numCache>
                <c:formatCode>0.0%</c:formatCode>
                <c:ptCount val="10"/>
                <c:pt idx="0">
                  <c:v>0.2413793103448276</c:v>
                </c:pt>
                <c:pt idx="1">
                  <c:v>0.2</c:v>
                </c:pt>
                <c:pt idx="2">
                  <c:v>0.38461538461538464</c:v>
                </c:pt>
                <c:pt idx="3">
                  <c:v>0.23255813953488372</c:v>
                </c:pt>
                <c:pt idx="4">
                  <c:v>0.32</c:v>
                </c:pt>
                <c:pt idx="5">
                  <c:v>0.1111111111111111</c:v>
                </c:pt>
                <c:pt idx="6">
                  <c:v>0.20338983050847459</c:v>
                </c:pt>
                <c:pt idx="7">
                  <c:v>0.1</c:v>
                </c:pt>
                <c:pt idx="8">
                  <c:v>0.2</c:v>
                </c:pt>
                <c:pt idx="9">
                  <c:v>0.3</c:v>
                </c:pt>
              </c:numCache>
            </c:numRef>
          </c:val>
          <c:extLst>
            <c:ext xmlns:c16="http://schemas.microsoft.com/office/drawing/2014/chart" uri="{C3380CC4-5D6E-409C-BE32-E72D297353CC}">
              <c16:uniqueId val="{00000007-EA2B-487E-965E-6D7F6C5BE92F}"/>
            </c:ext>
          </c:extLst>
        </c:ser>
        <c:dLbls>
          <c:showLegendKey val="0"/>
          <c:showVal val="0"/>
          <c:showCatName val="0"/>
          <c:showSerName val="0"/>
          <c:showPercent val="0"/>
          <c:showBubbleSize val="0"/>
        </c:dLbls>
        <c:gapWidth val="50"/>
        <c:shape val="box"/>
        <c:axId val="523207760"/>
        <c:axId val="1"/>
        <c:axId val="0"/>
      </c:bar3DChart>
      <c:catAx>
        <c:axId val="523207760"/>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1175"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2"/>
        <c:tickMarkSkip val="1"/>
        <c:noMultiLvlLbl val="0"/>
      </c:catAx>
      <c:valAx>
        <c:axId val="1"/>
        <c:scaling>
          <c:orientation val="minMax"/>
        </c:scaling>
        <c:delete val="0"/>
        <c:axPos val="l"/>
        <c:majorGridlines>
          <c:spPr>
            <a:ln w="3175" cap="flat" cmpd="sng" algn="ctr">
              <a:solidFill>
                <a:srgbClr val="969696"/>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523207760"/>
        <c:crosses val="autoZero"/>
        <c:crossBetween val="between"/>
      </c:valAx>
      <c:dTable>
        <c:showHorzBorder val="1"/>
        <c:showVertBorder val="1"/>
        <c:showOutline val="1"/>
        <c:showKeys val="1"/>
        <c:spPr>
          <a:noFill/>
          <a:ln w="3175" cap="flat" cmpd="sng" algn="ctr">
            <a:solidFill>
              <a:srgbClr val="000000"/>
            </a:solidFill>
            <a:prstDash val="solid"/>
            <a:round/>
          </a:ln>
          <a:effectLst/>
        </c:spPr>
        <c:txPr>
          <a:bodyPr rot="0" spcFirstLastPara="1" vertOverflow="ellipsis" vert="horz" wrap="square" anchor="ctr" anchorCtr="1"/>
          <a:lstStyle/>
          <a:p>
            <a:pPr rtl="0">
              <a:defRPr sz="750" b="0" i="0" u="none" strike="noStrike" kern="1200" baseline="0">
                <a:solidFill>
                  <a:srgbClr val="000000"/>
                </a:solidFill>
                <a:latin typeface="Calibri"/>
                <a:ea typeface="Calibri"/>
                <a:cs typeface="Calibri"/>
              </a:defRPr>
            </a:pPr>
            <a:endParaRPr lang="es-ES"/>
          </a:p>
        </c:txPr>
      </c:dTable>
      <c:spPr>
        <a:solidFill>
          <a:schemeClr val="bg1"/>
        </a:solidFill>
        <a:ln w="25400">
          <a:noFill/>
        </a:ln>
        <a:effectLst/>
      </c:spPr>
    </c:plotArea>
    <c:plotVisOnly val="1"/>
    <c:dispBlanksAs val="gap"/>
    <c:showDLblsOverMax val="0"/>
  </c:chart>
  <c:spPr>
    <a:solidFill>
      <a:schemeClr val="bg1"/>
    </a:solidFill>
    <a:ln w="6350" cap="flat" cmpd="sng" algn="ctr">
      <a:noFill/>
      <a:prstDash val="solid"/>
      <a:round/>
    </a:ln>
    <a:effectLst/>
  </c:spPr>
  <c:txPr>
    <a:bodyPr/>
    <a:lstStyle/>
    <a:p>
      <a:pPr>
        <a:defRPr sz="1175"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hPercent val="100"/>
      <c:rotY val="20"/>
      <c:depthPercent val="100"/>
      <c:rAngAx val="0"/>
      <c:perspective val="2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1630434782608695"/>
          <c:y val="4.944375772558714E-3"/>
          <c:w val="0.80206625614105931"/>
          <c:h val="0.76740819098983148"/>
        </c:manualLayout>
      </c:layout>
      <c:line3DChart>
        <c:grouping val="standard"/>
        <c:varyColors val="0"/>
        <c:ser>
          <c:idx val="0"/>
          <c:order val="0"/>
          <c:tx>
            <c:strRef>
              <c:f>COOP5!$B$4</c:f>
              <c:strCache>
                <c:ptCount val="1"/>
                <c:pt idx="0">
                  <c:v>Almería</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cat>
            <c:strRef>
              <c:f>COOP5!$A$5:$A$16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COOP5!$B$5:$B$16</c:f>
              <c:numCache>
                <c:formatCode>_(* #,##0_);_(* \(#,##0\);_(* "-"_);_(@_)</c:formatCode>
                <c:ptCount val="12"/>
                <c:pt idx="0">
                  <c:v>1</c:v>
                </c:pt>
                <c:pt idx="1">
                  <c:v>4</c:v>
                </c:pt>
                <c:pt idx="2">
                  <c:v>6</c:v>
                </c:pt>
                <c:pt idx="3">
                  <c:v>1</c:v>
                </c:pt>
                <c:pt idx="4">
                  <c:v>1</c:v>
                </c:pt>
                <c:pt idx="5">
                  <c:v>0</c:v>
                </c:pt>
                <c:pt idx="6">
                  <c:v>4</c:v>
                </c:pt>
                <c:pt idx="7">
                  <c:v>5</c:v>
                </c:pt>
                <c:pt idx="8">
                  <c:v>0</c:v>
                </c:pt>
                <c:pt idx="9">
                  <c:v>2</c:v>
                </c:pt>
                <c:pt idx="10">
                  <c:v>0</c:v>
                </c:pt>
                <c:pt idx="11">
                  <c:v>2</c:v>
                </c:pt>
              </c:numCache>
            </c:numRef>
          </c:val>
          <c:smooth val="0"/>
          <c:extLst>
            <c:ext xmlns:c16="http://schemas.microsoft.com/office/drawing/2014/chart" uri="{C3380CC4-5D6E-409C-BE32-E72D297353CC}">
              <c16:uniqueId val="{00000000-CCC2-4F55-BA4D-8546E48BF5EB}"/>
            </c:ext>
          </c:extLst>
        </c:ser>
        <c:ser>
          <c:idx val="1"/>
          <c:order val="1"/>
          <c:tx>
            <c:strRef>
              <c:f>COOP5!$C$4</c:f>
              <c:strCache>
                <c:ptCount val="1"/>
                <c:pt idx="0">
                  <c:v>Cádiz</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cat>
            <c:strRef>
              <c:f>COOP5!$A$5:$A$16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COOP5!$C$5:$C$16</c:f>
              <c:numCache>
                <c:formatCode>_(* #,##0_);_(* \(#,##0\);_(* "-"_);_(@_)</c:formatCode>
                <c:ptCount val="12"/>
                <c:pt idx="0">
                  <c:v>7</c:v>
                </c:pt>
                <c:pt idx="1">
                  <c:v>3</c:v>
                </c:pt>
                <c:pt idx="2">
                  <c:v>5</c:v>
                </c:pt>
                <c:pt idx="3">
                  <c:v>4</c:v>
                </c:pt>
                <c:pt idx="4">
                  <c:v>6</c:v>
                </c:pt>
                <c:pt idx="5">
                  <c:v>1</c:v>
                </c:pt>
                <c:pt idx="6">
                  <c:v>2</c:v>
                </c:pt>
                <c:pt idx="7">
                  <c:v>1</c:v>
                </c:pt>
                <c:pt idx="8">
                  <c:v>0</c:v>
                </c:pt>
                <c:pt idx="9">
                  <c:v>6</c:v>
                </c:pt>
                <c:pt idx="10">
                  <c:v>6</c:v>
                </c:pt>
                <c:pt idx="11">
                  <c:v>3</c:v>
                </c:pt>
              </c:numCache>
            </c:numRef>
          </c:val>
          <c:smooth val="0"/>
          <c:extLst>
            <c:ext xmlns:c16="http://schemas.microsoft.com/office/drawing/2014/chart" uri="{C3380CC4-5D6E-409C-BE32-E72D297353CC}">
              <c16:uniqueId val="{00000001-CCC2-4F55-BA4D-8546E48BF5EB}"/>
            </c:ext>
          </c:extLst>
        </c:ser>
        <c:ser>
          <c:idx val="2"/>
          <c:order val="2"/>
          <c:tx>
            <c:strRef>
              <c:f>COOP5!$D$4</c:f>
              <c:strCache>
                <c:ptCount val="1"/>
                <c:pt idx="0">
                  <c:v>Córdoba</c:v>
                </c:pt>
              </c:strCache>
            </c:strRef>
          </c:tx>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cat>
            <c:strRef>
              <c:f>COOP5!$A$5:$A$16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COOP5!$D$5:$D$16</c:f>
              <c:numCache>
                <c:formatCode>_(* #,##0_);_(* \(#,##0\);_(* "-"_);_(@_)</c:formatCode>
                <c:ptCount val="12"/>
                <c:pt idx="0">
                  <c:v>1</c:v>
                </c:pt>
                <c:pt idx="1">
                  <c:v>2</c:v>
                </c:pt>
                <c:pt idx="2">
                  <c:v>3</c:v>
                </c:pt>
                <c:pt idx="3">
                  <c:v>3</c:v>
                </c:pt>
                <c:pt idx="4">
                  <c:v>1</c:v>
                </c:pt>
                <c:pt idx="5">
                  <c:v>0</c:v>
                </c:pt>
                <c:pt idx="6">
                  <c:v>1</c:v>
                </c:pt>
                <c:pt idx="7">
                  <c:v>3</c:v>
                </c:pt>
                <c:pt idx="8">
                  <c:v>1</c:v>
                </c:pt>
                <c:pt idx="9">
                  <c:v>2</c:v>
                </c:pt>
                <c:pt idx="10">
                  <c:v>2</c:v>
                </c:pt>
                <c:pt idx="11">
                  <c:v>4</c:v>
                </c:pt>
              </c:numCache>
            </c:numRef>
          </c:val>
          <c:smooth val="0"/>
          <c:extLst>
            <c:ext xmlns:c16="http://schemas.microsoft.com/office/drawing/2014/chart" uri="{C3380CC4-5D6E-409C-BE32-E72D297353CC}">
              <c16:uniqueId val="{00000002-CCC2-4F55-BA4D-8546E48BF5EB}"/>
            </c:ext>
          </c:extLst>
        </c:ser>
        <c:ser>
          <c:idx val="3"/>
          <c:order val="3"/>
          <c:tx>
            <c:strRef>
              <c:f>COOP5!$E$4</c:f>
              <c:strCache>
                <c:ptCount val="1"/>
                <c:pt idx="0">
                  <c:v>Granada</c:v>
                </c:pt>
              </c:strCache>
            </c:strRef>
          </c:tx>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cat>
            <c:strRef>
              <c:f>COOP5!$A$5:$A$16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COOP5!$E$5:$E$16</c:f>
              <c:numCache>
                <c:formatCode>_(* #,##0_);_(* \(#,##0\);_(* "-"_);_(@_)</c:formatCode>
                <c:ptCount val="12"/>
                <c:pt idx="0">
                  <c:v>2</c:v>
                </c:pt>
                <c:pt idx="1">
                  <c:v>1</c:v>
                </c:pt>
                <c:pt idx="2">
                  <c:v>6</c:v>
                </c:pt>
                <c:pt idx="3">
                  <c:v>1</c:v>
                </c:pt>
                <c:pt idx="4">
                  <c:v>5</c:v>
                </c:pt>
                <c:pt idx="5">
                  <c:v>1</c:v>
                </c:pt>
                <c:pt idx="6">
                  <c:v>1</c:v>
                </c:pt>
                <c:pt idx="7">
                  <c:v>1</c:v>
                </c:pt>
                <c:pt idx="8">
                  <c:v>4</c:v>
                </c:pt>
                <c:pt idx="9">
                  <c:v>7</c:v>
                </c:pt>
                <c:pt idx="10">
                  <c:v>2</c:v>
                </c:pt>
                <c:pt idx="11">
                  <c:v>4</c:v>
                </c:pt>
              </c:numCache>
            </c:numRef>
          </c:val>
          <c:smooth val="0"/>
          <c:extLst>
            <c:ext xmlns:c16="http://schemas.microsoft.com/office/drawing/2014/chart" uri="{C3380CC4-5D6E-409C-BE32-E72D297353CC}">
              <c16:uniqueId val="{00000003-CCC2-4F55-BA4D-8546E48BF5EB}"/>
            </c:ext>
          </c:extLst>
        </c:ser>
        <c:ser>
          <c:idx val="4"/>
          <c:order val="4"/>
          <c:tx>
            <c:strRef>
              <c:f>COOP5!$F$4</c:f>
              <c:strCache>
                <c:ptCount val="1"/>
                <c:pt idx="0">
                  <c:v>Huelva</c:v>
                </c:pt>
              </c:strCache>
            </c:strRef>
          </c:tx>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cat>
            <c:strRef>
              <c:f>COOP5!$A$5:$A$16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COOP5!$F$5:$F$16</c:f>
              <c:numCache>
                <c:formatCode>_(* #,##0_);_(* \(#,##0\);_(* "-"_);_(@_)</c:formatCode>
                <c:ptCount val="12"/>
                <c:pt idx="0">
                  <c:v>2</c:v>
                </c:pt>
                <c:pt idx="1">
                  <c:v>0</c:v>
                </c:pt>
                <c:pt idx="2">
                  <c:v>0</c:v>
                </c:pt>
                <c:pt idx="3">
                  <c:v>1</c:v>
                </c:pt>
                <c:pt idx="4">
                  <c:v>2</c:v>
                </c:pt>
                <c:pt idx="5">
                  <c:v>2</c:v>
                </c:pt>
                <c:pt idx="6">
                  <c:v>1</c:v>
                </c:pt>
                <c:pt idx="7">
                  <c:v>3</c:v>
                </c:pt>
                <c:pt idx="8">
                  <c:v>1</c:v>
                </c:pt>
                <c:pt idx="9">
                  <c:v>0</c:v>
                </c:pt>
                <c:pt idx="10">
                  <c:v>0</c:v>
                </c:pt>
                <c:pt idx="11">
                  <c:v>2</c:v>
                </c:pt>
              </c:numCache>
            </c:numRef>
          </c:val>
          <c:smooth val="0"/>
          <c:extLst>
            <c:ext xmlns:c16="http://schemas.microsoft.com/office/drawing/2014/chart" uri="{C3380CC4-5D6E-409C-BE32-E72D297353CC}">
              <c16:uniqueId val="{00000004-CCC2-4F55-BA4D-8546E48BF5EB}"/>
            </c:ext>
          </c:extLst>
        </c:ser>
        <c:ser>
          <c:idx val="5"/>
          <c:order val="5"/>
          <c:tx>
            <c:strRef>
              <c:f>COOP5!$G$4</c:f>
              <c:strCache>
                <c:ptCount val="1"/>
                <c:pt idx="0">
                  <c:v>Jaén</c:v>
                </c:pt>
              </c:strCache>
            </c:strRef>
          </c:tx>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cat>
            <c:strRef>
              <c:f>COOP5!$A$5:$A$16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COOP5!$G$5:$G$16</c:f>
              <c:numCache>
                <c:formatCode>_(* #,##0_);_(* \(#,##0\);_(* "-"_);_(@_)</c:formatCode>
                <c:ptCount val="12"/>
                <c:pt idx="0">
                  <c:v>0</c:v>
                </c:pt>
                <c:pt idx="1">
                  <c:v>1</c:v>
                </c:pt>
                <c:pt idx="2">
                  <c:v>2</c:v>
                </c:pt>
                <c:pt idx="3">
                  <c:v>5</c:v>
                </c:pt>
                <c:pt idx="4">
                  <c:v>1</c:v>
                </c:pt>
                <c:pt idx="5">
                  <c:v>0</c:v>
                </c:pt>
                <c:pt idx="6">
                  <c:v>0</c:v>
                </c:pt>
                <c:pt idx="7">
                  <c:v>2</c:v>
                </c:pt>
                <c:pt idx="8">
                  <c:v>3</c:v>
                </c:pt>
                <c:pt idx="9">
                  <c:v>1</c:v>
                </c:pt>
                <c:pt idx="10">
                  <c:v>4</c:v>
                </c:pt>
                <c:pt idx="11">
                  <c:v>1</c:v>
                </c:pt>
              </c:numCache>
            </c:numRef>
          </c:val>
          <c:smooth val="0"/>
          <c:extLst>
            <c:ext xmlns:c16="http://schemas.microsoft.com/office/drawing/2014/chart" uri="{C3380CC4-5D6E-409C-BE32-E72D297353CC}">
              <c16:uniqueId val="{00000005-CCC2-4F55-BA4D-8546E48BF5EB}"/>
            </c:ext>
          </c:extLst>
        </c:ser>
        <c:ser>
          <c:idx val="6"/>
          <c:order val="6"/>
          <c:tx>
            <c:strRef>
              <c:f>COOP5!$H$4</c:f>
              <c:strCache>
                <c:ptCount val="1"/>
                <c:pt idx="0">
                  <c:v>Málaga</c:v>
                </c:pt>
              </c:strCache>
            </c:strRef>
          </c:tx>
          <c:spPr>
            <a:gradFill rotWithShape="1">
              <a:gsLst>
                <a:gs pos="0">
                  <a:schemeClr val="accent1">
                    <a:lumMod val="60000"/>
                    <a:satMod val="103000"/>
                    <a:lumMod val="102000"/>
                    <a:tint val="94000"/>
                  </a:schemeClr>
                </a:gs>
                <a:gs pos="50000">
                  <a:schemeClr val="accent1">
                    <a:lumMod val="60000"/>
                    <a:satMod val="110000"/>
                    <a:lumMod val="100000"/>
                    <a:shade val="100000"/>
                  </a:schemeClr>
                </a:gs>
                <a:gs pos="100000">
                  <a:schemeClr val="accent1">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cat>
            <c:strRef>
              <c:f>COOP5!$A$5:$A$16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COOP5!$H$5:$H$16</c:f>
              <c:numCache>
                <c:formatCode>_(* #,##0_);_(* \(#,##0\);_(* "-"_);_(@_)</c:formatCode>
                <c:ptCount val="12"/>
                <c:pt idx="0">
                  <c:v>5</c:v>
                </c:pt>
                <c:pt idx="1">
                  <c:v>5</c:v>
                </c:pt>
                <c:pt idx="2">
                  <c:v>6</c:v>
                </c:pt>
                <c:pt idx="3">
                  <c:v>7</c:v>
                </c:pt>
                <c:pt idx="4">
                  <c:v>1</c:v>
                </c:pt>
                <c:pt idx="5">
                  <c:v>10</c:v>
                </c:pt>
                <c:pt idx="6">
                  <c:v>9</c:v>
                </c:pt>
                <c:pt idx="7">
                  <c:v>3</c:v>
                </c:pt>
                <c:pt idx="8">
                  <c:v>6</c:v>
                </c:pt>
                <c:pt idx="9">
                  <c:v>3</c:v>
                </c:pt>
                <c:pt idx="10">
                  <c:v>6</c:v>
                </c:pt>
                <c:pt idx="11">
                  <c:v>3</c:v>
                </c:pt>
              </c:numCache>
            </c:numRef>
          </c:val>
          <c:smooth val="0"/>
          <c:extLst>
            <c:ext xmlns:c16="http://schemas.microsoft.com/office/drawing/2014/chart" uri="{C3380CC4-5D6E-409C-BE32-E72D297353CC}">
              <c16:uniqueId val="{00000006-CCC2-4F55-BA4D-8546E48BF5EB}"/>
            </c:ext>
          </c:extLst>
        </c:ser>
        <c:ser>
          <c:idx val="7"/>
          <c:order val="7"/>
          <c:tx>
            <c:strRef>
              <c:f>COOP5!$I$4</c:f>
              <c:strCache>
                <c:ptCount val="1"/>
                <c:pt idx="0">
                  <c:v>Sevilla</c:v>
                </c:pt>
              </c:strCache>
            </c:strRef>
          </c:tx>
          <c:spPr>
            <a:gradFill rotWithShape="1">
              <a:gsLst>
                <a:gs pos="0">
                  <a:schemeClr val="accent2">
                    <a:lumMod val="60000"/>
                    <a:satMod val="103000"/>
                    <a:lumMod val="102000"/>
                    <a:tint val="94000"/>
                  </a:schemeClr>
                </a:gs>
                <a:gs pos="50000">
                  <a:schemeClr val="accent2">
                    <a:lumMod val="60000"/>
                    <a:satMod val="110000"/>
                    <a:lumMod val="100000"/>
                    <a:shade val="100000"/>
                  </a:schemeClr>
                </a:gs>
                <a:gs pos="100000">
                  <a:schemeClr val="accent2">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cat>
            <c:strRef>
              <c:f>COOP5!$A$5:$A$16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COOP5!$I$5:$I$16</c:f>
              <c:numCache>
                <c:formatCode>_(* #,##0_);_(* \(#,##0\);_(* "-"_);_(@_)</c:formatCode>
                <c:ptCount val="12"/>
                <c:pt idx="0">
                  <c:v>1</c:v>
                </c:pt>
                <c:pt idx="1">
                  <c:v>6</c:v>
                </c:pt>
                <c:pt idx="2">
                  <c:v>7</c:v>
                </c:pt>
                <c:pt idx="3">
                  <c:v>9</c:v>
                </c:pt>
                <c:pt idx="4">
                  <c:v>10</c:v>
                </c:pt>
                <c:pt idx="5">
                  <c:v>3</c:v>
                </c:pt>
                <c:pt idx="6">
                  <c:v>2</c:v>
                </c:pt>
                <c:pt idx="7">
                  <c:v>8</c:v>
                </c:pt>
                <c:pt idx="8">
                  <c:v>3</c:v>
                </c:pt>
                <c:pt idx="9">
                  <c:v>10</c:v>
                </c:pt>
                <c:pt idx="10">
                  <c:v>5</c:v>
                </c:pt>
                <c:pt idx="11">
                  <c:v>10</c:v>
                </c:pt>
              </c:numCache>
            </c:numRef>
          </c:val>
          <c:smooth val="0"/>
          <c:extLst>
            <c:ext xmlns:c16="http://schemas.microsoft.com/office/drawing/2014/chart" uri="{C3380CC4-5D6E-409C-BE32-E72D297353CC}">
              <c16:uniqueId val="{00000007-CCC2-4F55-BA4D-8546E48BF5EB}"/>
            </c:ext>
          </c:extLst>
        </c:ser>
        <c:dLbls>
          <c:showLegendKey val="0"/>
          <c:showVal val="0"/>
          <c:showCatName val="0"/>
          <c:showSerName val="0"/>
          <c:showPercent val="0"/>
          <c:showBubbleSize val="0"/>
        </c:dLbls>
        <c:axId val="523179552"/>
        <c:axId val="1"/>
        <c:axId val="2"/>
      </c:line3DChart>
      <c:catAx>
        <c:axId val="523179552"/>
        <c:scaling>
          <c:orientation val="minMax"/>
        </c:scaling>
        <c:delete val="0"/>
        <c:axPos val="b"/>
        <c:numFmt formatCode="General" sourceLinked="1"/>
        <c:majorTickMark val="out"/>
        <c:minorTickMark val="none"/>
        <c:tickLblPos val="low"/>
        <c:spPr>
          <a:noFill/>
          <a:ln w="9525" cap="flat" cmpd="sng" algn="ctr">
            <a:solidFill>
              <a:schemeClr val="dk1">
                <a:lumMod val="50000"/>
                <a:lumOff val="50000"/>
              </a:schemeClr>
            </a:solidFill>
            <a:round/>
          </a:ln>
          <a:effectLst/>
        </c:spPr>
        <c:txPr>
          <a:bodyPr rot="-5400000" spcFirstLastPara="1" vertOverflow="ellipsis" wrap="square" anchor="ctr" anchorCtr="1"/>
          <a:lstStyle/>
          <a:p>
            <a:pPr>
              <a:defRPr sz="900" b="0" i="0" u="none" strike="noStrike" kern="1200" baseline="0">
                <a:solidFill>
                  <a:schemeClr val="lt1">
                    <a:lumMod val="85000"/>
                  </a:schemeClr>
                </a:solidFill>
                <a:latin typeface="+mn-lt"/>
                <a:ea typeface="+mn-ea"/>
                <a:cs typeface="+mn-cs"/>
              </a:defRPr>
            </a:pPr>
            <a:endParaRPr lang="es-ES"/>
          </a:p>
        </c:txPr>
        <c:crossAx val="1"/>
        <c:crosses val="autoZero"/>
        <c:auto val="1"/>
        <c:lblAlgn val="ctr"/>
        <c:lblOffset val="100"/>
        <c:tickLblSkip val="1"/>
        <c:tickMarkSkip val="1"/>
        <c:noMultiLvlLbl val="1"/>
      </c:catAx>
      <c:valAx>
        <c:axId val="1"/>
        <c:scaling>
          <c:orientation val="minMax"/>
        </c:scaling>
        <c:delete val="0"/>
        <c:axPos val="l"/>
        <c:majorGridlines>
          <c:spPr>
            <a:ln w="9525" cap="flat" cmpd="sng" algn="ctr">
              <a:solidFill>
                <a:schemeClr val="dk1">
                  <a:lumMod val="50000"/>
                  <a:lumOff val="50000"/>
                </a:schemeClr>
              </a:solidFill>
              <a:round/>
            </a:ln>
            <a:effectLst/>
          </c:spPr>
        </c:majorGridlines>
        <c:numFmt formatCode="_(* #,##0_);_(* \(#,##0\);_(* &quot;-&quot;_);_(@_)"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lt1">
                    <a:lumMod val="85000"/>
                  </a:schemeClr>
                </a:solidFill>
                <a:latin typeface="+mn-lt"/>
                <a:ea typeface="+mn-ea"/>
                <a:cs typeface="+mn-cs"/>
              </a:defRPr>
            </a:pPr>
            <a:endParaRPr lang="es-ES"/>
          </a:p>
        </c:txPr>
        <c:crossAx val="523179552"/>
        <c:crosses val="autoZero"/>
        <c:crossBetween val="between"/>
      </c:valAx>
      <c:serAx>
        <c:axId val="2"/>
        <c:scaling>
          <c:orientation val="minMax"/>
        </c:scaling>
        <c:delete val="0"/>
        <c:axPos val="b"/>
        <c:numFmt formatCode="_(* #,##0_);_(* \(#,##0\);_(* &quot;-&quot;_);_(@_)" sourceLinked="1"/>
        <c:majorTickMark val="out"/>
        <c:minorTickMark val="none"/>
        <c:tickLblPos val="low"/>
        <c:spPr>
          <a:noFill/>
          <a:ln w="9525" cap="flat" cmpd="sng" algn="ctr">
            <a:solidFill>
              <a:schemeClr val="dk1">
                <a:lumMod val="50000"/>
                <a:lumOff val="50000"/>
              </a:schemeClr>
            </a:solidFill>
            <a:round/>
          </a:ln>
          <a:effectLst/>
        </c:spPr>
        <c:txPr>
          <a:bodyPr rot="0" spcFirstLastPara="1" vertOverflow="ellipsis" wrap="square" anchor="ctr" anchorCtr="1"/>
          <a:lstStyle/>
          <a:p>
            <a:pPr>
              <a:defRPr sz="900" b="0" i="0" u="none" strike="noStrike" kern="1200" baseline="0">
                <a:solidFill>
                  <a:schemeClr val="lt1">
                    <a:lumMod val="85000"/>
                  </a:schemeClr>
                </a:solidFill>
                <a:latin typeface="+mn-lt"/>
                <a:ea typeface="+mn-ea"/>
                <a:cs typeface="+mn-cs"/>
              </a:defRPr>
            </a:pPr>
            <a:endParaRPr lang="es-ES"/>
          </a:p>
        </c:txPr>
        <c:crossAx val="1"/>
        <c:crosses val="autoZero"/>
        <c:tickLblSkip val="1"/>
        <c:tickMarkSkip val="1"/>
      </c:serAx>
      <c:spPr>
        <a:noFill/>
        <a:ln>
          <a:noFill/>
        </a:ln>
        <a:effectLst/>
      </c:spPr>
    </c:plotArea>
    <c:legend>
      <c:legendPos val="b"/>
      <c:layout>
        <c:manualLayout>
          <c:xMode val="edge"/>
          <c:yMode val="edge"/>
          <c:x val="0.13737869304798436"/>
          <c:y val="0.94382406640793348"/>
          <c:w val="0.75738169092499796"/>
          <c:h val="4.0059627561391628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s-ES"/>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s-ES"/>
    </a:p>
  </c:txPr>
  <c:printSettings>
    <c:headerFooter alignWithMargins="0"/>
    <c:pageMargins b="1" l="0.75" r="0.75" t="1" header="0" footer="0"/>
    <c:pageSetup orientation="portrait"/>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60" b="0" i="0" u="none" strike="noStrike" kern="1200" baseline="0">
                <a:solidFill>
                  <a:schemeClr val="tx1">
                    <a:lumMod val="65000"/>
                    <a:lumOff val="35000"/>
                  </a:schemeClr>
                </a:solidFill>
                <a:latin typeface="Calibri"/>
                <a:ea typeface="Calibri"/>
                <a:cs typeface="Calibri"/>
              </a:defRPr>
            </a:pPr>
            <a:r>
              <a:rPr lang="es-ES"/>
              <a:t>Almería</a:t>
            </a:r>
          </a:p>
        </c:rich>
      </c:tx>
      <c:layout>
        <c:manualLayout>
          <c:xMode val="edge"/>
          <c:yMode val="edge"/>
          <c:x val="0.3973484765402896"/>
          <c:y val="7.5719106540253914E-3"/>
        </c:manualLayout>
      </c:layout>
      <c:overlay val="0"/>
      <c:spPr>
        <a:noFill/>
        <a:ln w="25400">
          <a:noFill/>
        </a:ln>
        <a:effectLst/>
      </c:spPr>
      <c:txPr>
        <a:bodyPr rot="0" spcFirstLastPara="1" vertOverflow="ellipsis" vert="horz" wrap="square" anchor="ctr" anchorCtr="1"/>
        <a:lstStyle/>
        <a:p>
          <a:pPr>
            <a:defRPr sz="960" b="0" i="0" u="none" strike="noStrike" kern="1200" baseline="0">
              <a:solidFill>
                <a:schemeClr val="tx1">
                  <a:lumMod val="65000"/>
                  <a:lumOff val="35000"/>
                </a:schemeClr>
              </a:solidFill>
              <a:latin typeface="Calibri"/>
              <a:ea typeface="Calibri"/>
              <a:cs typeface="Calibri"/>
            </a:defRPr>
          </a:pPr>
          <a:endParaRPr lang="es-ES"/>
        </a:p>
      </c:txPr>
    </c:title>
    <c:autoTitleDeleted val="0"/>
    <c:plotArea>
      <c:layout>
        <c:manualLayout>
          <c:layoutTarget val="inner"/>
          <c:xMode val="edge"/>
          <c:yMode val="edge"/>
          <c:x val="0.10076054980891105"/>
          <c:y val="0.13623226967920538"/>
          <c:w val="0.85361295970190676"/>
          <c:h val="0.74492964484161239"/>
        </c:manualLayout>
      </c:layout>
      <c:barChart>
        <c:barDir val="col"/>
        <c:grouping val="percentStacked"/>
        <c:varyColors val="0"/>
        <c:ser>
          <c:idx val="0"/>
          <c:order val="0"/>
          <c:tx>
            <c:strRef>
              <c:f>COOP6!$B$27:$B$28</c:f>
              <c:strCache>
                <c:ptCount val="2"/>
                <c:pt idx="0">
                  <c:v>Almería</c:v>
                </c:pt>
                <c:pt idx="1">
                  <c:v>Capital</c:v>
                </c:pt>
              </c:strCache>
            </c:strRef>
          </c:tx>
          <c:spPr>
            <a:solidFill>
              <a:schemeClr val="accent1"/>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0-8FA0-4CF4-AAF3-7E2EFF677598}"/>
                </c:ext>
              </c:extLst>
            </c:dLbl>
            <c:dLbl>
              <c:idx val="2"/>
              <c:delete val="1"/>
              <c:extLst>
                <c:ext xmlns:c15="http://schemas.microsoft.com/office/drawing/2012/chart" uri="{CE6537A1-D6FC-4f65-9D91-7224C49458BB}"/>
                <c:ext xmlns:c16="http://schemas.microsoft.com/office/drawing/2014/chart" uri="{C3380CC4-5D6E-409C-BE32-E72D297353CC}">
                  <c16:uniqueId val="{00000001-8FA0-4CF4-AAF3-7E2EFF677598}"/>
                </c:ext>
              </c:extLst>
            </c:dLbl>
            <c:dLbl>
              <c:idx val="4"/>
              <c:delete val="1"/>
              <c:extLst>
                <c:ext xmlns:c15="http://schemas.microsoft.com/office/drawing/2012/chart" uri="{CE6537A1-D6FC-4f65-9D91-7224C49458BB}"/>
                <c:ext xmlns:c16="http://schemas.microsoft.com/office/drawing/2014/chart" uri="{C3380CC4-5D6E-409C-BE32-E72D297353CC}">
                  <c16:uniqueId val="{00000002-8FA0-4CF4-AAF3-7E2EFF677598}"/>
                </c:ext>
              </c:extLst>
            </c:dLbl>
            <c:dLbl>
              <c:idx val="8"/>
              <c:delete val="1"/>
              <c:extLst>
                <c:ext xmlns:c15="http://schemas.microsoft.com/office/drawing/2012/chart" uri="{CE6537A1-D6FC-4f65-9D91-7224C49458BB}"/>
                <c:ext xmlns:c16="http://schemas.microsoft.com/office/drawing/2014/chart" uri="{C3380CC4-5D6E-409C-BE32-E72D297353CC}">
                  <c16:uniqueId val="{00000003-8FA0-4CF4-AAF3-7E2EFF677598}"/>
                </c:ext>
              </c:extLst>
            </c:dLbl>
            <c:dLbl>
              <c:idx val="10"/>
              <c:delete val="1"/>
              <c:extLst>
                <c:ext xmlns:c15="http://schemas.microsoft.com/office/drawing/2012/chart" uri="{CE6537A1-D6FC-4f65-9D91-7224C49458BB}"/>
                <c:ext xmlns:c16="http://schemas.microsoft.com/office/drawing/2014/chart" uri="{C3380CC4-5D6E-409C-BE32-E72D297353CC}">
                  <c16:uniqueId val="{00000004-8FA0-4CF4-AAF3-7E2EFF677598}"/>
                </c:ext>
              </c:extLst>
            </c:dLbl>
            <c:spPr>
              <a:noFill/>
              <a:ln w="25400">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COOP6!$A$29:$A$39</c:f>
              <c:strCache>
                <c:ptCount val="11"/>
                <c:pt idx="0">
                  <c:v>A. </c:v>
                </c:pt>
                <c:pt idx="1">
                  <c:v>C. </c:v>
                </c:pt>
                <c:pt idx="2">
                  <c:v>E. </c:v>
                </c:pt>
                <c:pt idx="3">
                  <c:v>G. </c:v>
                </c:pt>
                <c:pt idx="4">
                  <c:v>H. </c:v>
                </c:pt>
                <c:pt idx="5">
                  <c:v>I. </c:v>
                </c:pt>
                <c:pt idx="6">
                  <c:v>J. </c:v>
                </c:pt>
                <c:pt idx="7">
                  <c:v>M. </c:v>
                </c:pt>
                <c:pt idx="8">
                  <c:v>N. </c:v>
                </c:pt>
                <c:pt idx="9">
                  <c:v>P. </c:v>
                </c:pt>
                <c:pt idx="10">
                  <c:v>R. </c:v>
                </c:pt>
              </c:strCache>
            </c:strRef>
          </c:cat>
          <c:val>
            <c:numRef>
              <c:f>COOP6!$B$29:$B$39</c:f>
              <c:numCache>
                <c:formatCode>0%</c:formatCode>
                <c:ptCount val="11"/>
                <c:pt idx="0">
                  <c:v>0</c:v>
                </c:pt>
                <c:pt idx="1">
                  <c:v>0.5</c:v>
                </c:pt>
                <c:pt idx="2">
                  <c:v>0</c:v>
                </c:pt>
                <c:pt idx="3">
                  <c:v>1</c:v>
                </c:pt>
                <c:pt idx="4">
                  <c:v>0</c:v>
                </c:pt>
                <c:pt idx="5">
                  <c:v>0.25</c:v>
                </c:pt>
                <c:pt idx="6">
                  <c:v>1</c:v>
                </c:pt>
                <c:pt idx="7">
                  <c:v>0.5</c:v>
                </c:pt>
                <c:pt idx="8">
                  <c:v>0</c:v>
                </c:pt>
                <c:pt idx="9">
                  <c:v>0.25</c:v>
                </c:pt>
                <c:pt idx="10">
                  <c:v>0</c:v>
                </c:pt>
              </c:numCache>
            </c:numRef>
          </c:val>
          <c:extLst>
            <c:ext xmlns:c16="http://schemas.microsoft.com/office/drawing/2014/chart" uri="{C3380CC4-5D6E-409C-BE32-E72D297353CC}">
              <c16:uniqueId val="{00000005-8FA0-4CF4-AAF3-7E2EFF677598}"/>
            </c:ext>
          </c:extLst>
        </c:ser>
        <c:ser>
          <c:idx val="1"/>
          <c:order val="1"/>
          <c:tx>
            <c:strRef>
              <c:f>COOP6!$C$27:$C$28</c:f>
              <c:strCache>
                <c:ptCount val="2"/>
                <c:pt idx="0">
                  <c:v>Almería</c:v>
                </c:pt>
                <c:pt idx="1">
                  <c:v>Resto provincia</c:v>
                </c:pt>
              </c:strCache>
            </c:strRef>
          </c:tx>
          <c:spPr>
            <a:solidFill>
              <a:schemeClr val="accent2"/>
            </a:solidFill>
            <a:ln>
              <a:noFill/>
            </a:ln>
            <a:effectLst/>
          </c:spPr>
          <c:invertIfNegative val="0"/>
          <c:dLbls>
            <c:dLbl>
              <c:idx val="3"/>
              <c:delete val="1"/>
              <c:extLst>
                <c:ext xmlns:c15="http://schemas.microsoft.com/office/drawing/2012/chart" uri="{CE6537A1-D6FC-4f65-9D91-7224C49458BB}"/>
                <c:ext xmlns:c16="http://schemas.microsoft.com/office/drawing/2014/chart" uri="{C3380CC4-5D6E-409C-BE32-E72D297353CC}">
                  <c16:uniqueId val="{00000007-8FA0-4CF4-AAF3-7E2EFF677598}"/>
                </c:ext>
              </c:extLst>
            </c:dLbl>
            <c:dLbl>
              <c:idx val="6"/>
              <c:delete val="1"/>
              <c:extLst>
                <c:ext xmlns:c15="http://schemas.microsoft.com/office/drawing/2012/chart" uri="{CE6537A1-D6FC-4f65-9D91-7224C49458BB}"/>
                <c:ext xmlns:c16="http://schemas.microsoft.com/office/drawing/2014/chart" uri="{C3380CC4-5D6E-409C-BE32-E72D297353CC}">
                  <c16:uniqueId val="{00000008-8FA0-4CF4-AAF3-7E2EFF677598}"/>
                </c:ext>
              </c:extLst>
            </c:dLbl>
            <c:numFmt formatCode="0%" sourceLinked="0"/>
            <c:spPr>
              <a:noFill/>
              <a:ln w="25400">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COOP6!$A$29:$A$39</c:f>
              <c:strCache>
                <c:ptCount val="11"/>
                <c:pt idx="0">
                  <c:v>A. </c:v>
                </c:pt>
                <c:pt idx="1">
                  <c:v>C. </c:v>
                </c:pt>
                <c:pt idx="2">
                  <c:v>E. </c:v>
                </c:pt>
                <c:pt idx="3">
                  <c:v>G. </c:v>
                </c:pt>
                <c:pt idx="4">
                  <c:v>H. </c:v>
                </c:pt>
                <c:pt idx="5">
                  <c:v>I. </c:v>
                </c:pt>
                <c:pt idx="6">
                  <c:v>J. </c:v>
                </c:pt>
                <c:pt idx="7">
                  <c:v>M. </c:v>
                </c:pt>
                <c:pt idx="8">
                  <c:v>N. </c:v>
                </c:pt>
                <c:pt idx="9">
                  <c:v>P. </c:v>
                </c:pt>
                <c:pt idx="10">
                  <c:v>R. </c:v>
                </c:pt>
              </c:strCache>
            </c:strRef>
          </c:cat>
          <c:val>
            <c:numRef>
              <c:f>COOP6!$C$29:$C$39</c:f>
              <c:numCache>
                <c:formatCode>0%</c:formatCode>
                <c:ptCount val="11"/>
                <c:pt idx="0">
                  <c:v>1</c:v>
                </c:pt>
                <c:pt idx="1">
                  <c:v>0.5</c:v>
                </c:pt>
                <c:pt idx="2">
                  <c:v>1</c:v>
                </c:pt>
                <c:pt idx="3">
                  <c:v>0</c:v>
                </c:pt>
                <c:pt idx="4">
                  <c:v>1</c:v>
                </c:pt>
                <c:pt idx="5">
                  <c:v>0.75</c:v>
                </c:pt>
                <c:pt idx="6">
                  <c:v>0</c:v>
                </c:pt>
                <c:pt idx="7">
                  <c:v>0.5</c:v>
                </c:pt>
                <c:pt idx="8">
                  <c:v>1</c:v>
                </c:pt>
                <c:pt idx="9">
                  <c:v>0.75</c:v>
                </c:pt>
                <c:pt idx="10">
                  <c:v>1</c:v>
                </c:pt>
              </c:numCache>
            </c:numRef>
          </c:val>
          <c:extLst>
            <c:ext xmlns:c16="http://schemas.microsoft.com/office/drawing/2014/chart" uri="{C3380CC4-5D6E-409C-BE32-E72D297353CC}">
              <c16:uniqueId val="{00000009-8FA0-4CF4-AAF3-7E2EFF677598}"/>
            </c:ext>
          </c:extLst>
        </c:ser>
        <c:dLbls>
          <c:showLegendKey val="0"/>
          <c:showVal val="1"/>
          <c:showCatName val="0"/>
          <c:showSerName val="0"/>
          <c:showPercent val="0"/>
          <c:showBubbleSize val="0"/>
        </c:dLbls>
        <c:gapWidth val="40"/>
        <c:overlap val="100"/>
        <c:axId val="531918400"/>
        <c:axId val="1"/>
      </c:barChart>
      <c:catAx>
        <c:axId val="531918400"/>
        <c:scaling>
          <c:orientation val="minMax"/>
        </c:scaling>
        <c:delete val="0"/>
        <c:axPos val="b"/>
        <c:numFmt formatCode="General"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808080"/>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crossAx val="531918400"/>
        <c:crosses val="autoZero"/>
        <c:crossBetween val="between"/>
      </c:valAx>
      <c:spPr>
        <a:noFill/>
        <a:ln w="25400">
          <a:noFill/>
        </a:ln>
        <a:effectLst/>
      </c:spPr>
    </c:plotArea>
    <c:legend>
      <c:legendPos val="r"/>
      <c:layout>
        <c:manualLayout>
          <c:xMode val="edge"/>
          <c:yMode val="edge"/>
          <c:x val="9.5057122461236834E-2"/>
          <c:y val="1.7391353576068774E-2"/>
          <c:w val="0.21102681186394578"/>
          <c:h val="0.10724668038575744"/>
        </c:manualLayout>
      </c:layout>
      <c:overlay val="0"/>
      <c:spPr>
        <a:noFill/>
        <a:ln w="25400">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legend>
    <c:plotVisOnly val="1"/>
    <c:dispBlanksAs val="gap"/>
    <c:showDLblsOverMax val="0"/>
  </c:chart>
  <c:spPr>
    <a:solidFill>
      <a:schemeClr val="bg1"/>
    </a:solidFill>
    <a:ln w="6350" cap="flat" cmpd="sng" algn="ctr">
      <a:noFill/>
      <a:prstDash val="solid"/>
      <a:round/>
    </a:ln>
    <a:effectLst/>
  </c:spPr>
  <c:txPr>
    <a:bodyPr/>
    <a:lstStyle/>
    <a:p>
      <a:pPr>
        <a:defRPr sz="800" b="0" i="0" u="none" strike="noStrike" baseline="0">
          <a:solidFill>
            <a:schemeClr val="tx1">
              <a:lumMod val="65000"/>
              <a:lumOff val="35000"/>
            </a:schemeClr>
          </a:solidFill>
          <a:latin typeface="Calibri"/>
          <a:ea typeface="Calibri"/>
          <a:cs typeface="Calibri"/>
        </a:defRPr>
      </a:pPr>
      <a:endParaRPr lang="es-ES"/>
    </a:p>
  </c:txPr>
  <c:printSettings>
    <c:headerFooter alignWithMargins="0"/>
    <c:pageMargins b="1" l="0.75" r="0.75" t="1" header="0" footer="0"/>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60" b="0" i="0" u="none" strike="noStrike" kern="1200" baseline="0">
                <a:solidFill>
                  <a:schemeClr val="tx1">
                    <a:lumMod val="65000"/>
                    <a:lumOff val="35000"/>
                  </a:schemeClr>
                </a:solidFill>
                <a:latin typeface="Calibri"/>
                <a:ea typeface="Calibri"/>
                <a:cs typeface="Calibri"/>
              </a:defRPr>
            </a:pPr>
            <a:r>
              <a:rPr lang="es-ES"/>
              <a:t>Cádiz</a:t>
            </a:r>
          </a:p>
        </c:rich>
      </c:tx>
      <c:layout>
        <c:manualLayout>
          <c:xMode val="edge"/>
          <c:yMode val="edge"/>
          <c:x val="0.4218469018801127"/>
          <c:y val="7.8768725337904182E-3"/>
        </c:manualLayout>
      </c:layout>
      <c:overlay val="0"/>
      <c:spPr>
        <a:noFill/>
        <a:ln w="25400">
          <a:noFill/>
        </a:ln>
        <a:effectLst/>
      </c:spPr>
      <c:txPr>
        <a:bodyPr rot="0" spcFirstLastPara="1" vertOverflow="ellipsis" vert="horz" wrap="square" anchor="ctr" anchorCtr="1"/>
        <a:lstStyle/>
        <a:p>
          <a:pPr>
            <a:defRPr sz="960" b="0" i="0" u="none" strike="noStrike" kern="1200" baseline="0">
              <a:solidFill>
                <a:schemeClr val="tx1">
                  <a:lumMod val="65000"/>
                  <a:lumOff val="35000"/>
                </a:schemeClr>
              </a:solidFill>
              <a:latin typeface="Calibri"/>
              <a:ea typeface="Calibri"/>
              <a:cs typeface="Calibri"/>
            </a:defRPr>
          </a:pPr>
          <a:endParaRPr lang="es-ES"/>
        </a:p>
      </c:txPr>
    </c:title>
    <c:autoTitleDeleted val="0"/>
    <c:plotArea>
      <c:layout>
        <c:manualLayout>
          <c:layoutTarget val="inner"/>
          <c:xMode val="edge"/>
          <c:yMode val="edge"/>
          <c:x val="0.11580892747670564"/>
          <c:y val="0.15497120274580461"/>
          <c:w val="0.85845665288288153"/>
          <c:h val="0.66082060038777068"/>
        </c:manualLayout>
      </c:layout>
      <c:barChart>
        <c:barDir val="col"/>
        <c:grouping val="percentStacked"/>
        <c:varyColors val="0"/>
        <c:ser>
          <c:idx val="0"/>
          <c:order val="0"/>
          <c:tx>
            <c:strRef>
              <c:f>COOP6!$J$28</c:f>
              <c:strCache>
                <c:ptCount val="1"/>
                <c:pt idx="0">
                  <c:v>Capital</c:v>
                </c:pt>
              </c:strCache>
            </c:strRef>
          </c:tx>
          <c:spPr>
            <a:solidFill>
              <a:schemeClr val="accent1"/>
            </a:solidFill>
            <a:ln>
              <a:noFill/>
            </a:ln>
            <a:effectLst/>
          </c:spPr>
          <c:invertIfNegative val="0"/>
          <c:dPt>
            <c:idx val="7"/>
            <c:invertIfNegative val="0"/>
            <c:bubble3D val="0"/>
            <c:spPr>
              <a:solidFill>
                <a:schemeClr val="accent1"/>
              </a:solidFill>
              <a:ln>
                <a:noFill/>
              </a:ln>
              <a:effectLst/>
            </c:spPr>
            <c:extLst>
              <c:ext xmlns:c16="http://schemas.microsoft.com/office/drawing/2014/chart" uri="{C3380CC4-5D6E-409C-BE32-E72D297353CC}">
                <c16:uniqueId val="{00000001-C845-43CD-9248-CF9739353B9B}"/>
              </c:ext>
            </c:extLst>
          </c:dPt>
          <c:dLbls>
            <c:dLbl>
              <c:idx val="0"/>
              <c:delete val="1"/>
              <c:extLst>
                <c:ext xmlns:c15="http://schemas.microsoft.com/office/drawing/2012/chart" uri="{CE6537A1-D6FC-4f65-9D91-7224C49458BB}"/>
                <c:ext xmlns:c16="http://schemas.microsoft.com/office/drawing/2014/chart" uri="{C3380CC4-5D6E-409C-BE32-E72D297353CC}">
                  <c16:uniqueId val="{00000002-C845-43CD-9248-CF9739353B9B}"/>
                </c:ext>
              </c:extLst>
            </c:dLbl>
            <c:dLbl>
              <c:idx val="1"/>
              <c:delete val="1"/>
              <c:extLst>
                <c:ext xmlns:c15="http://schemas.microsoft.com/office/drawing/2012/chart" uri="{CE6537A1-D6FC-4f65-9D91-7224C49458BB}"/>
                <c:ext xmlns:c16="http://schemas.microsoft.com/office/drawing/2014/chart" uri="{C3380CC4-5D6E-409C-BE32-E72D297353CC}">
                  <c16:uniqueId val="{00000003-C845-43CD-9248-CF9739353B9B}"/>
                </c:ext>
              </c:extLst>
            </c:dLbl>
            <c:dLbl>
              <c:idx val="3"/>
              <c:delete val="1"/>
              <c:extLst>
                <c:ext xmlns:c15="http://schemas.microsoft.com/office/drawing/2012/chart" uri="{CE6537A1-D6FC-4f65-9D91-7224C49458BB}"/>
                <c:ext xmlns:c16="http://schemas.microsoft.com/office/drawing/2014/chart" uri="{C3380CC4-5D6E-409C-BE32-E72D297353CC}">
                  <c16:uniqueId val="{00000005-C845-43CD-9248-CF9739353B9B}"/>
                </c:ext>
              </c:extLst>
            </c:dLbl>
            <c:dLbl>
              <c:idx val="4"/>
              <c:delete val="1"/>
              <c:extLst>
                <c:ext xmlns:c15="http://schemas.microsoft.com/office/drawing/2012/chart" uri="{CE6537A1-D6FC-4f65-9D91-7224C49458BB}"/>
                <c:ext xmlns:c16="http://schemas.microsoft.com/office/drawing/2014/chart" uri="{C3380CC4-5D6E-409C-BE32-E72D297353CC}">
                  <c16:uniqueId val="{00000006-C845-43CD-9248-CF9739353B9B}"/>
                </c:ext>
              </c:extLst>
            </c:dLbl>
            <c:dLbl>
              <c:idx val="5"/>
              <c:delete val="1"/>
              <c:extLst>
                <c:ext xmlns:c15="http://schemas.microsoft.com/office/drawing/2012/chart" uri="{CE6537A1-D6FC-4f65-9D91-7224C49458BB}"/>
                <c:ext xmlns:c16="http://schemas.microsoft.com/office/drawing/2014/chart" uri="{C3380CC4-5D6E-409C-BE32-E72D297353CC}">
                  <c16:uniqueId val="{00000007-C845-43CD-9248-CF9739353B9B}"/>
                </c:ext>
              </c:extLst>
            </c:dLbl>
            <c:dLbl>
              <c:idx val="6"/>
              <c:delete val="1"/>
              <c:extLst>
                <c:ext xmlns:c15="http://schemas.microsoft.com/office/drawing/2012/chart" uri="{CE6537A1-D6FC-4f65-9D91-7224C49458BB}"/>
                <c:ext xmlns:c16="http://schemas.microsoft.com/office/drawing/2014/chart" uri="{C3380CC4-5D6E-409C-BE32-E72D297353CC}">
                  <c16:uniqueId val="{00000008-C845-43CD-9248-CF9739353B9B}"/>
                </c:ext>
              </c:extLst>
            </c:dLbl>
            <c:dLbl>
              <c:idx val="8"/>
              <c:delete val="1"/>
              <c:extLst>
                <c:ext xmlns:c15="http://schemas.microsoft.com/office/drawing/2012/chart" uri="{CE6537A1-D6FC-4f65-9D91-7224C49458BB}"/>
                <c:ext xmlns:c16="http://schemas.microsoft.com/office/drawing/2014/chart" uri="{C3380CC4-5D6E-409C-BE32-E72D297353CC}">
                  <c16:uniqueId val="{00000009-C845-43CD-9248-CF9739353B9B}"/>
                </c:ext>
              </c:extLst>
            </c:dLbl>
            <c:dLbl>
              <c:idx val="10"/>
              <c:delete val="1"/>
              <c:extLst>
                <c:ext xmlns:c15="http://schemas.microsoft.com/office/drawing/2012/chart" uri="{CE6537A1-D6FC-4f65-9D91-7224C49458BB}"/>
                <c:ext xmlns:c16="http://schemas.microsoft.com/office/drawing/2014/chart" uri="{C3380CC4-5D6E-409C-BE32-E72D297353CC}">
                  <c16:uniqueId val="{0000000A-C845-43CD-9248-CF9739353B9B}"/>
                </c:ext>
              </c:extLst>
            </c:dLbl>
            <c:dLbl>
              <c:idx val="12"/>
              <c:delete val="1"/>
              <c:extLst>
                <c:ext xmlns:c15="http://schemas.microsoft.com/office/drawing/2012/chart" uri="{CE6537A1-D6FC-4f65-9D91-7224C49458BB}"/>
                <c:ext xmlns:c16="http://schemas.microsoft.com/office/drawing/2014/chart" uri="{C3380CC4-5D6E-409C-BE32-E72D297353CC}">
                  <c16:uniqueId val="{0000000B-C845-43CD-9248-CF9739353B9B}"/>
                </c:ext>
              </c:extLst>
            </c:dLbl>
            <c:dLbl>
              <c:idx val="14"/>
              <c:delete val="1"/>
              <c:extLst>
                <c:ext xmlns:c15="http://schemas.microsoft.com/office/drawing/2012/chart" uri="{CE6537A1-D6FC-4f65-9D91-7224C49458BB}"/>
                <c:ext xmlns:c16="http://schemas.microsoft.com/office/drawing/2014/chart" uri="{C3380CC4-5D6E-409C-BE32-E72D297353CC}">
                  <c16:uniqueId val="{0000000C-C845-43CD-9248-CF9739353B9B}"/>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65000"/>
                        <a:lumOff val="35000"/>
                      </a:schemeClr>
                    </a:solidFill>
                    <a:latin typeface="Calibri"/>
                    <a:ea typeface="Calibri"/>
                    <a:cs typeface="Calibri"/>
                  </a:defRPr>
                </a:pPr>
                <a:endParaRPr lang="es-E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COOP6!$I$29:$I$43</c:f>
              <c:strCache>
                <c:ptCount val="15"/>
                <c:pt idx="0">
                  <c:v>A. </c:v>
                </c:pt>
                <c:pt idx="1">
                  <c:v>C. </c:v>
                </c:pt>
                <c:pt idx="2">
                  <c:v>F. </c:v>
                </c:pt>
                <c:pt idx="3">
                  <c:v>G. </c:v>
                </c:pt>
                <c:pt idx="4">
                  <c:v>H. </c:v>
                </c:pt>
                <c:pt idx="5">
                  <c:v>I. </c:v>
                </c:pt>
                <c:pt idx="6">
                  <c:v>J. </c:v>
                </c:pt>
                <c:pt idx="7">
                  <c:v>L. </c:v>
                </c:pt>
                <c:pt idx="8">
                  <c:v>M. </c:v>
                </c:pt>
                <c:pt idx="9">
                  <c:v>N. </c:v>
                </c:pt>
                <c:pt idx="10">
                  <c:v>P. </c:v>
                </c:pt>
                <c:pt idx="11">
                  <c:v>Q. </c:v>
                </c:pt>
                <c:pt idx="12">
                  <c:v>R. </c:v>
                </c:pt>
                <c:pt idx="13">
                  <c:v>S. </c:v>
                </c:pt>
                <c:pt idx="14">
                  <c:v>No consta</c:v>
                </c:pt>
              </c:strCache>
            </c:strRef>
          </c:cat>
          <c:val>
            <c:numRef>
              <c:f>COOP6!$J$29:$J$43</c:f>
              <c:numCache>
                <c:formatCode>0%</c:formatCode>
                <c:ptCount val="15"/>
                <c:pt idx="0">
                  <c:v>0</c:v>
                </c:pt>
                <c:pt idx="1">
                  <c:v>0</c:v>
                </c:pt>
                <c:pt idx="2">
                  <c:v>0.2</c:v>
                </c:pt>
                <c:pt idx="3">
                  <c:v>0</c:v>
                </c:pt>
                <c:pt idx="4">
                  <c:v>0</c:v>
                </c:pt>
                <c:pt idx="5">
                  <c:v>0</c:v>
                </c:pt>
                <c:pt idx="6">
                  <c:v>0</c:v>
                </c:pt>
                <c:pt idx="7">
                  <c:v>0.33333333333333331</c:v>
                </c:pt>
                <c:pt idx="8">
                  <c:v>0</c:v>
                </c:pt>
                <c:pt idx="9">
                  <c:v>1</c:v>
                </c:pt>
                <c:pt idx="10">
                  <c:v>0</c:v>
                </c:pt>
                <c:pt idx="11">
                  <c:v>0.5</c:v>
                </c:pt>
                <c:pt idx="12">
                  <c:v>0</c:v>
                </c:pt>
                <c:pt idx="13">
                  <c:v>0.14285714285714285</c:v>
                </c:pt>
                <c:pt idx="14">
                  <c:v>0</c:v>
                </c:pt>
              </c:numCache>
            </c:numRef>
          </c:val>
          <c:extLst>
            <c:ext xmlns:c16="http://schemas.microsoft.com/office/drawing/2014/chart" uri="{C3380CC4-5D6E-409C-BE32-E72D297353CC}">
              <c16:uniqueId val="{0000000D-C845-43CD-9248-CF9739353B9B}"/>
            </c:ext>
          </c:extLst>
        </c:ser>
        <c:ser>
          <c:idx val="1"/>
          <c:order val="1"/>
          <c:tx>
            <c:strRef>
              <c:f>COOP6!$K$28</c:f>
              <c:strCache>
                <c:ptCount val="1"/>
                <c:pt idx="0">
                  <c:v>Resto provincia</c:v>
                </c:pt>
              </c:strCache>
            </c:strRef>
          </c:tx>
          <c:spPr>
            <a:solidFill>
              <a:schemeClr val="accent2"/>
            </a:solidFill>
            <a:ln>
              <a:noFill/>
            </a:ln>
            <a:effectLst/>
          </c:spPr>
          <c:invertIfNegative val="0"/>
          <c:dLbls>
            <c:dLbl>
              <c:idx val="9"/>
              <c:delete val="1"/>
              <c:extLst>
                <c:ext xmlns:c15="http://schemas.microsoft.com/office/drawing/2012/chart" uri="{CE6537A1-D6FC-4f65-9D91-7224C49458BB}"/>
                <c:ext xmlns:c16="http://schemas.microsoft.com/office/drawing/2014/chart" uri="{C3380CC4-5D6E-409C-BE32-E72D297353CC}">
                  <c16:uniqueId val="{0000000F-C845-43CD-9248-CF9739353B9B}"/>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65000"/>
                        <a:lumOff val="35000"/>
                      </a:schemeClr>
                    </a:solidFill>
                    <a:latin typeface="Calibri"/>
                    <a:ea typeface="Calibri"/>
                    <a:cs typeface="Calibri"/>
                  </a:defRPr>
                </a:pPr>
                <a:endParaRPr lang="es-E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COOP6!$I$29:$I$43</c:f>
              <c:strCache>
                <c:ptCount val="15"/>
                <c:pt idx="0">
                  <c:v>A. </c:v>
                </c:pt>
                <c:pt idx="1">
                  <c:v>C. </c:v>
                </c:pt>
                <c:pt idx="2">
                  <c:v>F. </c:v>
                </c:pt>
                <c:pt idx="3">
                  <c:v>G. </c:v>
                </c:pt>
                <c:pt idx="4">
                  <c:v>H. </c:v>
                </c:pt>
                <c:pt idx="5">
                  <c:v>I. </c:v>
                </c:pt>
                <c:pt idx="6">
                  <c:v>J. </c:v>
                </c:pt>
                <c:pt idx="7">
                  <c:v>L. </c:v>
                </c:pt>
                <c:pt idx="8">
                  <c:v>M. </c:v>
                </c:pt>
                <c:pt idx="9">
                  <c:v>N. </c:v>
                </c:pt>
                <c:pt idx="10">
                  <c:v>P. </c:v>
                </c:pt>
                <c:pt idx="11">
                  <c:v>Q. </c:v>
                </c:pt>
                <c:pt idx="12">
                  <c:v>R. </c:v>
                </c:pt>
                <c:pt idx="13">
                  <c:v>S. </c:v>
                </c:pt>
                <c:pt idx="14">
                  <c:v>No consta</c:v>
                </c:pt>
              </c:strCache>
            </c:strRef>
          </c:cat>
          <c:val>
            <c:numRef>
              <c:f>COOP6!$K$29:$K$43</c:f>
              <c:numCache>
                <c:formatCode>0%</c:formatCode>
                <c:ptCount val="15"/>
                <c:pt idx="0">
                  <c:v>1</c:v>
                </c:pt>
                <c:pt idx="1">
                  <c:v>1</c:v>
                </c:pt>
                <c:pt idx="2">
                  <c:v>0.8</c:v>
                </c:pt>
                <c:pt idx="3">
                  <c:v>1</c:v>
                </c:pt>
                <c:pt idx="4">
                  <c:v>1</c:v>
                </c:pt>
                <c:pt idx="5">
                  <c:v>1</c:v>
                </c:pt>
                <c:pt idx="6">
                  <c:v>1</c:v>
                </c:pt>
                <c:pt idx="7">
                  <c:v>0.66666666666666663</c:v>
                </c:pt>
                <c:pt idx="8">
                  <c:v>1</c:v>
                </c:pt>
                <c:pt idx="9">
                  <c:v>0</c:v>
                </c:pt>
                <c:pt idx="10">
                  <c:v>1</c:v>
                </c:pt>
                <c:pt idx="11">
                  <c:v>0.5</c:v>
                </c:pt>
                <c:pt idx="12">
                  <c:v>1</c:v>
                </c:pt>
                <c:pt idx="13">
                  <c:v>0.8571428571428571</c:v>
                </c:pt>
                <c:pt idx="14">
                  <c:v>1</c:v>
                </c:pt>
              </c:numCache>
            </c:numRef>
          </c:val>
          <c:extLst>
            <c:ext xmlns:c16="http://schemas.microsoft.com/office/drawing/2014/chart" uri="{C3380CC4-5D6E-409C-BE32-E72D297353CC}">
              <c16:uniqueId val="{00000010-C845-43CD-9248-CF9739353B9B}"/>
            </c:ext>
          </c:extLst>
        </c:ser>
        <c:dLbls>
          <c:showLegendKey val="0"/>
          <c:showVal val="1"/>
          <c:showCatName val="0"/>
          <c:showSerName val="0"/>
          <c:showPercent val="0"/>
          <c:showBubbleSize val="0"/>
        </c:dLbls>
        <c:gapWidth val="19"/>
        <c:overlap val="100"/>
        <c:axId val="531920696"/>
        <c:axId val="1"/>
      </c:barChart>
      <c:catAx>
        <c:axId val="531920696"/>
        <c:scaling>
          <c:orientation val="minMax"/>
        </c:scaling>
        <c:delete val="0"/>
        <c:axPos val="b"/>
        <c:numFmt formatCode="General" sourceLinked="1"/>
        <c:majorTickMark val="out"/>
        <c:minorTickMark val="none"/>
        <c:tickLblPos val="nextTo"/>
        <c:spPr>
          <a:noFill/>
          <a:ln w="3175" cap="flat" cmpd="sng" algn="ctr">
            <a:solidFill>
              <a:srgbClr val="000000"/>
            </a:solidFill>
            <a:prstDash val="solid"/>
            <a:round/>
          </a:ln>
          <a:effectLst/>
        </c:spPr>
        <c:txPr>
          <a:bodyPr rot="-2700000" spcFirstLastPara="1" vertOverflow="ellipsis"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808080"/>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crossAx val="531920696"/>
        <c:crosses val="autoZero"/>
        <c:crossBetween val="between"/>
      </c:valAx>
      <c:spPr>
        <a:noFill/>
        <a:ln w="25400">
          <a:noFill/>
        </a:ln>
        <a:effectLst/>
      </c:spPr>
    </c:plotArea>
    <c:legend>
      <c:legendPos val="r"/>
      <c:layout>
        <c:manualLayout>
          <c:xMode val="edge"/>
          <c:yMode val="edge"/>
          <c:x val="0.12132363830892973"/>
          <c:y val="2.0467894702276081E-2"/>
          <c:w val="0.19117664218376804"/>
          <c:h val="0.11695939829872047"/>
        </c:manualLayout>
      </c:layout>
      <c:overlay val="0"/>
      <c:spPr>
        <a:noFill/>
        <a:ln w="25400">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legend>
    <c:plotVisOnly val="1"/>
    <c:dispBlanksAs val="gap"/>
    <c:showDLblsOverMax val="0"/>
  </c:chart>
  <c:spPr>
    <a:solidFill>
      <a:schemeClr val="bg1"/>
    </a:solidFill>
    <a:ln w="6350" cap="flat" cmpd="sng" algn="ctr">
      <a:noFill/>
      <a:prstDash val="solid"/>
      <a:round/>
    </a:ln>
    <a:effectLst/>
  </c:spPr>
  <c:txPr>
    <a:bodyPr/>
    <a:lstStyle/>
    <a:p>
      <a:pPr>
        <a:defRPr sz="800" b="0" i="0" u="none" strike="noStrike" baseline="0">
          <a:solidFill>
            <a:schemeClr val="tx1">
              <a:lumMod val="65000"/>
              <a:lumOff val="35000"/>
            </a:schemeClr>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60" b="0" i="0" u="none" strike="noStrike" kern="1200" baseline="0">
                <a:solidFill>
                  <a:schemeClr val="tx1">
                    <a:lumMod val="65000"/>
                    <a:lumOff val="35000"/>
                  </a:schemeClr>
                </a:solidFill>
                <a:latin typeface="Calibri"/>
                <a:ea typeface="Calibri"/>
                <a:cs typeface="Calibri"/>
              </a:defRPr>
            </a:pPr>
            <a:r>
              <a:rPr lang="es-ES"/>
              <a:t>Córdoba</a:t>
            </a:r>
          </a:p>
        </c:rich>
      </c:tx>
      <c:layout>
        <c:manualLayout>
          <c:xMode val="edge"/>
          <c:yMode val="edge"/>
          <c:x val="0.41083319423222608"/>
          <c:y val="7.4590676165479279E-3"/>
        </c:manualLayout>
      </c:layout>
      <c:overlay val="0"/>
      <c:spPr>
        <a:noFill/>
        <a:ln w="25400">
          <a:noFill/>
        </a:ln>
        <a:effectLst/>
      </c:spPr>
      <c:txPr>
        <a:bodyPr rot="0" spcFirstLastPara="1" vertOverflow="ellipsis" vert="horz" wrap="square" anchor="ctr" anchorCtr="1"/>
        <a:lstStyle/>
        <a:p>
          <a:pPr>
            <a:defRPr sz="960" b="0" i="0" u="none" strike="noStrike" kern="1200" baseline="0">
              <a:solidFill>
                <a:schemeClr val="tx1">
                  <a:lumMod val="65000"/>
                  <a:lumOff val="35000"/>
                </a:schemeClr>
              </a:solidFill>
              <a:latin typeface="Calibri"/>
              <a:ea typeface="Calibri"/>
              <a:cs typeface="Calibri"/>
            </a:defRPr>
          </a:pPr>
          <a:endParaRPr lang="es-ES"/>
        </a:p>
      </c:txPr>
    </c:title>
    <c:autoTitleDeleted val="0"/>
    <c:plotArea>
      <c:layout>
        <c:manualLayout>
          <c:layoutTarget val="inner"/>
          <c:xMode val="edge"/>
          <c:yMode val="edge"/>
          <c:x val="0.11842116132111405"/>
          <c:y val="0.16081917266074064"/>
          <c:w val="0.87218125163487181"/>
          <c:h val="0.73684420928193894"/>
        </c:manualLayout>
      </c:layout>
      <c:barChart>
        <c:barDir val="col"/>
        <c:grouping val="percentStacked"/>
        <c:varyColors val="0"/>
        <c:ser>
          <c:idx val="0"/>
          <c:order val="0"/>
          <c:tx>
            <c:strRef>
              <c:f>COOP6!$B$46</c:f>
              <c:strCache>
                <c:ptCount val="1"/>
                <c:pt idx="0">
                  <c:v>Capital</c:v>
                </c:pt>
              </c:strCache>
            </c:strRef>
          </c:tx>
          <c:spPr>
            <a:solidFill>
              <a:schemeClr val="accent1"/>
            </a:solidFill>
            <a:ln>
              <a:noFill/>
            </a:ln>
            <a:effectLst/>
          </c:spPr>
          <c:invertIfNegative val="0"/>
          <c:dLbls>
            <c:dLbl>
              <c:idx val="4"/>
              <c:delete val="1"/>
              <c:extLst>
                <c:ext xmlns:c15="http://schemas.microsoft.com/office/drawing/2012/chart" uri="{CE6537A1-D6FC-4f65-9D91-7224C49458BB}"/>
                <c:ext xmlns:c16="http://schemas.microsoft.com/office/drawing/2014/chart" uri="{C3380CC4-5D6E-409C-BE32-E72D297353CC}">
                  <c16:uniqueId val="{00000004-6467-4743-B16C-D622C726D54F}"/>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65000"/>
                        <a:lumOff val="35000"/>
                      </a:schemeClr>
                    </a:solidFill>
                    <a:latin typeface="Calibri"/>
                    <a:ea typeface="Calibri"/>
                    <a:cs typeface="Calibri"/>
                  </a:defRPr>
                </a:pPr>
                <a:endParaRPr lang="es-E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COOP6!$A$47:$A$55</c:f>
              <c:strCache>
                <c:ptCount val="9"/>
                <c:pt idx="0">
                  <c:v>A. </c:v>
                </c:pt>
                <c:pt idx="1">
                  <c:v>C. </c:v>
                </c:pt>
                <c:pt idx="2">
                  <c:v>F. </c:v>
                </c:pt>
                <c:pt idx="3">
                  <c:v>G. </c:v>
                </c:pt>
                <c:pt idx="4">
                  <c:v>I. </c:v>
                </c:pt>
                <c:pt idx="5">
                  <c:v>J. </c:v>
                </c:pt>
                <c:pt idx="6">
                  <c:v>M. </c:v>
                </c:pt>
                <c:pt idx="7">
                  <c:v>Q. </c:v>
                </c:pt>
                <c:pt idx="8">
                  <c:v>R. </c:v>
                </c:pt>
              </c:strCache>
            </c:strRef>
          </c:cat>
          <c:val>
            <c:numRef>
              <c:f>COOP6!$B$47:$B$55</c:f>
              <c:numCache>
                <c:formatCode>0%</c:formatCode>
                <c:ptCount val="9"/>
                <c:pt idx="0">
                  <c:v>0.4</c:v>
                </c:pt>
                <c:pt idx="1">
                  <c:v>0.25</c:v>
                </c:pt>
                <c:pt idx="2">
                  <c:v>0.66666666666666663</c:v>
                </c:pt>
                <c:pt idx="3">
                  <c:v>0.75</c:v>
                </c:pt>
                <c:pt idx="4">
                  <c:v>0</c:v>
                </c:pt>
                <c:pt idx="5">
                  <c:v>1</c:v>
                </c:pt>
                <c:pt idx="6">
                  <c:v>1</c:v>
                </c:pt>
                <c:pt idx="7">
                  <c:v>1</c:v>
                </c:pt>
                <c:pt idx="8">
                  <c:v>0.5</c:v>
                </c:pt>
              </c:numCache>
            </c:numRef>
          </c:val>
          <c:extLst>
            <c:ext xmlns:c16="http://schemas.microsoft.com/office/drawing/2014/chart" uri="{C3380CC4-5D6E-409C-BE32-E72D297353CC}">
              <c16:uniqueId val="{00000000-6467-4743-B16C-D622C726D54F}"/>
            </c:ext>
          </c:extLst>
        </c:ser>
        <c:ser>
          <c:idx val="1"/>
          <c:order val="1"/>
          <c:tx>
            <c:strRef>
              <c:f>COOP6!$C$46</c:f>
              <c:strCache>
                <c:ptCount val="1"/>
                <c:pt idx="0">
                  <c:v>Resto provincia</c:v>
                </c:pt>
              </c:strCache>
            </c:strRef>
          </c:tx>
          <c:spPr>
            <a:solidFill>
              <a:schemeClr val="accent2"/>
            </a:solidFill>
            <a:ln>
              <a:noFill/>
            </a:ln>
            <a:effectLst/>
          </c:spPr>
          <c:invertIfNegative val="0"/>
          <c:dLbls>
            <c:dLbl>
              <c:idx val="5"/>
              <c:delete val="1"/>
              <c:extLst>
                <c:ext xmlns:c15="http://schemas.microsoft.com/office/drawing/2012/chart" uri="{CE6537A1-D6FC-4f65-9D91-7224C49458BB}"/>
                <c:ext xmlns:c16="http://schemas.microsoft.com/office/drawing/2014/chart" uri="{C3380CC4-5D6E-409C-BE32-E72D297353CC}">
                  <c16:uniqueId val="{00000002-6467-4743-B16C-D622C726D54F}"/>
                </c:ext>
              </c:extLst>
            </c:dLbl>
            <c:dLbl>
              <c:idx val="6"/>
              <c:delete val="1"/>
              <c:extLst>
                <c:ext xmlns:c15="http://schemas.microsoft.com/office/drawing/2012/chart" uri="{CE6537A1-D6FC-4f65-9D91-7224C49458BB}"/>
                <c:ext xmlns:c16="http://schemas.microsoft.com/office/drawing/2014/chart" uri="{C3380CC4-5D6E-409C-BE32-E72D297353CC}">
                  <c16:uniqueId val="{00000005-6467-4743-B16C-D622C726D54F}"/>
                </c:ext>
              </c:extLst>
            </c:dLbl>
            <c:dLbl>
              <c:idx val="7"/>
              <c:delete val="1"/>
              <c:extLst>
                <c:ext xmlns:c15="http://schemas.microsoft.com/office/drawing/2012/chart" uri="{CE6537A1-D6FC-4f65-9D91-7224C49458BB}"/>
                <c:ext xmlns:c16="http://schemas.microsoft.com/office/drawing/2014/chart" uri="{C3380CC4-5D6E-409C-BE32-E72D297353CC}">
                  <c16:uniqueId val="{00000006-6467-4743-B16C-D622C726D54F}"/>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65000"/>
                        <a:lumOff val="35000"/>
                      </a:schemeClr>
                    </a:solidFill>
                    <a:latin typeface="Calibri"/>
                    <a:ea typeface="Calibri"/>
                    <a:cs typeface="Calibri"/>
                  </a:defRPr>
                </a:pPr>
                <a:endParaRPr lang="es-E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COOP6!$A$47:$A$55</c:f>
              <c:strCache>
                <c:ptCount val="9"/>
                <c:pt idx="0">
                  <c:v>A. </c:v>
                </c:pt>
                <c:pt idx="1">
                  <c:v>C. </c:v>
                </c:pt>
                <c:pt idx="2">
                  <c:v>F. </c:v>
                </c:pt>
                <c:pt idx="3">
                  <c:v>G. </c:v>
                </c:pt>
                <c:pt idx="4">
                  <c:v>I. </c:v>
                </c:pt>
                <c:pt idx="5">
                  <c:v>J. </c:v>
                </c:pt>
                <c:pt idx="6">
                  <c:v>M. </c:v>
                </c:pt>
                <c:pt idx="7">
                  <c:v>Q. </c:v>
                </c:pt>
                <c:pt idx="8">
                  <c:v>R. </c:v>
                </c:pt>
              </c:strCache>
            </c:strRef>
          </c:cat>
          <c:val>
            <c:numRef>
              <c:f>COOP6!$C$47:$C$55</c:f>
              <c:numCache>
                <c:formatCode>0%</c:formatCode>
                <c:ptCount val="9"/>
                <c:pt idx="0">
                  <c:v>0.6</c:v>
                </c:pt>
                <c:pt idx="1">
                  <c:v>0.75</c:v>
                </c:pt>
                <c:pt idx="2">
                  <c:v>0.33333333333333331</c:v>
                </c:pt>
                <c:pt idx="3">
                  <c:v>0.25</c:v>
                </c:pt>
                <c:pt idx="4">
                  <c:v>1</c:v>
                </c:pt>
                <c:pt idx="5">
                  <c:v>0</c:v>
                </c:pt>
                <c:pt idx="6">
                  <c:v>0</c:v>
                </c:pt>
                <c:pt idx="7">
                  <c:v>0</c:v>
                </c:pt>
                <c:pt idx="8">
                  <c:v>0.5</c:v>
                </c:pt>
              </c:numCache>
            </c:numRef>
          </c:val>
          <c:extLst>
            <c:ext xmlns:c16="http://schemas.microsoft.com/office/drawing/2014/chart" uri="{C3380CC4-5D6E-409C-BE32-E72D297353CC}">
              <c16:uniqueId val="{00000003-6467-4743-B16C-D622C726D54F}"/>
            </c:ext>
          </c:extLst>
        </c:ser>
        <c:dLbls>
          <c:showLegendKey val="0"/>
          <c:showVal val="1"/>
          <c:showCatName val="0"/>
          <c:showSerName val="0"/>
          <c:showPercent val="0"/>
          <c:showBubbleSize val="0"/>
        </c:dLbls>
        <c:gapWidth val="30"/>
        <c:overlap val="100"/>
        <c:axId val="531916432"/>
        <c:axId val="1"/>
      </c:barChart>
      <c:catAx>
        <c:axId val="531916432"/>
        <c:scaling>
          <c:orientation val="minMax"/>
        </c:scaling>
        <c:delete val="0"/>
        <c:axPos val="b"/>
        <c:numFmt formatCode="General"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808080"/>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crossAx val="531916432"/>
        <c:crosses val="autoZero"/>
        <c:crossBetween val="between"/>
      </c:valAx>
      <c:spPr>
        <a:noFill/>
        <a:ln w="25400">
          <a:noFill/>
        </a:ln>
        <a:effectLst/>
      </c:spPr>
    </c:plotArea>
    <c:legend>
      <c:legendPos val="r"/>
      <c:layout>
        <c:manualLayout>
          <c:xMode val="edge"/>
          <c:yMode val="edge"/>
          <c:x val="8.8345945747497781E-2"/>
          <c:y val="2.0467894702276081E-2"/>
          <c:w val="0.19360920025515471"/>
          <c:h val="0.10818744342631643"/>
        </c:manualLayout>
      </c:layout>
      <c:overlay val="0"/>
      <c:spPr>
        <a:noFill/>
        <a:ln w="25400">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legend>
    <c:plotVisOnly val="1"/>
    <c:dispBlanksAs val="gap"/>
    <c:showDLblsOverMax val="0"/>
  </c:chart>
  <c:spPr>
    <a:solidFill>
      <a:schemeClr val="bg1"/>
    </a:solidFill>
    <a:ln w="6350" cap="flat" cmpd="sng" algn="ctr">
      <a:noFill/>
      <a:prstDash val="solid"/>
      <a:round/>
    </a:ln>
    <a:effectLst/>
  </c:spPr>
  <c:txPr>
    <a:bodyPr/>
    <a:lstStyle/>
    <a:p>
      <a:pPr>
        <a:defRPr sz="800" b="0" i="0" u="none" strike="noStrike" baseline="0">
          <a:solidFill>
            <a:schemeClr val="tx1">
              <a:lumMod val="65000"/>
              <a:lumOff val="35000"/>
            </a:schemeClr>
          </a:solidFill>
          <a:latin typeface="Calibri"/>
          <a:ea typeface="Calibri"/>
          <a:cs typeface="Calibri"/>
        </a:defRPr>
      </a:pPr>
      <a:endParaRPr lang="es-ES"/>
    </a:p>
  </c:txPr>
  <c:printSettings>
    <c:headerFooter alignWithMargins="0"/>
    <c:pageMargins b="1" l="0.75" r="0.75" t="1" header="0" footer="0"/>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60" b="0" i="0" u="none" strike="noStrike" kern="1200" baseline="0">
                <a:solidFill>
                  <a:schemeClr val="tx1">
                    <a:lumMod val="65000"/>
                    <a:lumOff val="35000"/>
                  </a:schemeClr>
                </a:solidFill>
                <a:latin typeface="Calibri"/>
                <a:ea typeface="Calibri"/>
                <a:cs typeface="Calibri"/>
              </a:defRPr>
            </a:pPr>
            <a:r>
              <a:rPr lang="es-ES"/>
              <a:t>Granada</a:t>
            </a:r>
          </a:p>
        </c:rich>
      </c:tx>
      <c:layout>
        <c:manualLayout>
          <c:xMode val="edge"/>
          <c:yMode val="edge"/>
          <c:x val="0.39447226927113255"/>
          <c:y val="7.8869151594958484E-3"/>
        </c:manualLayout>
      </c:layout>
      <c:overlay val="0"/>
      <c:spPr>
        <a:noFill/>
        <a:ln w="25400">
          <a:noFill/>
        </a:ln>
        <a:effectLst/>
      </c:spPr>
      <c:txPr>
        <a:bodyPr rot="0" spcFirstLastPara="1" vertOverflow="ellipsis" vert="horz" wrap="square" anchor="ctr" anchorCtr="1"/>
        <a:lstStyle/>
        <a:p>
          <a:pPr>
            <a:defRPr sz="960" b="0" i="0" u="none" strike="noStrike" kern="1200" baseline="0">
              <a:solidFill>
                <a:schemeClr val="tx1">
                  <a:lumMod val="65000"/>
                  <a:lumOff val="35000"/>
                </a:schemeClr>
              </a:solidFill>
              <a:latin typeface="Calibri"/>
              <a:ea typeface="Calibri"/>
              <a:cs typeface="Calibri"/>
            </a:defRPr>
          </a:pPr>
          <a:endParaRPr lang="es-ES"/>
        </a:p>
      </c:txPr>
    </c:title>
    <c:autoTitleDeleted val="0"/>
    <c:plotArea>
      <c:layout>
        <c:manualLayout>
          <c:layoutTarget val="inner"/>
          <c:xMode val="edge"/>
          <c:yMode val="edge"/>
          <c:x val="0.10994783136287795"/>
          <c:y val="0.15249266862170088"/>
          <c:w val="0.86038541050633066"/>
          <c:h val="0.65689149560117299"/>
        </c:manualLayout>
      </c:layout>
      <c:barChart>
        <c:barDir val="col"/>
        <c:grouping val="percentStacked"/>
        <c:varyColors val="0"/>
        <c:ser>
          <c:idx val="0"/>
          <c:order val="0"/>
          <c:tx>
            <c:strRef>
              <c:f>COOP6!$J$46</c:f>
              <c:strCache>
                <c:ptCount val="1"/>
                <c:pt idx="0">
                  <c:v>Capital</c:v>
                </c:pt>
              </c:strCache>
            </c:strRef>
          </c:tx>
          <c:spPr>
            <a:solidFill>
              <a:schemeClr val="accent1"/>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7-57F9-40A8-BCC2-A347A2A98DBB}"/>
                </c:ext>
              </c:extLst>
            </c:dLbl>
            <c:dLbl>
              <c:idx val="4"/>
              <c:delete val="1"/>
              <c:extLst>
                <c:ext xmlns:c15="http://schemas.microsoft.com/office/drawing/2012/chart" uri="{CE6537A1-D6FC-4f65-9D91-7224C49458BB}"/>
                <c:ext xmlns:c16="http://schemas.microsoft.com/office/drawing/2014/chart" uri="{C3380CC4-5D6E-409C-BE32-E72D297353CC}">
                  <c16:uniqueId val="{00000008-57F9-40A8-BCC2-A347A2A98DBB}"/>
                </c:ext>
              </c:extLst>
            </c:dLbl>
            <c:dLbl>
              <c:idx val="11"/>
              <c:delete val="1"/>
              <c:extLst>
                <c:ext xmlns:c15="http://schemas.microsoft.com/office/drawing/2012/chart" uri="{CE6537A1-D6FC-4f65-9D91-7224C49458BB}"/>
                <c:ext xmlns:c16="http://schemas.microsoft.com/office/drawing/2014/chart" uri="{C3380CC4-5D6E-409C-BE32-E72D297353CC}">
                  <c16:uniqueId val="{00000009-57F9-40A8-BCC2-A347A2A98DBB}"/>
                </c:ext>
              </c:extLst>
            </c:dLbl>
            <c:dLbl>
              <c:idx val="12"/>
              <c:delete val="1"/>
              <c:extLst>
                <c:ext xmlns:c15="http://schemas.microsoft.com/office/drawing/2012/chart" uri="{CE6537A1-D6FC-4f65-9D91-7224C49458BB}"/>
                <c:ext xmlns:c16="http://schemas.microsoft.com/office/drawing/2014/chart" uri="{C3380CC4-5D6E-409C-BE32-E72D297353CC}">
                  <c16:uniqueId val="{0000000A-57F9-40A8-BCC2-A347A2A98DBB}"/>
                </c:ext>
              </c:extLst>
            </c:dLbl>
            <c:dLbl>
              <c:idx val="13"/>
              <c:delete val="1"/>
              <c:extLst>
                <c:ext xmlns:c15="http://schemas.microsoft.com/office/drawing/2012/chart" uri="{CE6537A1-D6FC-4f65-9D91-7224C49458BB}"/>
                <c:ext xmlns:c16="http://schemas.microsoft.com/office/drawing/2014/chart" uri="{C3380CC4-5D6E-409C-BE32-E72D297353CC}">
                  <c16:uniqueId val="{0000000B-57F9-40A8-BCC2-A347A2A98DBB}"/>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65000"/>
                        <a:lumOff val="35000"/>
                      </a:schemeClr>
                    </a:solidFill>
                    <a:latin typeface="Calibri"/>
                    <a:ea typeface="Calibri"/>
                    <a:cs typeface="Calibri"/>
                  </a:defRPr>
                </a:pPr>
                <a:endParaRPr lang="es-E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COOP6!$I$47:$I$60</c:f>
              <c:strCache>
                <c:ptCount val="14"/>
                <c:pt idx="0">
                  <c:v>A. </c:v>
                </c:pt>
                <c:pt idx="1">
                  <c:v>C. </c:v>
                </c:pt>
                <c:pt idx="2">
                  <c:v>F. </c:v>
                </c:pt>
                <c:pt idx="3">
                  <c:v>G. </c:v>
                </c:pt>
                <c:pt idx="4">
                  <c:v>H. </c:v>
                </c:pt>
                <c:pt idx="5">
                  <c:v>I. </c:v>
                </c:pt>
                <c:pt idx="6">
                  <c:v>J. </c:v>
                </c:pt>
                <c:pt idx="7">
                  <c:v>L. </c:v>
                </c:pt>
                <c:pt idx="8">
                  <c:v>M. </c:v>
                </c:pt>
                <c:pt idx="9">
                  <c:v>P. </c:v>
                </c:pt>
                <c:pt idx="10">
                  <c:v>Q. </c:v>
                </c:pt>
                <c:pt idx="11">
                  <c:v>R. </c:v>
                </c:pt>
                <c:pt idx="12">
                  <c:v>S. </c:v>
                </c:pt>
                <c:pt idx="13">
                  <c:v>No consta</c:v>
                </c:pt>
              </c:strCache>
            </c:strRef>
          </c:cat>
          <c:val>
            <c:numRef>
              <c:f>COOP6!$J$47:$J$60</c:f>
              <c:numCache>
                <c:formatCode>0%</c:formatCode>
                <c:ptCount val="14"/>
                <c:pt idx="0">
                  <c:v>0</c:v>
                </c:pt>
                <c:pt idx="1">
                  <c:v>0.2</c:v>
                </c:pt>
                <c:pt idx="2">
                  <c:v>1</c:v>
                </c:pt>
                <c:pt idx="3">
                  <c:v>0.5</c:v>
                </c:pt>
                <c:pt idx="4">
                  <c:v>0</c:v>
                </c:pt>
                <c:pt idx="5">
                  <c:v>0.5</c:v>
                </c:pt>
                <c:pt idx="6">
                  <c:v>1</c:v>
                </c:pt>
                <c:pt idx="7">
                  <c:v>0.75</c:v>
                </c:pt>
                <c:pt idx="8">
                  <c:v>0.33333333333333331</c:v>
                </c:pt>
                <c:pt idx="9">
                  <c:v>0.2</c:v>
                </c:pt>
                <c:pt idx="10">
                  <c:v>0.5</c:v>
                </c:pt>
                <c:pt idx="11">
                  <c:v>0</c:v>
                </c:pt>
                <c:pt idx="12">
                  <c:v>0</c:v>
                </c:pt>
                <c:pt idx="13">
                  <c:v>0</c:v>
                </c:pt>
              </c:numCache>
            </c:numRef>
          </c:val>
          <c:extLst>
            <c:ext xmlns:c16="http://schemas.microsoft.com/office/drawing/2014/chart" uri="{C3380CC4-5D6E-409C-BE32-E72D297353CC}">
              <c16:uniqueId val="{00000000-57F9-40A8-BCC2-A347A2A98DBB}"/>
            </c:ext>
          </c:extLst>
        </c:ser>
        <c:ser>
          <c:idx val="1"/>
          <c:order val="1"/>
          <c:tx>
            <c:strRef>
              <c:f>COOP6!$K$46</c:f>
              <c:strCache>
                <c:ptCount val="1"/>
                <c:pt idx="0">
                  <c:v>Resto provincia</c:v>
                </c:pt>
              </c:strCache>
            </c:strRef>
          </c:tx>
          <c:spPr>
            <a:solidFill>
              <a:schemeClr val="accent2"/>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57F9-40A8-BCC2-A347A2A98DBB}"/>
                </c:ext>
              </c:extLst>
            </c:dLbl>
            <c:dLbl>
              <c:idx val="5"/>
              <c:delete val="1"/>
              <c:extLst>
                <c:ext xmlns:c15="http://schemas.microsoft.com/office/drawing/2012/chart" uri="{CE6537A1-D6FC-4f65-9D91-7224C49458BB}"/>
                <c:ext xmlns:c16="http://schemas.microsoft.com/office/drawing/2014/chart" uri="{C3380CC4-5D6E-409C-BE32-E72D297353CC}">
                  <c16:uniqueId val="{00000003-57F9-40A8-BCC2-A347A2A98DBB}"/>
                </c:ext>
              </c:extLst>
            </c:dLbl>
            <c:dLbl>
              <c:idx val="6"/>
              <c:delete val="1"/>
              <c:extLst>
                <c:ext xmlns:c15="http://schemas.microsoft.com/office/drawing/2012/chart" uri="{CE6537A1-D6FC-4f65-9D91-7224C49458BB}"/>
                <c:ext xmlns:c16="http://schemas.microsoft.com/office/drawing/2014/chart" uri="{C3380CC4-5D6E-409C-BE32-E72D297353CC}">
                  <c16:uniqueId val="{00000004-57F9-40A8-BCC2-A347A2A98DBB}"/>
                </c:ext>
              </c:extLst>
            </c:dLbl>
            <c:numFmt formatCode="0%" sourceLinked="0"/>
            <c:spPr>
              <a:noFill/>
              <a:ln w="25400">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COOP6!$I$47:$I$60</c:f>
              <c:strCache>
                <c:ptCount val="14"/>
                <c:pt idx="0">
                  <c:v>A. </c:v>
                </c:pt>
                <c:pt idx="1">
                  <c:v>C. </c:v>
                </c:pt>
                <c:pt idx="2">
                  <c:v>F. </c:v>
                </c:pt>
                <c:pt idx="3">
                  <c:v>G. </c:v>
                </c:pt>
                <c:pt idx="4">
                  <c:v>H. </c:v>
                </c:pt>
                <c:pt idx="5">
                  <c:v>I. </c:v>
                </c:pt>
                <c:pt idx="6">
                  <c:v>J. </c:v>
                </c:pt>
                <c:pt idx="7">
                  <c:v>L. </c:v>
                </c:pt>
                <c:pt idx="8">
                  <c:v>M. </c:v>
                </c:pt>
                <c:pt idx="9">
                  <c:v>P. </c:v>
                </c:pt>
                <c:pt idx="10">
                  <c:v>Q. </c:v>
                </c:pt>
                <c:pt idx="11">
                  <c:v>R. </c:v>
                </c:pt>
                <c:pt idx="12">
                  <c:v>S. </c:v>
                </c:pt>
                <c:pt idx="13">
                  <c:v>No consta</c:v>
                </c:pt>
              </c:strCache>
            </c:strRef>
          </c:cat>
          <c:val>
            <c:numRef>
              <c:f>COOP6!$K$47:$K$60</c:f>
              <c:numCache>
                <c:formatCode>0%</c:formatCode>
                <c:ptCount val="14"/>
                <c:pt idx="0">
                  <c:v>1</c:v>
                </c:pt>
                <c:pt idx="1">
                  <c:v>0.8</c:v>
                </c:pt>
                <c:pt idx="2">
                  <c:v>0</c:v>
                </c:pt>
                <c:pt idx="3">
                  <c:v>0.5</c:v>
                </c:pt>
                <c:pt idx="4">
                  <c:v>1</c:v>
                </c:pt>
                <c:pt idx="5">
                  <c:v>0.5</c:v>
                </c:pt>
                <c:pt idx="6">
                  <c:v>0</c:v>
                </c:pt>
                <c:pt idx="7">
                  <c:v>0.25</c:v>
                </c:pt>
                <c:pt idx="8">
                  <c:v>0.66666666666666663</c:v>
                </c:pt>
                <c:pt idx="9">
                  <c:v>0.8</c:v>
                </c:pt>
                <c:pt idx="10">
                  <c:v>0.5</c:v>
                </c:pt>
                <c:pt idx="11">
                  <c:v>1</c:v>
                </c:pt>
                <c:pt idx="12">
                  <c:v>1</c:v>
                </c:pt>
                <c:pt idx="13">
                  <c:v>1</c:v>
                </c:pt>
              </c:numCache>
            </c:numRef>
          </c:val>
          <c:extLst>
            <c:ext xmlns:c16="http://schemas.microsoft.com/office/drawing/2014/chart" uri="{C3380CC4-5D6E-409C-BE32-E72D297353CC}">
              <c16:uniqueId val="{00000006-57F9-40A8-BCC2-A347A2A98DBB}"/>
            </c:ext>
          </c:extLst>
        </c:ser>
        <c:dLbls>
          <c:showLegendKey val="0"/>
          <c:showVal val="1"/>
          <c:showCatName val="0"/>
          <c:showSerName val="0"/>
          <c:showPercent val="0"/>
          <c:showBubbleSize val="0"/>
        </c:dLbls>
        <c:gapWidth val="30"/>
        <c:overlap val="100"/>
        <c:axId val="531920040"/>
        <c:axId val="1"/>
      </c:barChart>
      <c:catAx>
        <c:axId val="531920040"/>
        <c:scaling>
          <c:orientation val="minMax"/>
        </c:scaling>
        <c:delete val="0"/>
        <c:axPos val="b"/>
        <c:numFmt formatCode="General" sourceLinked="1"/>
        <c:majorTickMark val="out"/>
        <c:minorTickMark val="none"/>
        <c:tickLblPos val="nextTo"/>
        <c:spPr>
          <a:noFill/>
          <a:ln w="3175" cap="flat" cmpd="sng" algn="ctr">
            <a:solidFill>
              <a:srgbClr val="000000"/>
            </a:solidFill>
            <a:prstDash val="solid"/>
            <a:round/>
          </a:ln>
          <a:effectLst/>
        </c:spPr>
        <c:txPr>
          <a:bodyPr rot="-2700000" spcFirstLastPara="1" vertOverflow="ellipsis"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808080"/>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crossAx val="531920040"/>
        <c:crosses val="autoZero"/>
        <c:crossBetween val="between"/>
      </c:valAx>
      <c:spPr>
        <a:noFill/>
        <a:ln w="25400">
          <a:noFill/>
        </a:ln>
        <a:effectLst/>
      </c:spPr>
    </c:plotArea>
    <c:legend>
      <c:legendPos val="t"/>
      <c:layout>
        <c:manualLayout>
          <c:xMode val="edge"/>
          <c:yMode val="edge"/>
          <c:x val="7.6788961586771898E-2"/>
          <c:y val="1.466275659824047E-2"/>
          <c:w val="0.18150118193236994"/>
          <c:h val="0.10557184750733138"/>
        </c:manualLayout>
      </c:layout>
      <c:overlay val="0"/>
      <c:spPr>
        <a:noFill/>
        <a:ln w="25400">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legend>
    <c:plotVisOnly val="1"/>
    <c:dispBlanksAs val="gap"/>
    <c:showDLblsOverMax val="0"/>
  </c:chart>
  <c:spPr>
    <a:solidFill>
      <a:schemeClr val="bg1"/>
    </a:solidFill>
    <a:ln w="6350" cap="flat" cmpd="sng" algn="ctr">
      <a:noFill/>
      <a:prstDash val="solid"/>
      <a:round/>
    </a:ln>
    <a:effectLst/>
  </c:spPr>
  <c:txPr>
    <a:bodyPr/>
    <a:lstStyle/>
    <a:p>
      <a:pPr>
        <a:defRPr sz="800" b="0" i="0" u="none" strike="noStrike" baseline="0">
          <a:solidFill>
            <a:schemeClr val="tx1">
              <a:lumMod val="65000"/>
              <a:lumOff val="35000"/>
            </a:schemeClr>
          </a:solidFill>
          <a:latin typeface="Calibri"/>
          <a:ea typeface="Calibri"/>
          <a:cs typeface="Calibri"/>
        </a:defRPr>
      </a:pPr>
      <a:endParaRPr lang="es-ES"/>
    </a:p>
  </c:txPr>
  <c:printSettings>
    <c:headerFooter alignWithMargins="0"/>
    <c:pageMargins b="1" l="0.75" r="0.75" t="1" header="0" footer="0"/>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60" b="0" i="0" u="none" strike="noStrike" kern="1200" baseline="0">
                <a:solidFill>
                  <a:schemeClr val="tx1">
                    <a:lumMod val="65000"/>
                    <a:lumOff val="35000"/>
                  </a:schemeClr>
                </a:solidFill>
                <a:latin typeface="Calibri"/>
                <a:ea typeface="Calibri"/>
                <a:cs typeface="Calibri"/>
              </a:defRPr>
            </a:pPr>
            <a:r>
              <a:rPr lang="es-ES"/>
              <a:t>Huelva</a:t>
            </a:r>
          </a:p>
        </c:rich>
      </c:tx>
      <c:layout>
        <c:manualLayout>
          <c:xMode val="edge"/>
          <c:yMode val="edge"/>
          <c:x val="0.46899313566106404"/>
          <c:y val="1.420456515858759E-2"/>
        </c:manualLayout>
      </c:layout>
      <c:overlay val="0"/>
      <c:spPr>
        <a:noFill/>
        <a:ln w="25400">
          <a:noFill/>
        </a:ln>
        <a:effectLst/>
      </c:spPr>
      <c:txPr>
        <a:bodyPr rot="0" spcFirstLastPara="1" vertOverflow="ellipsis" vert="horz" wrap="square" anchor="ctr" anchorCtr="1"/>
        <a:lstStyle/>
        <a:p>
          <a:pPr>
            <a:defRPr sz="960" b="0" i="0" u="none" strike="noStrike" kern="1200" baseline="0">
              <a:solidFill>
                <a:schemeClr val="tx1">
                  <a:lumMod val="65000"/>
                  <a:lumOff val="35000"/>
                </a:schemeClr>
              </a:solidFill>
              <a:latin typeface="Calibri"/>
              <a:ea typeface="Calibri"/>
              <a:cs typeface="Calibri"/>
            </a:defRPr>
          </a:pPr>
          <a:endParaRPr lang="es-ES"/>
        </a:p>
      </c:txPr>
    </c:title>
    <c:autoTitleDeleted val="0"/>
    <c:plotArea>
      <c:layout>
        <c:manualLayout>
          <c:layoutTarget val="inner"/>
          <c:xMode val="edge"/>
          <c:yMode val="edge"/>
          <c:x val="0.12209325432498774"/>
          <c:y val="0.15625021674446349"/>
          <c:w val="0.87015668558602377"/>
          <c:h val="0.7272737361196846"/>
        </c:manualLayout>
      </c:layout>
      <c:barChart>
        <c:barDir val="col"/>
        <c:grouping val="percentStacked"/>
        <c:varyColors val="0"/>
        <c:ser>
          <c:idx val="0"/>
          <c:order val="0"/>
          <c:tx>
            <c:strRef>
              <c:f>COOP6!$B$63</c:f>
              <c:strCache>
                <c:ptCount val="1"/>
                <c:pt idx="0">
                  <c:v>Capital</c:v>
                </c:pt>
              </c:strCache>
            </c:strRef>
          </c:tx>
          <c:spPr>
            <a:solidFill>
              <a:schemeClr val="accent1"/>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5-064E-4795-BFD4-586E8C6FFD0B}"/>
                </c:ext>
              </c:extLst>
            </c:dLbl>
            <c:dLbl>
              <c:idx val="3"/>
              <c:delete val="1"/>
              <c:extLst>
                <c:ext xmlns:c15="http://schemas.microsoft.com/office/drawing/2012/chart" uri="{CE6537A1-D6FC-4f65-9D91-7224C49458BB}"/>
                <c:ext xmlns:c16="http://schemas.microsoft.com/office/drawing/2014/chart" uri="{C3380CC4-5D6E-409C-BE32-E72D297353CC}">
                  <c16:uniqueId val="{00000006-064E-4795-BFD4-586E8C6FFD0B}"/>
                </c:ext>
              </c:extLst>
            </c:dLbl>
            <c:dLbl>
              <c:idx val="5"/>
              <c:delete val="1"/>
              <c:extLst>
                <c:ext xmlns:c15="http://schemas.microsoft.com/office/drawing/2012/chart" uri="{CE6537A1-D6FC-4f65-9D91-7224C49458BB}"/>
                <c:ext xmlns:c16="http://schemas.microsoft.com/office/drawing/2014/chart" uri="{C3380CC4-5D6E-409C-BE32-E72D297353CC}">
                  <c16:uniqueId val="{00000007-064E-4795-BFD4-586E8C6FFD0B}"/>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65000"/>
                        <a:lumOff val="35000"/>
                      </a:schemeClr>
                    </a:solidFill>
                    <a:latin typeface="Calibri"/>
                    <a:ea typeface="Calibri"/>
                    <a:cs typeface="Calibri"/>
                  </a:defRPr>
                </a:pPr>
                <a:endParaRPr lang="es-E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COOP6!$A$64:$A$70</c:f>
              <c:strCache>
                <c:ptCount val="7"/>
                <c:pt idx="0">
                  <c:v>A. </c:v>
                </c:pt>
                <c:pt idx="1">
                  <c:v>F. </c:v>
                </c:pt>
                <c:pt idx="2">
                  <c:v>G. </c:v>
                </c:pt>
                <c:pt idx="3">
                  <c:v>J. </c:v>
                </c:pt>
                <c:pt idx="4">
                  <c:v>M. </c:v>
                </c:pt>
                <c:pt idx="5">
                  <c:v>Q. </c:v>
                </c:pt>
                <c:pt idx="6">
                  <c:v>S. </c:v>
                </c:pt>
              </c:strCache>
            </c:strRef>
          </c:cat>
          <c:val>
            <c:numRef>
              <c:f>COOP6!$B$64:$B$70</c:f>
              <c:numCache>
                <c:formatCode>0%</c:formatCode>
                <c:ptCount val="7"/>
                <c:pt idx="0">
                  <c:v>0</c:v>
                </c:pt>
                <c:pt idx="1">
                  <c:v>1</c:v>
                </c:pt>
                <c:pt idx="2">
                  <c:v>0.83333333333333337</c:v>
                </c:pt>
                <c:pt idx="3">
                  <c:v>0</c:v>
                </c:pt>
                <c:pt idx="4">
                  <c:v>1</c:v>
                </c:pt>
                <c:pt idx="5">
                  <c:v>0</c:v>
                </c:pt>
                <c:pt idx="6">
                  <c:v>1</c:v>
                </c:pt>
              </c:numCache>
            </c:numRef>
          </c:val>
          <c:extLst>
            <c:ext xmlns:c16="http://schemas.microsoft.com/office/drawing/2014/chart" uri="{C3380CC4-5D6E-409C-BE32-E72D297353CC}">
              <c16:uniqueId val="{00000000-064E-4795-BFD4-586E8C6FFD0B}"/>
            </c:ext>
          </c:extLst>
        </c:ser>
        <c:ser>
          <c:idx val="1"/>
          <c:order val="1"/>
          <c:tx>
            <c:strRef>
              <c:f>COOP6!$C$63</c:f>
              <c:strCache>
                <c:ptCount val="1"/>
                <c:pt idx="0">
                  <c:v>Resto provincia</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1-064E-4795-BFD4-586E8C6FFD0B}"/>
                </c:ext>
              </c:extLst>
            </c:dLbl>
            <c:dLbl>
              <c:idx val="4"/>
              <c:delete val="1"/>
              <c:extLst>
                <c:ext xmlns:c15="http://schemas.microsoft.com/office/drawing/2012/chart" uri="{CE6537A1-D6FC-4f65-9D91-7224C49458BB}"/>
                <c:ext xmlns:c16="http://schemas.microsoft.com/office/drawing/2014/chart" uri="{C3380CC4-5D6E-409C-BE32-E72D297353CC}">
                  <c16:uniqueId val="{00000002-064E-4795-BFD4-586E8C6FFD0B}"/>
                </c:ext>
              </c:extLst>
            </c:dLbl>
            <c:dLbl>
              <c:idx val="6"/>
              <c:delete val="1"/>
              <c:extLst>
                <c:ext xmlns:c15="http://schemas.microsoft.com/office/drawing/2012/chart" uri="{CE6537A1-D6FC-4f65-9D91-7224C49458BB}"/>
                <c:ext xmlns:c16="http://schemas.microsoft.com/office/drawing/2014/chart" uri="{C3380CC4-5D6E-409C-BE32-E72D297353CC}">
                  <c16:uniqueId val="{00000004-064E-4795-BFD4-586E8C6FFD0B}"/>
                </c:ext>
              </c:extLst>
            </c:dLbl>
            <c:numFmt formatCode="0%" sourceLinked="0"/>
            <c:spPr>
              <a:noFill/>
              <a:ln w="25400">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COOP6!$A$64:$A$70</c:f>
              <c:strCache>
                <c:ptCount val="7"/>
                <c:pt idx="0">
                  <c:v>A. </c:v>
                </c:pt>
                <c:pt idx="1">
                  <c:v>F. </c:v>
                </c:pt>
                <c:pt idx="2">
                  <c:v>G. </c:v>
                </c:pt>
                <c:pt idx="3">
                  <c:v>J. </c:v>
                </c:pt>
                <c:pt idx="4">
                  <c:v>M. </c:v>
                </c:pt>
                <c:pt idx="5">
                  <c:v>Q. </c:v>
                </c:pt>
                <c:pt idx="6">
                  <c:v>S. </c:v>
                </c:pt>
              </c:strCache>
            </c:strRef>
          </c:cat>
          <c:val>
            <c:numRef>
              <c:f>COOP6!$C$64:$C$70</c:f>
              <c:numCache>
                <c:formatCode>0%</c:formatCode>
                <c:ptCount val="7"/>
                <c:pt idx="0">
                  <c:v>1</c:v>
                </c:pt>
                <c:pt idx="1">
                  <c:v>0</c:v>
                </c:pt>
                <c:pt idx="2">
                  <c:v>0.16666666666666666</c:v>
                </c:pt>
                <c:pt idx="3">
                  <c:v>1</c:v>
                </c:pt>
                <c:pt idx="4">
                  <c:v>0</c:v>
                </c:pt>
                <c:pt idx="5">
                  <c:v>1</c:v>
                </c:pt>
                <c:pt idx="6">
                  <c:v>0</c:v>
                </c:pt>
              </c:numCache>
            </c:numRef>
          </c:val>
          <c:extLst>
            <c:ext xmlns:c16="http://schemas.microsoft.com/office/drawing/2014/chart" uri="{C3380CC4-5D6E-409C-BE32-E72D297353CC}">
              <c16:uniqueId val="{00000003-064E-4795-BFD4-586E8C6FFD0B}"/>
            </c:ext>
          </c:extLst>
        </c:ser>
        <c:dLbls>
          <c:showLegendKey val="0"/>
          <c:showVal val="1"/>
          <c:showCatName val="0"/>
          <c:showSerName val="0"/>
          <c:showPercent val="0"/>
          <c:showBubbleSize val="0"/>
        </c:dLbls>
        <c:gapWidth val="20"/>
        <c:overlap val="100"/>
        <c:axId val="531920368"/>
        <c:axId val="1"/>
      </c:barChart>
      <c:catAx>
        <c:axId val="531920368"/>
        <c:scaling>
          <c:orientation val="minMax"/>
        </c:scaling>
        <c:delete val="0"/>
        <c:axPos val="b"/>
        <c:numFmt formatCode="General"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808080"/>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crossAx val="531920368"/>
        <c:crosses val="autoZero"/>
        <c:crossBetween val="between"/>
      </c:valAx>
      <c:spPr>
        <a:noFill/>
        <a:ln w="25400">
          <a:noFill/>
        </a:ln>
        <a:effectLst/>
      </c:spPr>
    </c:plotArea>
    <c:legend>
      <c:legendPos val="t"/>
      <c:layout>
        <c:manualLayout>
          <c:xMode val="edge"/>
          <c:yMode val="edge"/>
          <c:x val="0.12209325432498774"/>
          <c:y val="1.420456515858759E-2"/>
          <c:w val="0.20348875720831291"/>
          <c:h val="9.0909217014960575E-2"/>
        </c:manualLayout>
      </c:layout>
      <c:overlay val="0"/>
      <c:spPr>
        <a:noFill/>
        <a:ln w="25400">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legend>
    <c:plotVisOnly val="1"/>
    <c:dispBlanksAs val="gap"/>
    <c:showDLblsOverMax val="0"/>
  </c:chart>
  <c:spPr>
    <a:solidFill>
      <a:schemeClr val="bg1"/>
    </a:solidFill>
    <a:ln w="6350" cap="flat" cmpd="sng" algn="ctr">
      <a:noFill/>
      <a:prstDash val="solid"/>
      <a:round/>
    </a:ln>
    <a:effectLst/>
  </c:spPr>
  <c:txPr>
    <a:bodyPr/>
    <a:lstStyle/>
    <a:p>
      <a:pPr>
        <a:defRPr sz="800" b="0" i="0" u="none" strike="noStrike" baseline="0">
          <a:solidFill>
            <a:schemeClr val="tx1">
              <a:lumMod val="65000"/>
              <a:lumOff val="35000"/>
            </a:schemeClr>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60" b="0" i="0" u="none" strike="noStrike" kern="1200" baseline="0">
                <a:solidFill>
                  <a:schemeClr val="tx1">
                    <a:lumMod val="65000"/>
                    <a:lumOff val="35000"/>
                  </a:schemeClr>
                </a:solidFill>
                <a:latin typeface="Calibri"/>
                <a:ea typeface="Calibri"/>
                <a:cs typeface="Calibri"/>
              </a:defRPr>
            </a:pPr>
            <a:r>
              <a:rPr lang="es-ES"/>
              <a:t>Jaén</a:t>
            </a:r>
          </a:p>
        </c:rich>
      </c:tx>
      <c:layout>
        <c:manualLayout>
          <c:xMode val="edge"/>
          <c:yMode val="edge"/>
          <c:x val="0.47486119875538063"/>
          <c:y val="3.4883720930232558E-2"/>
        </c:manualLayout>
      </c:layout>
      <c:overlay val="0"/>
      <c:spPr>
        <a:noFill/>
        <a:ln w="25400">
          <a:noFill/>
        </a:ln>
        <a:effectLst/>
      </c:spPr>
      <c:txPr>
        <a:bodyPr rot="0" spcFirstLastPara="1" vertOverflow="ellipsis" vert="horz" wrap="square" anchor="ctr" anchorCtr="1"/>
        <a:lstStyle/>
        <a:p>
          <a:pPr>
            <a:defRPr sz="960" b="0" i="0" u="none" strike="noStrike" kern="1200" baseline="0">
              <a:solidFill>
                <a:schemeClr val="tx1">
                  <a:lumMod val="65000"/>
                  <a:lumOff val="35000"/>
                </a:schemeClr>
              </a:solidFill>
              <a:latin typeface="Calibri"/>
              <a:ea typeface="Calibri"/>
              <a:cs typeface="Calibri"/>
            </a:defRPr>
          </a:pPr>
          <a:endParaRPr lang="es-ES"/>
        </a:p>
      </c:txPr>
    </c:title>
    <c:autoTitleDeleted val="0"/>
    <c:plotArea>
      <c:layout>
        <c:manualLayout>
          <c:layoutTarget val="inner"/>
          <c:xMode val="edge"/>
          <c:yMode val="edge"/>
          <c:x val="0.11731864910427052"/>
          <c:y val="0.13372093023255813"/>
          <c:w val="0.85661235853911799"/>
          <c:h val="0.74709302325581395"/>
        </c:manualLayout>
      </c:layout>
      <c:barChart>
        <c:barDir val="col"/>
        <c:grouping val="percentStacked"/>
        <c:varyColors val="0"/>
        <c:ser>
          <c:idx val="0"/>
          <c:order val="0"/>
          <c:tx>
            <c:strRef>
              <c:f>COOP6!$J$63</c:f>
              <c:strCache>
                <c:ptCount val="1"/>
                <c:pt idx="0">
                  <c:v>Capital</c:v>
                </c:pt>
              </c:strCache>
            </c:strRef>
          </c:tx>
          <c:spPr>
            <a:solidFill>
              <a:schemeClr val="accent1"/>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0-CB94-42B1-9A4A-008ECDB21298}"/>
                </c:ext>
              </c:extLst>
            </c:dLbl>
            <c:dLbl>
              <c:idx val="2"/>
              <c:delete val="1"/>
              <c:extLst>
                <c:ext xmlns:c15="http://schemas.microsoft.com/office/drawing/2012/chart" uri="{CE6537A1-D6FC-4f65-9D91-7224C49458BB}"/>
                <c:ext xmlns:c16="http://schemas.microsoft.com/office/drawing/2014/chart" uri="{C3380CC4-5D6E-409C-BE32-E72D297353CC}">
                  <c16:uniqueId val="{00000002-CB94-42B1-9A4A-008ECDB21298}"/>
                </c:ext>
              </c:extLst>
            </c:dLbl>
            <c:dLbl>
              <c:idx val="3"/>
              <c:delete val="1"/>
              <c:extLst>
                <c:ext xmlns:c15="http://schemas.microsoft.com/office/drawing/2012/chart" uri="{CE6537A1-D6FC-4f65-9D91-7224C49458BB}"/>
                <c:ext xmlns:c16="http://schemas.microsoft.com/office/drawing/2014/chart" uri="{C3380CC4-5D6E-409C-BE32-E72D297353CC}">
                  <c16:uniqueId val="{00000003-CB94-42B1-9A4A-008ECDB21298}"/>
                </c:ext>
              </c:extLst>
            </c:dLbl>
            <c:dLbl>
              <c:idx val="4"/>
              <c:delete val="1"/>
              <c:extLst>
                <c:ext xmlns:c15="http://schemas.microsoft.com/office/drawing/2012/chart" uri="{CE6537A1-D6FC-4f65-9D91-7224C49458BB}"/>
                <c:ext xmlns:c16="http://schemas.microsoft.com/office/drawing/2014/chart" uri="{C3380CC4-5D6E-409C-BE32-E72D297353CC}">
                  <c16:uniqueId val="{00000004-CB94-42B1-9A4A-008ECDB21298}"/>
                </c:ext>
              </c:extLst>
            </c:dLbl>
            <c:dLbl>
              <c:idx val="7"/>
              <c:delete val="1"/>
              <c:extLst>
                <c:ext xmlns:c15="http://schemas.microsoft.com/office/drawing/2012/chart" uri="{CE6537A1-D6FC-4f65-9D91-7224C49458BB}"/>
                <c:ext xmlns:c16="http://schemas.microsoft.com/office/drawing/2014/chart" uri="{C3380CC4-5D6E-409C-BE32-E72D297353CC}">
                  <c16:uniqueId val="{00000005-CB94-42B1-9A4A-008ECDB21298}"/>
                </c:ext>
              </c:extLst>
            </c:dLbl>
            <c:dLbl>
              <c:idx val="8"/>
              <c:delete val="1"/>
              <c:extLst>
                <c:ext xmlns:c15="http://schemas.microsoft.com/office/drawing/2012/chart" uri="{CE6537A1-D6FC-4f65-9D91-7224C49458BB}"/>
                <c:ext xmlns:c16="http://schemas.microsoft.com/office/drawing/2014/chart" uri="{C3380CC4-5D6E-409C-BE32-E72D297353CC}">
                  <c16:uniqueId val="{00000006-CB94-42B1-9A4A-008ECDB21298}"/>
                </c:ext>
              </c:extLst>
            </c:dLbl>
            <c:spPr>
              <a:noFill/>
              <a:ln w="25400">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COOP6!$I$64:$I$72</c:f>
              <c:strCache>
                <c:ptCount val="9"/>
                <c:pt idx="0">
                  <c:v>A. </c:v>
                </c:pt>
                <c:pt idx="1">
                  <c:v>C. </c:v>
                </c:pt>
                <c:pt idx="2">
                  <c:v>F. </c:v>
                </c:pt>
                <c:pt idx="3">
                  <c:v>G. </c:v>
                </c:pt>
                <c:pt idx="4">
                  <c:v>J. </c:v>
                </c:pt>
                <c:pt idx="5">
                  <c:v>M. </c:v>
                </c:pt>
                <c:pt idx="6">
                  <c:v>N. </c:v>
                </c:pt>
                <c:pt idx="7">
                  <c:v>P. </c:v>
                </c:pt>
                <c:pt idx="8">
                  <c:v>S. </c:v>
                </c:pt>
              </c:strCache>
            </c:strRef>
          </c:cat>
          <c:val>
            <c:numRef>
              <c:f>COOP6!$J$64:$J$72</c:f>
              <c:numCache>
                <c:formatCode>0%</c:formatCode>
                <c:ptCount val="9"/>
                <c:pt idx="0">
                  <c:v>0</c:v>
                </c:pt>
                <c:pt idx="1">
                  <c:v>0.5</c:v>
                </c:pt>
                <c:pt idx="2">
                  <c:v>0</c:v>
                </c:pt>
                <c:pt idx="3">
                  <c:v>0</c:v>
                </c:pt>
                <c:pt idx="4">
                  <c:v>0</c:v>
                </c:pt>
                <c:pt idx="5">
                  <c:v>0.25</c:v>
                </c:pt>
                <c:pt idx="6">
                  <c:v>1</c:v>
                </c:pt>
                <c:pt idx="7">
                  <c:v>0</c:v>
                </c:pt>
                <c:pt idx="8" formatCode="0.0%">
                  <c:v>0</c:v>
                </c:pt>
              </c:numCache>
            </c:numRef>
          </c:val>
          <c:extLst>
            <c:ext xmlns:c16="http://schemas.microsoft.com/office/drawing/2014/chart" uri="{C3380CC4-5D6E-409C-BE32-E72D297353CC}">
              <c16:uniqueId val="{00000007-CB94-42B1-9A4A-008ECDB21298}"/>
            </c:ext>
          </c:extLst>
        </c:ser>
        <c:ser>
          <c:idx val="1"/>
          <c:order val="1"/>
          <c:tx>
            <c:strRef>
              <c:f>COOP6!$K$63</c:f>
              <c:strCache>
                <c:ptCount val="1"/>
                <c:pt idx="0">
                  <c:v>Resto provincia</c:v>
                </c:pt>
              </c:strCache>
            </c:strRef>
          </c:tx>
          <c:spPr>
            <a:solidFill>
              <a:schemeClr val="accent2"/>
            </a:solidFill>
            <a:ln>
              <a:noFill/>
            </a:ln>
            <a:effectLst/>
          </c:spPr>
          <c:invertIfNegative val="0"/>
          <c:dLbls>
            <c:dLbl>
              <c:idx val="6"/>
              <c:delete val="1"/>
              <c:extLst>
                <c:ext xmlns:c15="http://schemas.microsoft.com/office/drawing/2012/chart" uri="{CE6537A1-D6FC-4f65-9D91-7224C49458BB}"/>
                <c:ext xmlns:c16="http://schemas.microsoft.com/office/drawing/2014/chart" uri="{C3380CC4-5D6E-409C-BE32-E72D297353CC}">
                  <c16:uniqueId val="{0000000A-CB94-42B1-9A4A-008ECDB21298}"/>
                </c:ext>
              </c:extLst>
            </c:dLbl>
            <c:numFmt formatCode="0%" sourceLinked="0"/>
            <c:spPr>
              <a:noFill/>
              <a:ln w="25400">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COOP6!$I$64:$I$72</c:f>
              <c:strCache>
                <c:ptCount val="9"/>
                <c:pt idx="0">
                  <c:v>A. </c:v>
                </c:pt>
                <c:pt idx="1">
                  <c:v>C. </c:v>
                </c:pt>
                <c:pt idx="2">
                  <c:v>F. </c:v>
                </c:pt>
                <c:pt idx="3">
                  <c:v>G. </c:v>
                </c:pt>
                <c:pt idx="4">
                  <c:v>J. </c:v>
                </c:pt>
                <c:pt idx="5">
                  <c:v>M. </c:v>
                </c:pt>
                <c:pt idx="6">
                  <c:v>N. </c:v>
                </c:pt>
                <c:pt idx="7">
                  <c:v>P. </c:v>
                </c:pt>
                <c:pt idx="8">
                  <c:v>S. </c:v>
                </c:pt>
              </c:strCache>
            </c:strRef>
          </c:cat>
          <c:val>
            <c:numRef>
              <c:f>COOP6!$K$64:$K$72</c:f>
              <c:numCache>
                <c:formatCode>0%</c:formatCode>
                <c:ptCount val="9"/>
                <c:pt idx="0">
                  <c:v>1</c:v>
                </c:pt>
                <c:pt idx="1">
                  <c:v>0.5</c:v>
                </c:pt>
                <c:pt idx="2">
                  <c:v>1</c:v>
                </c:pt>
                <c:pt idx="3">
                  <c:v>1</c:v>
                </c:pt>
                <c:pt idx="4">
                  <c:v>1</c:v>
                </c:pt>
                <c:pt idx="5">
                  <c:v>0.75</c:v>
                </c:pt>
                <c:pt idx="6">
                  <c:v>0</c:v>
                </c:pt>
                <c:pt idx="7">
                  <c:v>1</c:v>
                </c:pt>
                <c:pt idx="8" formatCode="0.0%">
                  <c:v>1</c:v>
                </c:pt>
              </c:numCache>
            </c:numRef>
          </c:val>
          <c:extLst>
            <c:ext xmlns:c16="http://schemas.microsoft.com/office/drawing/2014/chart" uri="{C3380CC4-5D6E-409C-BE32-E72D297353CC}">
              <c16:uniqueId val="{0000000B-CB94-42B1-9A4A-008ECDB21298}"/>
            </c:ext>
          </c:extLst>
        </c:ser>
        <c:dLbls>
          <c:showLegendKey val="0"/>
          <c:showVal val="1"/>
          <c:showCatName val="0"/>
          <c:showSerName val="0"/>
          <c:showPercent val="0"/>
          <c:showBubbleSize val="0"/>
        </c:dLbls>
        <c:gapWidth val="20"/>
        <c:overlap val="100"/>
        <c:axId val="531930864"/>
        <c:axId val="1"/>
      </c:barChart>
      <c:catAx>
        <c:axId val="531930864"/>
        <c:scaling>
          <c:orientation val="minMax"/>
        </c:scaling>
        <c:delete val="0"/>
        <c:axPos val="b"/>
        <c:numFmt formatCode="General"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808080"/>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crossAx val="531930864"/>
        <c:crosses val="autoZero"/>
        <c:crossBetween val="between"/>
      </c:valAx>
      <c:spPr>
        <a:noFill/>
        <a:ln w="25400">
          <a:noFill/>
        </a:ln>
        <a:effectLst/>
      </c:spPr>
    </c:plotArea>
    <c:legend>
      <c:legendPos val="r"/>
      <c:layout>
        <c:manualLayout>
          <c:xMode val="edge"/>
          <c:yMode val="edge"/>
          <c:x val="0.13966505845746491"/>
          <c:y val="2.616279069767442E-2"/>
          <c:w val="0.18622007794328652"/>
          <c:h val="9.3023255813953487E-2"/>
        </c:manualLayout>
      </c:layout>
      <c:overlay val="0"/>
      <c:spPr>
        <a:noFill/>
        <a:ln w="25400">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legend>
    <c:plotVisOnly val="1"/>
    <c:dispBlanksAs val="gap"/>
    <c:showDLblsOverMax val="0"/>
  </c:chart>
  <c:spPr>
    <a:solidFill>
      <a:schemeClr val="bg1"/>
    </a:solidFill>
    <a:ln w="6350" cap="flat" cmpd="sng" algn="ctr">
      <a:noFill/>
      <a:prstDash val="solid"/>
      <a:round/>
    </a:ln>
    <a:effectLst/>
  </c:spPr>
  <c:txPr>
    <a:bodyPr/>
    <a:lstStyle/>
    <a:p>
      <a:pPr>
        <a:defRPr sz="800" b="0" i="0" u="none" strike="noStrike" baseline="0">
          <a:solidFill>
            <a:schemeClr val="tx1">
              <a:lumMod val="65000"/>
              <a:lumOff val="35000"/>
            </a:schemeClr>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60" b="0" i="0" u="none" strike="noStrike" kern="1200" baseline="0">
                <a:solidFill>
                  <a:schemeClr val="tx1">
                    <a:lumMod val="65000"/>
                    <a:lumOff val="35000"/>
                  </a:schemeClr>
                </a:solidFill>
                <a:latin typeface="Calibri"/>
                <a:ea typeface="Calibri"/>
                <a:cs typeface="Calibri"/>
              </a:defRPr>
            </a:pPr>
            <a:r>
              <a:rPr lang="es-ES"/>
              <a:t>Málaga</a:t>
            </a:r>
          </a:p>
        </c:rich>
      </c:tx>
      <c:layout>
        <c:manualLayout>
          <c:xMode val="edge"/>
          <c:yMode val="edge"/>
          <c:x val="0.46983588557962247"/>
          <c:y val="1.4792899408284023E-2"/>
        </c:manualLayout>
      </c:layout>
      <c:overlay val="0"/>
      <c:spPr>
        <a:noFill/>
        <a:ln w="25400">
          <a:noFill/>
        </a:ln>
        <a:effectLst/>
      </c:spPr>
      <c:txPr>
        <a:bodyPr rot="0" spcFirstLastPara="1" vertOverflow="ellipsis" vert="horz" wrap="square" anchor="ctr" anchorCtr="1"/>
        <a:lstStyle/>
        <a:p>
          <a:pPr>
            <a:defRPr sz="960" b="0" i="0" u="none" strike="noStrike" kern="1200" baseline="0">
              <a:solidFill>
                <a:schemeClr val="tx1">
                  <a:lumMod val="65000"/>
                  <a:lumOff val="35000"/>
                </a:schemeClr>
              </a:solidFill>
              <a:latin typeface="Calibri"/>
              <a:ea typeface="Calibri"/>
              <a:cs typeface="Calibri"/>
            </a:defRPr>
          </a:pPr>
          <a:endParaRPr lang="es-ES"/>
        </a:p>
      </c:txPr>
    </c:title>
    <c:autoTitleDeleted val="0"/>
    <c:plotArea>
      <c:layout>
        <c:manualLayout>
          <c:layoutTarget val="inner"/>
          <c:xMode val="edge"/>
          <c:yMode val="edge"/>
          <c:x val="0.11517377739889578"/>
          <c:y val="0.12721893491124261"/>
          <c:w val="0.85740478730289083"/>
          <c:h val="0.66568047337278102"/>
        </c:manualLayout>
      </c:layout>
      <c:barChart>
        <c:barDir val="col"/>
        <c:grouping val="percentStacked"/>
        <c:varyColors val="0"/>
        <c:ser>
          <c:idx val="0"/>
          <c:order val="0"/>
          <c:tx>
            <c:strRef>
              <c:f>COOP6!$B$77</c:f>
              <c:strCache>
                <c:ptCount val="1"/>
                <c:pt idx="0">
                  <c:v>Capital</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CBD8-41DC-B1F1-7A7399EDC1F5}"/>
                </c:ext>
              </c:extLst>
            </c:dLbl>
            <c:dLbl>
              <c:idx val="2"/>
              <c:delete val="1"/>
              <c:extLst>
                <c:ext xmlns:c15="http://schemas.microsoft.com/office/drawing/2012/chart" uri="{CE6537A1-D6FC-4f65-9D91-7224C49458BB}"/>
                <c:ext xmlns:c16="http://schemas.microsoft.com/office/drawing/2014/chart" uri="{C3380CC4-5D6E-409C-BE32-E72D297353CC}">
                  <c16:uniqueId val="{00000001-CBD8-41DC-B1F1-7A7399EDC1F5}"/>
                </c:ext>
              </c:extLst>
            </c:dLbl>
            <c:spPr>
              <a:noFill/>
              <a:ln w="25400">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COOP6!$A$78:$A$94</c:f>
              <c:strCache>
                <c:ptCount val="17"/>
                <c:pt idx="0">
                  <c:v>A. </c:v>
                </c:pt>
                <c:pt idx="1">
                  <c:v>C. </c:v>
                </c:pt>
                <c:pt idx="2">
                  <c:v>E. </c:v>
                </c:pt>
                <c:pt idx="3">
                  <c:v>F. </c:v>
                </c:pt>
                <c:pt idx="4">
                  <c:v>G. </c:v>
                </c:pt>
                <c:pt idx="5">
                  <c:v>H. </c:v>
                </c:pt>
                <c:pt idx="6">
                  <c:v>I. </c:v>
                </c:pt>
                <c:pt idx="7">
                  <c:v>J. </c:v>
                </c:pt>
                <c:pt idx="8">
                  <c:v>K. </c:v>
                </c:pt>
                <c:pt idx="9">
                  <c:v>L. </c:v>
                </c:pt>
                <c:pt idx="10">
                  <c:v>M. </c:v>
                </c:pt>
                <c:pt idx="11">
                  <c:v>N. </c:v>
                </c:pt>
                <c:pt idx="12">
                  <c:v>P. </c:v>
                </c:pt>
                <c:pt idx="13">
                  <c:v>Q. </c:v>
                </c:pt>
                <c:pt idx="14">
                  <c:v>R. </c:v>
                </c:pt>
                <c:pt idx="15">
                  <c:v>S. </c:v>
                </c:pt>
                <c:pt idx="16">
                  <c:v>No consta</c:v>
                </c:pt>
              </c:strCache>
            </c:strRef>
          </c:cat>
          <c:val>
            <c:numRef>
              <c:f>COOP6!$B$78:$B$94</c:f>
              <c:numCache>
                <c:formatCode>0%</c:formatCode>
                <c:ptCount val="17"/>
                <c:pt idx="0">
                  <c:v>0.5</c:v>
                </c:pt>
                <c:pt idx="1">
                  <c:v>0</c:v>
                </c:pt>
                <c:pt idx="2">
                  <c:v>0</c:v>
                </c:pt>
                <c:pt idx="3">
                  <c:v>0.4</c:v>
                </c:pt>
                <c:pt idx="4">
                  <c:v>0.22222222222222221</c:v>
                </c:pt>
                <c:pt idx="5">
                  <c:v>0.5</c:v>
                </c:pt>
                <c:pt idx="6">
                  <c:v>0.5714285714285714</c:v>
                </c:pt>
                <c:pt idx="7">
                  <c:v>0.33333333333333331</c:v>
                </c:pt>
                <c:pt idx="8">
                  <c:v>1</c:v>
                </c:pt>
                <c:pt idx="9">
                  <c:v>1</c:v>
                </c:pt>
                <c:pt idx="10">
                  <c:v>0.375</c:v>
                </c:pt>
                <c:pt idx="11">
                  <c:v>1</c:v>
                </c:pt>
                <c:pt idx="12">
                  <c:v>0.5714285714285714</c:v>
                </c:pt>
                <c:pt idx="13">
                  <c:v>0.5</c:v>
                </c:pt>
                <c:pt idx="14">
                  <c:v>0.66666666666666663</c:v>
                </c:pt>
                <c:pt idx="15">
                  <c:v>0.5</c:v>
                </c:pt>
                <c:pt idx="16">
                  <c:v>1</c:v>
                </c:pt>
              </c:numCache>
            </c:numRef>
          </c:val>
          <c:extLst>
            <c:ext xmlns:c16="http://schemas.microsoft.com/office/drawing/2014/chart" uri="{C3380CC4-5D6E-409C-BE32-E72D297353CC}">
              <c16:uniqueId val="{00000002-CBD8-41DC-B1F1-7A7399EDC1F5}"/>
            </c:ext>
          </c:extLst>
        </c:ser>
        <c:ser>
          <c:idx val="1"/>
          <c:order val="1"/>
          <c:tx>
            <c:strRef>
              <c:f>COOP6!$C$77</c:f>
              <c:strCache>
                <c:ptCount val="1"/>
                <c:pt idx="0">
                  <c:v>Resto provincia</c:v>
                </c:pt>
              </c:strCache>
            </c:strRef>
          </c:tx>
          <c:spPr>
            <a:solidFill>
              <a:schemeClr val="accent2"/>
            </a:solidFill>
            <a:ln>
              <a:noFill/>
            </a:ln>
            <a:effectLst/>
          </c:spPr>
          <c:invertIfNegative val="0"/>
          <c:dLbls>
            <c:dLbl>
              <c:idx val="8"/>
              <c:delete val="1"/>
              <c:extLst>
                <c:ext xmlns:c15="http://schemas.microsoft.com/office/drawing/2012/chart" uri="{CE6537A1-D6FC-4f65-9D91-7224C49458BB}"/>
                <c:ext xmlns:c16="http://schemas.microsoft.com/office/drawing/2014/chart" uri="{C3380CC4-5D6E-409C-BE32-E72D297353CC}">
                  <c16:uniqueId val="{00000004-CBD8-41DC-B1F1-7A7399EDC1F5}"/>
                </c:ext>
              </c:extLst>
            </c:dLbl>
            <c:dLbl>
              <c:idx val="9"/>
              <c:delete val="1"/>
              <c:extLst>
                <c:ext xmlns:c15="http://schemas.microsoft.com/office/drawing/2012/chart" uri="{CE6537A1-D6FC-4f65-9D91-7224C49458BB}"/>
                <c:ext xmlns:c16="http://schemas.microsoft.com/office/drawing/2014/chart" uri="{C3380CC4-5D6E-409C-BE32-E72D297353CC}">
                  <c16:uniqueId val="{00000005-CBD8-41DC-B1F1-7A7399EDC1F5}"/>
                </c:ext>
              </c:extLst>
            </c:dLbl>
            <c:dLbl>
              <c:idx val="11"/>
              <c:delete val="1"/>
              <c:extLst>
                <c:ext xmlns:c15="http://schemas.microsoft.com/office/drawing/2012/chart" uri="{CE6537A1-D6FC-4f65-9D91-7224C49458BB}"/>
                <c:ext xmlns:c16="http://schemas.microsoft.com/office/drawing/2014/chart" uri="{C3380CC4-5D6E-409C-BE32-E72D297353CC}">
                  <c16:uniqueId val="{00000006-CBD8-41DC-B1F1-7A7399EDC1F5}"/>
                </c:ext>
              </c:extLst>
            </c:dLbl>
            <c:dLbl>
              <c:idx val="16"/>
              <c:delete val="1"/>
              <c:extLst>
                <c:ext xmlns:c15="http://schemas.microsoft.com/office/drawing/2012/chart" uri="{CE6537A1-D6FC-4f65-9D91-7224C49458BB}"/>
                <c:ext xmlns:c16="http://schemas.microsoft.com/office/drawing/2014/chart" uri="{C3380CC4-5D6E-409C-BE32-E72D297353CC}">
                  <c16:uniqueId val="{00000007-CBD8-41DC-B1F1-7A7399EDC1F5}"/>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65000"/>
                        <a:lumOff val="35000"/>
                      </a:schemeClr>
                    </a:solidFill>
                    <a:latin typeface="Calibri"/>
                    <a:ea typeface="Calibri"/>
                    <a:cs typeface="Calibri"/>
                  </a:defRPr>
                </a:pPr>
                <a:endParaRPr lang="es-E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COOP6!$A$78:$A$94</c:f>
              <c:strCache>
                <c:ptCount val="17"/>
                <c:pt idx="0">
                  <c:v>A. </c:v>
                </c:pt>
                <c:pt idx="1">
                  <c:v>C. </c:v>
                </c:pt>
                <c:pt idx="2">
                  <c:v>E. </c:v>
                </c:pt>
                <c:pt idx="3">
                  <c:v>F. </c:v>
                </c:pt>
                <c:pt idx="4">
                  <c:v>G. </c:v>
                </c:pt>
                <c:pt idx="5">
                  <c:v>H. </c:v>
                </c:pt>
                <c:pt idx="6">
                  <c:v>I. </c:v>
                </c:pt>
                <c:pt idx="7">
                  <c:v>J. </c:v>
                </c:pt>
                <c:pt idx="8">
                  <c:v>K. </c:v>
                </c:pt>
                <c:pt idx="9">
                  <c:v>L. </c:v>
                </c:pt>
                <c:pt idx="10">
                  <c:v>M. </c:v>
                </c:pt>
                <c:pt idx="11">
                  <c:v>N. </c:v>
                </c:pt>
                <c:pt idx="12">
                  <c:v>P. </c:v>
                </c:pt>
                <c:pt idx="13">
                  <c:v>Q. </c:v>
                </c:pt>
                <c:pt idx="14">
                  <c:v>R. </c:v>
                </c:pt>
                <c:pt idx="15">
                  <c:v>S. </c:v>
                </c:pt>
                <c:pt idx="16">
                  <c:v>No consta</c:v>
                </c:pt>
              </c:strCache>
            </c:strRef>
          </c:cat>
          <c:val>
            <c:numRef>
              <c:f>COOP6!$C$78:$C$94</c:f>
              <c:numCache>
                <c:formatCode>0%</c:formatCode>
                <c:ptCount val="17"/>
                <c:pt idx="0">
                  <c:v>0.5</c:v>
                </c:pt>
                <c:pt idx="1">
                  <c:v>1</c:v>
                </c:pt>
                <c:pt idx="2">
                  <c:v>1</c:v>
                </c:pt>
                <c:pt idx="3">
                  <c:v>0.6</c:v>
                </c:pt>
                <c:pt idx="4">
                  <c:v>0.77777777777777779</c:v>
                </c:pt>
                <c:pt idx="5">
                  <c:v>0.5</c:v>
                </c:pt>
                <c:pt idx="6">
                  <c:v>0.42857142857142855</c:v>
                </c:pt>
                <c:pt idx="7">
                  <c:v>0.66666666666666663</c:v>
                </c:pt>
                <c:pt idx="8">
                  <c:v>0</c:v>
                </c:pt>
                <c:pt idx="9">
                  <c:v>0</c:v>
                </c:pt>
                <c:pt idx="10">
                  <c:v>0.625</c:v>
                </c:pt>
                <c:pt idx="11">
                  <c:v>0</c:v>
                </c:pt>
                <c:pt idx="12">
                  <c:v>0.42857142857142855</c:v>
                </c:pt>
                <c:pt idx="13">
                  <c:v>0.5</c:v>
                </c:pt>
                <c:pt idx="14">
                  <c:v>0.33333333333333331</c:v>
                </c:pt>
                <c:pt idx="15">
                  <c:v>0.5</c:v>
                </c:pt>
                <c:pt idx="16">
                  <c:v>0</c:v>
                </c:pt>
              </c:numCache>
            </c:numRef>
          </c:val>
          <c:extLst>
            <c:ext xmlns:c16="http://schemas.microsoft.com/office/drawing/2014/chart" uri="{C3380CC4-5D6E-409C-BE32-E72D297353CC}">
              <c16:uniqueId val="{00000003-CBD8-41DC-B1F1-7A7399EDC1F5}"/>
            </c:ext>
          </c:extLst>
        </c:ser>
        <c:dLbls>
          <c:showLegendKey val="0"/>
          <c:showVal val="1"/>
          <c:showCatName val="0"/>
          <c:showSerName val="0"/>
          <c:showPercent val="0"/>
          <c:showBubbleSize val="0"/>
        </c:dLbls>
        <c:gapWidth val="20"/>
        <c:overlap val="100"/>
        <c:axId val="531927584"/>
        <c:axId val="1"/>
      </c:barChart>
      <c:catAx>
        <c:axId val="531927584"/>
        <c:scaling>
          <c:orientation val="minMax"/>
        </c:scaling>
        <c:delete val="0"/>
        <c:axPos val="b"/>
        <c:numFmt formatCode="General" sourceLinked="1"/>
        <c:majorTickMark val="out"/>
        <c:minorTickMark val="none"/>
        <c:tickLblPos val="nextTo"/>
        <c:spPr>
          <a:noFill/>
          <a:ln w="3175" cap="flat" cmpd="sng" algn="ctr">
            <a:solidFill>
              <a:srgbClr val="000000"/>
            </a:solidFill>
            <a:prstDash val="solid"/>
            <a:round/>
          </a:ln>
          <a:effectLst/>
        </c:spPr>
        <c:txPr>
          <a:bodyPr rot="-2700000" spcFirstLastPara="1" vertOverflow="ellipsis"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808080"/>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crossAx val="531927584"/>
        <c:crosses val="autoZero"/>
        <c:crossBetween val="between"/>
      </c:valAx>
      <c:spPr>
        <a:noFill/>
        <a:ln w="25400">
          <a:noFill/>
        </a:ln>
        <a:effectLst/>
      </c:spPr>
    </c:plotArea>
    <c:legend>
      <c:legendPos val="r"/>
      <c:layout>
        <c:manualLayout>
          <c:xMode val="edge"/>
          <c:yMode val="edge"/>
          <c:x val="6.3985431888275435E-2"/>
          <c:y val="1.4792899408284023E-2"/>
          <c:w val="0.19012814046801843"/>
          <c:h val="0.10059171597633136"/>
        </c:manualLayout>
      </c:layout>
      <c:overlay val="0"/>
      <c:spPr>
        <a:noFill/>
        <a:ln w="25400">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legend>
    <c:plotVisOnly val="1"/>
    <c:dispBlanksAs val="gap"/>
    <c:showDLblsOverMax val="0"/>
  </c:chart>
  <c:spPr>
    <a:solidFill>
      <a:schemeClr val="bg1"/>
    </a:solidFill>
    <a:ln w="6350" cap="flat" cmpd="sng" algn="ctr">
      <a:noFill/>
      <a:prstDash val="solid"/>
      <a:round/>
    </a:ln>
    <a:effectLst/>
  </c:spPr>
  <c:txPr>
    <a:bodyPr/>
    <a:lstStyle/>
    <a:p>
      <a:pPr>
        <a:defRPr sz="800" b="0" i="0" u="none" strike="noStrike" baseline="0">
          <a:solidFill>
            <a:schemeClr val="tx1">
              <a:lumMod val="65000"/>
              <a:lumOff val="35000"/>
            </a:schemeClr>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60" b="0" i="0" u="none" strike="noStrike" kern="1200" baseline="0">
                <a:solidFill>
                  <a:schemeClr val="tx1">
                    <a:lumMod val="65000"/>
                    <a:lumOff val="35000"/>
                  </a:schemeClr>
                </a:solidFill>
                <a:latin typeface="Calibri"/>
                <a:ea typeface="Calibri"/>
                <a:cs typeface="Calibri"/>
              </a:defRPr>
            </a:pPr>
            <a:r>
              <a:rPr lang="es-ES"/>
              <a:t>Sevilla</a:t>
            </a:r>
          </a:p>
        </c:rich>
      </c:tx>
      <c:layout>
        <c:manualLayout>
          <c:xMode val="edge"/>
          <c:yMode val="edge"/>
          <c:x val="0.48932426855492084"/>
          <c:y val="5.6818260634350359E-2"/>
        </c:manualLayout>
      </c:layout>
      <c:overlay val="0"/>
      <c:spPr>
        <a:noFill/>
        <a:ln w="25400">
          <a:noFill/>
        </a:ln>
        <a:effectLst/>
      </c:spPr>
      <c:txPr>
        <a:bodyPr rot="0" spcFirstLastPara="1" vertOverflow="ellipsis" vert="horz" wrap="square" anchor="ctr" anchorCtr="1"/>
        <a:lstStyle/>
        <a:p>
          <a:pPr>
            <a:defRPr sz="960" b="0" i="0" u="none" strike="noStrike" kern="1200" baseline="0">
              <a:solidFill>
                <a:schemeClr val="tx1">
                  <a:lumMod val="65000"/>
                  <a:lumOff val="35000"/>
                </a:schemeClr>
              </a:solidFill>
              <a:latin typeface="Calibri"/>
              <a:ea typeface="Calibri"/>
              <a:cs typeface="Calibri"/>
            </a:defRPr>
          </a:pPr>
          <a:endParaRPr lang="es-ES"/>
        </a:p>
      </c:txPr>
    </c:title>
    <c:autoTitleDeleted val="0"/>
    <c:plotArea>
      <c:layout>
        <c:manualLayout>
          <c:layoutTarget val="inner"/>
          <c:xMode val="edge"/>
          <c:yMode val="edge"/>
          <c:x val="0.11209974152349095"/>
          <c:y val="0.17045478190305108"/>
          <c:w val="0.88078368339885749"/>
          <c:h val="0.65625091032674665"/>
        </c:manualLayout>
      </c:layout>
      <c:barChart>
        <c:barDir val="col"/>
        <c:grouping val="percentStacked"/>
        <c:varyColors val="0"/>
        <c:ser>
          <c:idx val="0"/>
          <c:order val="0"/>
          <c:tx>
            <c:strRef>
              <c:f>COOP6!$J$78</c:f>
              <c:strCache>
                <c:ptCount val="1"/>
                <c:pt idx="0">
                  <c:v>Capital</c:v>
                </c:pt>
              </c:strCache>
            </c:strRef>
          </c:tx>
          <c:spPr>
            <a:solidFill>
              <a:schemeClr val="accent1"/>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7-46F4-45B3-A65E-3DD2505E0651}"/>
                </c:ext>
              </c:extLst>
            </c:dLbl>
            <c:dLbl>
              <c:idx val="7"/>
              <c:delete val="1"/>
              <c:extLst>
                <c:ext xmlns:c15="http://schemas.microsoft.com/office/drawing/2012/chart" uri="{CE6537A1-D6FC-4f65-9D91-7224C49458BB}"/>
                <c:ext xmlns:c16="http://schemas.microsoft.com/office/drawing/2014/chart" uri="{C3380CC4-5D6E-409C-BE32-E72D297353CC}">
                  <c16:uniqueId val="{00000008-46F4-45B3-A65E-3DD2505E0651}"/>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65000"/>
                        <a:lumOff val="35000"/>
                      </a:schemeClr>
                    </a:solidFill>
                    <a:latin typeface="Calibri"/>
                    <a:ea typeface="Calibri"/>
                    <a:cs typeface="Calibri"/>
                  </a:defRPr>
                </a:pPr>
                <a:endParaRPr lang="es-E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COOP6!$I$79:$I$94</c:f>
              <c:strCache>
                <c:ptCount val="16"/>
                <c:pt idx="0">
                  <c:v>A. </c:v>
                </c:pt>
                <c:pt idx="1">
                  <c:v>C. </c:v>
                </c:pt>
                <c:pt idx="2">
                  <c:v>F. </c:v>
                </c:pt>
                <c:pt idx="3">
                  <c:v>G. </c:v>
                </c:pt>
                <c:pt idx="4">
                  <c:v>H. </c:v>
                </c:pt>
                <c:pt idx="5">
                  <c:v>I. </c:v>
                </c:pt>
                <c:pt idx="6">
                  <c:v>J. </c:v>
                </c:pt>
                <c:pt idx="7">
                  <c:v>K. </c:v>
                </c:pt>
                <c:pt idx="8">
                  <c:v>L. </c:v>
                </c:pt>
                <c:pt idx="9">
                  <c:v>M. </c:v>
                </c:pt>
                <c:pt idx="10">
                  <c:v>N. </c:v>
                </c:pt>
                <c:pt idx="11">
                  <c:v>P. </c:v>
                </c:pt>
                <c:pt idx="12">
                  <c:v>Q. </c:v>
                </c:pt>
                <c:pt idx="13">
                  <c:v>R. </c:v>
                </c:pt>
                <c:pt idx="14">
                  <c:v>S. </c:v>
                </c:pt>
                <c:pt idx="15">
                  <c:v>No consta</c:v>
                </c:pt>
              </c:strCache>
            </c:strRef>
          </c:cat>
          <c:val>
            <c:numRef>
              <c:f>COOP6!$J$79:$J$94</c:f>
              <c:numCache>
                <c:formatCode>0%</c:formatCode>
                <c:ptCount val="16"/>
                <c:pt idx="0">
                  <c:v>0</c:v>
                </c:pt>
                <c:pt idx="1">
                  <c:v>0.6</c:v>
                </c:pt>
                <c:pt idx="2">
                  <c:v>0.7</c:v>
                </c:pt>
                <c:pt idx="3">
                  <c:v>0.2</c:v>
                </c:pt>
                <c:pt idx="4">
                  <c:v>0.7142857142857143</c:v>
                </c:pt>
                <c:pt idx="5">
                  <c:v>0.375</c:v>
                </c:pt>
                <c:pt idx="6">
                  <c:v>1</c:v>
                </c:pt>
                <c:pt idx="7">
                  <c:v>0</c:v>
                </c:pt>
                <c:pt idx="8">
                  <c:v>1</c:v>
                </c:pt>
                <c:pt idx="9">
                  <c:v>0.75</c:v>
                </c:pt>
                <c:pt idx="10">
                  <c:v>0.5</c:v>
                </c:pt>
                <c:pt idx="11">
                  <c:v>0.33333333333333331</c:v>
                </c:pt>
                <c:pt idx="12">
                  <c:v>1</c:v>
                </c:pt>
                <c:pt idx="13">
                  <c:v>1</c:v>
                </c:pt>
                <c:pt idx="14">
                  <c:v>0.75</c:v>
                </c:pt>
                <c:pt idx="15">
                  <c:v>1</c:v>
                </c:pt>
              </c:numCache>
            </c:numRef>
          </c:val>
          <c:extLst>
            <c:ext xmlns:c16="http://schemas.microsoft.com/office/drawing/2014/chart" uri="{C3380CC4-5D6E-409C-BE32-E72D297353CC}">
              <c16:uniqueId val="{00000000-46F4-45B3-A65E-3DD2505E0651}"/>
            </c:ext>
          </c:extLst>
        </c:ser>
        <c:ser>
          <c:idx val="1"/>
          <c:order val="1"/>
          <c:tx>
            <c:strRef>
              <c:f>COOP6!$K$78</c:f>
              <c:strCache>
                <c:ptCount val="1"/>
                <c:pt idx="0">
                  <c:v>Resto provincia</c:v>
                </c:pt>
              </c:strCache>
            </c:strRef>
          </c:tx>
          <c:spPr>
            <a:solidFill>
              <a:schemeClr val="accent2"/>
            </a:solidFill>
            <a:ln>
              <a:noFill/>
            </a:ln>
            <a:effectLst/>
          </c:spPr>
          <c:invertIfNegative val="0"/>
          <c:dLbls>
            <c:dLbl>
              <c:idx val="6"/>
              <c:delete val="1"/>
              <c:extLst>
                <c:ext xmlns:c15="http://schemas.microsoft.com/office/drawing/2012/chart" uri="{CE6537A1-D6FC-4f65-9D91-7224C49458BB}"/>
                <c:ext xmlns:c16="http://schemas.microsoft.com/office/drawing/2014/chart" uri="{C3380CC4-5D6E-409C-BE32-E72D297353CC}">
                  <c16:uniqueId val="{00000001-46F4-45B3-A65E-3DD2505E0651}"/>
                </c:ext>
              </c:extLst>
            </c:dLbl>
            <c:dLbl>
              <c:idx val="8"/>
              <c:delete val="1"/>
              <c:extLst>
                <c:ext xmlns:c15="http://schemas.microsoft.com/office/drawing/2012/chart" uri="{CE6537A1-D6FC-4f65-9D91-7224C49458BB}"/>
                <c:ext xmlns:c16="http://schemas.microsoft.com/office/drawing/2014/chart" uri="{C3380CC4-5D6E-409C-BE32-E72D297353CC}">
                  <c16:uniqueId val="{00000002-46F4-45B3-A65E-3DD2505E0651}"/>
                </c:ext>
              </c:extLst>
            </c:dLbl>
            <c:dLbl>
              <c:idx val="12"/>
              <c:delete val="1"/>
              <c:extLst>
                <c:ext xmlns:c15="http://schemas.microsoft.com/office/drawing/2012/chart" uri="{CE6537A1-D6FC-4f65-9D91-7224C49458BB}"/>
                <c:ext xmlns:c16="http://schemas.microsoft.com/office/drawing/2014/chart" uri="{C3380CC4-5D6E-409C-BE32-E72D297353CC}">
                  <c16:uniqueId val="{00000003-46F4-45B3-A65E-3DD2505E0651}"/>
                </c:ext>
              </c:extLst>
            </c:dLbl>
            <c:dLbl>
              <c:idx val="13"/>
              <c:delete val="1"/>
              <c:extLst>
                <c:ext xmlns:c15="http://schemas.microsoft.com/office/drawing/2012/chart" uri="{CE6537A1-D6FC-4f65-9D91-7224C49458BB}"/>
                <c:ext xmlns:c16="http://schemas.microsoft.com/office/drawing/2014/chart" uri="{C3380CC4-5D6E-409C-BE32-E72D297353CC}">
                  <c16:uniqueId val="{00000004-46F4-45B3-A65E-3DD2505E0651}"/>
                </c:ext>
              </c:extLst>
            </c:dLbl>
            <c:dLbl>
              <c:idx val="15"/>
              <c:delete val="1"/>
              <c:extLst>
                <c:ext xmlns:c15="http://schemas.microsoft.com/office/drawing/2012/chart" uri="{CE6537A1-D6FC-4f65-9D91-7224C49458BB}"/>
                <c:ext xmlns:c16="http://schemas.microsoft.com/office/drawing/2014/chart" uri="{C3380CC4-5D6E-409C-BE32-E72D297353CC}">
                  <c16:uniqueId val="{00000005-46F4-45B3-A65E-3DD2505E0651}"/>
                </c:ext>
              </c:extLst>
            </c:dLbl>
            <c:spPr>
              <a:noFill/>
              <a:ln w="25400">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COOP6!$I$79:$I$94</c:f>
              <c:strCache>
                <c:ptCount val="16"/>
                <c:pt idx="0">
                  <c:v>A. </c:v>
                </c:pt>
                <c:pt idx="1">
                  <c:v>C. </c:v>
                </c:pt>
                <c:pt idx="2">
                  <c:v>F. </c:v>
                </c:pt>
                <c:pt idx="3">
                  <c:v>G. </c:v>
                </c:pt>
                <c:pt idx="4">
                  <c:v>H. </c:v>
                </c:pt>
                <c:pt idx="5">
                  <c:v>I. </c:v>
                </c:pt>
                <c:pt idx="6">
                  <c:v>J. </c:v>
                </c:pt>
                <c:pt idx="7">
                  <c:v>K. </c:v>
                </c:pt>
                <c:pt idx="8">
                  <c:v>L. </c:v>
                </c:pt>
                <c:pt idx="9">
                  <c:v>M. </c:v>
                </c:pt>
                <c:pt idx="10">
                  <c:v>N. </c:v>
                </c:pt>
                <c:pt idx="11">
                  <c:v>P. </c:v>
                </c:pt>
                <c:pt idx="12">
                  <c:v>Q. </c:v>
                </c:pt>
                <c:pt idx="13">
                  <c:v>R. </c:v>
                </c:pt>
                <c:pt idx="14">
                  <c:v>S. </c:v>
                </c:pt>
                <c:pt idx="15">
                  <c:v>No consta</c:v>
                </c:pt>
              </c:strCache>
            </c:strRef>
          </c:cat>
          <c:val>
            <c:numRef>
              <c:f>COOP6!$K$79:$K$94</c:f>
              <c:numCache>
                <c:formatCode>0%</c:formatCode>
                <c:ptCount val="16"/>
                <c:pt idx="0">
                  <c:v>1</c:v>
                </c:pt>
                <c:pt idx="1">
                  <c:v>0.4</c:v>
                </c:pt>
                <c:pt idx="2">
                  <c:v>0.3</c:v>
                </c:pt>
                <c:pt idx="3">
                  <c:v>0.8</c:v>
                </c:pt>
                <c:pt idx="4">
                  <c:v>0.2857142857142857</c:v>
                </c:pt>
                <c:pt idx="5">
                  <c:v>0.625</c:v>
                </c:pt>
                <c:pt idx="6">
                  <c:v>0</c:v>
                </c:pt>
                <c:pt idx="7">
                  <c:v>1</c:v>
                </c:pt>
                <c:pt idx="8">
                  <c:v>0</c:v>
                </c:pt>
                <c:pt idx="9">
                  <c:v>0.25</c:v>
                </c:pt>
                <c:pt idx="10">
                  <c:v>0.5</c:v>
                </c:pt>
                <c:pt idx="11">
                  <c:v>0.66666666666666663</c:v>
                </c:pt>
                <c:pt idx="12" formatCode="General">
                  <c:v>0</c:v>
                </c:pt>
                <c:pt idx="13">
                  <c:v>0</c:v>
                </c:pt>
                <c:pt idx="14">
                  <c:v>0.25</c:v>
                </c:pt>
                <c:pt idx="15">
                  <c:v>0</c:v>
                </c:pt>
              </c:numCache>
            </c:numRef>
          </c:val>
          <c:extLst>
            <c:ext xmlns:c16="http://schemas.microsoft.com/office/drawing/2014/chart" uri="{C3380CC4-5D6E-409C-BE32-E72D297353CC}">
              <c16:uniqueId val="{00000006-46F4-45B3-A65E-3DD2505E0651}"/>
            </c:ext>
          </c:extLst>
        </c:ser>
        <c:dLbls>
          <c:showLegendKey val="0"/>
          <c:showVal val="1"/>
          <c:showCatName val="0"/>
          <c:showSerName val="0"/>
          <c:showPercent val="0"/>
          <c:showBubbleSize val="0"/>
        </c:dLbls>
        <c:gapWidth val="20"/>
        <c:overlap val="100"/>
        <c:axId val="531928568"/>
        <c:axId val="1"/>
      </c:barChart>
      <c:catAx>
        <c:axId val="531928568"/>
        <c:scaling>
          <c:orientation val="minMax"/>
        </c:scaling>
        <c:delete val="0"/>
        <c:axPos val="b"/>
        <c:numFmt formatCode="General" sourceLinked="1"/>
        <c:majorTickMark val="out"/>
        <c:minorTickMark val="none"/>
        <c:tickLblPos val="nextTo"/>
        <c:spPr>
          <a:noFill/>
          <a:ln w="3175" cap="flat" cmpd="sng" algn="ctr">
            <a:solidFill>
              <a:srgbClr val="000000"/>
            </a:solidFill>
            <a:prstDash val="solid"/>
            <a:round/>
          </a:ln>
          <a:effectLst/>
        </c:spPr>
        <c:txPr>
          <a:bodyPr rot="-2700000" spcFirstLastPara="1" vertOverflow="ellipsis"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808080"/>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crossAx val="531928568"/>
        <c:crosses val="autoZero"/>
        <c:crossBetween val="between"/>
      </c:valAx>
      <c:spPr>
        <a:noFill/>
        <a:ln w="25400">
          <a:noFill/>
        </a:ln>
        <a:effectLst/>
      </c:spPr>
    </c:plotArea>
    <c:legend>
      <c:legendPos val="t"/>
      <c:layout>
        <c:manualLayout>
          <c:xMode val="edge"/>
          <c:yMode val="edge"/>
          <c:x val="9.608549273442081E-2"/>
          <c:y val="1.420456515858759E-2"/>
          <c:w val="0.18505354156258824"/>
          <c:h val="0.10227286914183065"/>
        </c:manualLayout>
      </c:layout>
      <c:overlay val="0"/>
      <c:spPr>
        <a:noFill/>
        <a:ln w="25400">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Calibri"/>
              <a:ea typeface="Calibri"/>
              <a:cs typeface="Calibri"/>
            </a:defRPr>
          </a:pPr>
          <a:endParaRPr lang="es-ES"/>
        </a:p>
      </c:txPr>
    </c:legend>
    <c:plotVisOnly val="1"/>
    <c:dispBlanksAs val="gap"/>
    <c:showDLblsOverMax val="0"/>
  </c:chart>
  <c:spPr>
    <a:solidFill>
      <a:schemeClr val="bg1"/>
    </a:solidFill>
    <a:ln w="6350" cap="flat" cmpd="sng" algn="ctr">
      <a:noFill/>
      <a:prstDash val="solid"/>
      <a:round/>
    </a:ln>
    <a:effectLst/>
  </c:spPr>
  <c:txPr>
    <a:bodyPr/>
    <a:lstStyle/>
    <a:p>
      <a:pPr>
        <a:defRPr sz="800" b="0" i="0" u="none" strike="noStrike" baseline="0">
          <a:solidFill>
            <a:schemeClr val="tx1">
              <a:lumMod val="65000"/>
              <a:lumOff val="35000"/>
            </a:schemeClr>
          </a:solidFill>
          <a:latin typeface="Calibri"/>
          <a:ea typeface="Calibri"/>
          <a:cs typeface="Calibri"/>
        </a:defRPr>
      </a:pPr>
      <a:endParaRPr lang="es-ES"/>
    </a:p>
  </c:txPr>
  <c:printSettings>
    <c:headerFooter alignWithMargins="0"/>
    <c:pageMargins b="1" l="0.75" r="0.75" t="1" header="0" footer="0"/>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9"/>
      <c:rotY val="20"/>
      <c:depthPercent val="100"/>
      <c:rAngAx val="1"/>
    </c:view3D>
    <c:floor>
      <c:thickness val="0"/>
      <c:spPr>
        <a:noFill/>
        <a:ln w="6350">
          <a:noFill/>
        </a:ln>
      </c:spPr>
    </c:floor>
    <c:sideWall>
      <c:thickness val="0"/>
      <c:spPr>
        <a:noFill/>
        <a:ln w="25400">
          <a:noFill/>
        </a:ln>
      </c:spPr>
    </c:sideWall>
    <c:backWall>
      <c:thickness val="0"/>
      <c:spPr>
        <a:noFill/>
        <a:ln w="25400">
          <a:noFill/>
        </a:ln>
      </c:spPr>
    </c:backWall>
    <c:plotArea>
      <c:layout/>
      <c:bar3DChart>
        <c:barDir val="bar"/>
        <c:grouping val="percentStacked"/>
        <c:varyColors val="0"/>
        <c:ser>
          <c:idx val="0"/>
          <c:order val="0"/>
          <c:spPr>
            <a:solidFill>
              <a:srgbClr val="99CCFF"/>
            </a:solidFill>
            <a:ln w="12700">
              <a:solidFill>
                <a:srgbClr val="000000"/>
              </a:solidFill>
              <a:prstDash val="solid"/>
            </a:ln>
          </c:spPr>
          <c:invertIfNegative val="0"/>
          <c:dLbls>
            <c:delete val="1"/>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0-F01C-401E-951F-B7775EF83C94}"/>
            </c:ext>
          </c:extLst>
        </c:ser>
        <c:ser>
          <c:idx val="1"/>
          <c:order val="1"/>
          <c:spPr>
            <a:solidFill>
              <a:srgbClr val="3366FF"/>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1-F01C-401E-951F-B7775EF83C94}"/>
                </c:ext>
              </c:extLst>
            </c:dLbl>
            <c:dLbl>
              <c:idx val="2"/>
              <c:delete val="1"/>
              <c:extLst>
                <c:ext xmlns:c15="http://schemas.microsoft.com/office/drawing/2012/chart" uri="{CE6537A1-D6FC-4f65-9D91-7224C49458BB}"/>
                <c:ext xmlns:c16="http://schemas.microsoft.com/office/drawing/2014/chart" uri="{C3380CC4-5D6E-409C-BE32-E72D297353CC}">
                  <c16:uniqueId val="{00000002-F01C-401E-951F-B7775EF83C94}"/>
                </c:ext>
              </c:extLst>
            </c:dLbl>
            <c:dLbl>
              <c:idx val="3"/>
              <c:delete val="1"/>
              <c:extLst>
                <c:ext xmlns:c15="http://schemas.microsoft.com/office/drawing/2012/chart" uri="{CE6537A1-D6FC-4f65-9D91-7224C49458BB}"/>
                <c:ext xmlns:c16="http://schemas.microsoft.com/office/drawing/2014/chart" uri="{C3380CC4-5D6E-409C-BE32-E72D297353CC}">
                  <c16:uniqueId val="{00000003-F01C-401E-951F-B7775EF83C94}"/>
                </c:ext>
              </c:extLst>
            </c:dLbl>
            <c:dLbl>
              <c:idx val="5"/>
              <c:delete val="1"/>
              <c:extLst>
                <c:ext xmlns:c15="http://schemas.microsoft.com/office/drawing/2012/chart" uri="{CE6537A1-D6FC-4f65-9D91-7224C49458BB}"/>
                <c:ext xmlns:c16="http://schemas.microsoft.com/office/drawing/2014/chart" uri="{C3380CC4-5D6E-409C-BE32-E72D297353CC}">
                  <c16:uniqueId val="{00000004-F01C-401E-951F-B7775EF83C94}"/>
                </c:ext>
              </c:extLst>
            </c:dLbl>
            <c:dLbl>
              <c:idx val="6"/>
              <c:delete val="1"/>
              <c:extLst>
                <c:ext xmlns:c15="http://schemas.microsoft.com/office/drawing/2012/chart" uri="{CE6537A1-D6FC-4f65-9D91-7224C49458BB}"/>
                <c:ext xmlns:c16="http://schemas.microsoft.com/office/drawing/2014/chart" uri="{C3380CC4-5D6E-409C-BE32-E72D297353CC}">
                  <c16:uniqueId val="{00000005-F01C-401E-951F-B7775EF83C94}"/>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6-F01C-401E-951F-B7775EF83C94}"/>
            </c:ext>
          </c:extLst>
        </c:ser>
        <c:ser>
          <c:idx val="2"/>
          <c:order val="2"/>
          <c:spPr>
            <a:solidFill>
              <a:srgbClr val="333399"/>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7-F01C-401E-951F-B7775EF83C94}"/>
                </c:ext>
              </c:extLst>
            </c:dLbl>
            <c:dLbl>
              <c:idx val="2"/>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8-F01C-401E-951F-B7775EF83C94}"/>
                </c:ext>
              </c:extLst>
            </c:dLbl>
            <c:dLbl>
              <c:idx val="3"/>
              <c:delete val="1"/>
              <c:extLst>
                <c:ext xmlns:c15="http://schemas.microsoft.com/office/drawing/2012/chart" uri="{CE6537A1-D6FC-4f65-9D91-7224C49458BB}"/>
                <c:ext xmlns:c16="http://schemas.microsoft.com/office/drawing/2014/chart" uri="{C3380CC4-5D6E-409C-BE32-E72D297353CC}">
                  <c16:uniqueId val="{00000009-F01C-401E-951F-B7775EF83C94}"/>
                </c:ext>
              </c:extLst>
            </c:dLbl>
            <c:dLbl>
              <c:idx val="4"/>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A-F01C-401E-951F-B7775EF83C94}"/>
                </c:ext>
              </c:extLst>
            </c:dLbl>
            <c:dLbl>
              <c:idx val="5"/>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B-F01C-401E-951F-B7775EF83C94}"/>
                </c:ext>
              </c:extLst>
            </c:dLbl>
            <c:dLbl>
              <c:idx val="7"/>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C-F01C-401E-951F-B7775EF83C94}"/>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D-F01C-401E-951F-B7775EF83C94}"/>
            </c:ext>
          </c:extLst>
        </c:ser>
        <c:ser>
          <c:idx val="3"/>
          <c:order val="3"/>
          <c:spPr>
            <a:solidFill>
              <a:srgbClr val="CCFFFF"/>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E-F01C-401E-951F-B7775EF83C94}"/>
                </c:ext>
              </c:extLst>
            </c:dLbl>
            <c:dLbl>
              <c:idx val="1"/>
              <c:delete val="1"/>
              <c:extLst>
                <c:ext xmlns:c15="http://schemas.microsoft.com/office/drawing/2012/chart" uri="{CE6537A1-D6FC-4f65-9D91-7224C49458BB}"/>
                <c:ext xmlns:c16="http://schemas.microsoft.com/office/drawing/2014/chart" uri="{C3380CC4-5D6E-409C-BE32-E72D297353CC}">
                  <c16:uniqueId val="{0000000F-F01C-401E-951F-B7775EF83C94}"/>
                </c:ext>
              </c:extLst>
            </c:dLbl>
            <c:dLbl>
              <c:idx val="2"/>
              <c:delete val="1"/>
              <c:extLst>
                <c:ext xmlns:c15="http://schemas.microsoft.com/office/drawing/2012/chart" uri="{CE6537A1-D6FC-4f65-9D91-7224C49458BB}"/>
                <c:ext xmlns:c16="http://schemas.microsoft.com/office/drawing/2014/chart" uri="{C3380CC4-5D6E-409C-BE32-E72D297353CC}">
                  <c16:uniqueId val="{00000010-F01C-401E-951F-B7775EF83C94}"/>
                </c:ext>
              </c:extLst>
            </c:dLbl>
            <c:dLbl>
              <c:idx val="3"/>
              <c:delete val="1"/>
              <c:extLst>
                <c:ext xmlns:c15="http://schemas.microsoft.com/office/drawing/2012/chart" uri="{CE6537A1-D6FC-4f65-9D91-7224C49458BB}"/>
                <c:ext xmlns:c16="http://schemas.microsoft.com/office/drawing/2014/chart" uri="{C3380CC4-5D6E-409C-BE32-E72D297353CC}">
                  <c16:uniqueId val="{00000011-F01C-401E-951F-B7775EF83C94}"/>
                </c:ext>
              </c:extLst>
            </c:dLbl>
            <c:dLbl>
              <c:idx val="4"/>
              <c:delete val="1"/>
              <c:extLst>
                <c:ext xmlns:c15="http://schemas.microsoft.com/office/drawing/2012/chart" uri="{CE6537A1-D6FC-4f65-9D91-7224C49458BB}"/>
                <c:ext xmlns:c16="http://schemas.microsoft.com/office/drawing/2014/chart" uri="{C3380CC4-5D6E-409C-BE32-E72D297353CC}">
                  <c16:uniqueId val="{00000012-F01C-401E-951F-B7775EF83C94}"/>
                </c:ext>
              </c:extLst>
            </c:dLbl>
            <c:dLbl>
              <c:idx val="7"/>
              <c:delete val="1"/>
              <c:extLst>
                <c:ext xmlns:c15="http://schemas.microsoft.com/office/drawing/2012/chart" uri="{CE6537A1-D6FC-4f65-9D91-7224C49458BB}"/>
                <c:ext xmlns:c16="http://schemas.microsoft.com/office/drawing/2014/chart" uri="{C3380CC4-5D6E-409C-BE32-E72D297353CC}">
                  <c16:uniqueId val="{00000013-F01C-401E-951F-B7775EF83C94}"/>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14-F01C-401E-951F-B7775EF83C94}"/>
            </c:ext>
          </c:extLst>
        </c:ser>
        <c:dLbls>
          <c:showLegendKey val="0"/>
          <c:showVal val="1"/>
          <c:showCatName val="0"/>
          <c:showSerName val="0"/>
          <c:showPercent val="0"/>
          <c:showBubbleSize val="0"/>
        </c:dLbls>
        <c:gapWidth val="50"/>
        <c:shape val="box"/>
        <c:axId val="523219568"/>
        <c:axId val="1"/>
        <c:axId val="0"/>
      </c:bar3DChart>
      <c:catAx>
        <c:axId val="523219568"/>
        <c:scaling>
          <c:orientation val="minMax"/>
        </c:scaling>
        <c:delete val="0"/>
        <c:axPos val="l"/>
        <c:numFmt formatCode="General" sourceLinked="1"/>
        <c:majorTickMark val="out"/>
        <c:minorTickMark val="none"/>
        <c:tickLblPos val="low"/>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b"/>
        <c:majorGridlines>
          <c:spPr>
            <a:ln w="3175">
              <a:solidFill>
                <a:srgbClr val="969696"/>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523219568"/>
        <c:crosses val="autoZero"/>
        <c:crossBetween val="between"/>
      </c:valAx>
      <c:spPr>
        <a:noFill/>
        <a:ln w="25400">
          <a:noFill/>
        </a:ln>
      </c:spPr>
    </c:plotArea>
    <c:legend>
      <c:legendPos val="b"/>
      <c:legendEntry>
        <c:idx val="0"/>
        <c:txPr>
          <a:bodyPr/>
          <a:lstStyle/>
          <a:p>
            <a:pPr>
              <a:defRPr sz="825" b="0" i="0" u="none" strike="noStrike" baseline="0">
                <a:solidFill>
                  <a:srgbClr val="000000"/>
                </a:solidFill>
                <a:latin typeface="Calibri"/>
                <a:ea typeface="Calibri"/>
                <a:cs typeface="Calibri"/>
              </a:defRPr>
            </a:pPr>
            <a:endParaRPr lang="es-ES"/>
          </a:p>
        </c:txPr>
      </c:legendEntry>
      <c:legendEntry>
        <c:idx val="1"/>
        <c:txPr>
          <a:bodyPr/>
          <a:lstStyle/>
          <a:p>
            <a:pPr>
              <a:defRPr sz="825" b="0" i="0" u="none" strike="noStrike" baseline="0">
                <a:solidFill>
                  <a:srgbClr val="000000"/>
                </a:solidFill>
                <a:latin typeface="Calibri"/>
                <a:ea typeface="Calibri"/>
                <a:cs typeface="Calibri"/>
              </a:defRPr>
            </a:pPr>
            <a:endParaRPr lang="es-ES"/>
          </a:p>
        </c:txPr>
      </c:legendEntry>
      <c:legendEntry>
        <c:idx val="2"/>
        <c:txPr>
          <a:bodyPr/>
          <a:lstStyle/>
          <a:p>
            <a:pPr>
              <a:defRPr sz="825" b="0" i="0" u="none" strike="noStrike" baseline="0">
                <a:solidFill>
                  <a:srgbClr val="000000"/>
                </a:solidFill>
                <a:latin typeface="Calibri"/>
                <a:ea typeface="Calibri"/>
                <a:cs typeface="Calibri"/>
              </a:defRPr>
            </a:pPr>
            <a:endParaRPr lang="es-ES"/>
          </a:p>
        </c:txPr>
      </c:legendEntry>
      <c:legendEntry>
        <c:idx val="3"/>
        <c:txPr>
          <a:bodyPr/>
          <a:lstStyle/>
          <a:p>
            <a:pPr>
              <a:defRPr sz="825" b="0" i="0" u="none" strike="noStrike" baseline="0">
                <a:solidFill>
                  <a:srgbClr val="000000"/>
                </a:solidFill>
                <a:latin typeface="Calibri"/>
                <a:ea typeface="Calibri"/>
                <a:cs typeface="Calibri"/>
              </a:defRPr>
            </a:pPr>
            <a:endParaRPr lang="es-ES"/>
          </a:p>
        </c:txPr>
      </c:legendEntry>
      <c:overlay val="0"/>
      <c:spPr>
        <a:noFill/>
        <a:ln w="25400">
          <a:noFill/>
        </a:ln>
      </c:spPr>
      <c:txPr>
        <a:bodyPr/>
        <a:lstStyle/>
        <a:p>
          <a:pPr>
            <a:defRPr sz="825" b="0" i="0" u="none" strike="noStrike" baseline="0">
              <a:solidFill>
                <a:srgbClr val="000000"/>
              </a:solidFill>
              <a:latin typeface="Calibri"/>
              <a:ea typeface="Calibri"/>
              <a:cs typeface="Calibri"/>
            </a:defRPr>
          </a:pPr>
          <a:endParaRPr lang="es-ES"/>
        </a:p>
      </c:txPr>
    </c:legend>
    <c:plotVisOnly val="1"/>
    <c:dispBlanksAs val="gap"/>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doughnutChart>
        <c:varyColors val="1"/>
        <c:ser>
          <c:idx val="0"/>
          <c:order val="0"/>
          <c:spPr>
            <a:ln w="12700">
              <a:solidFill>
                <a:srgbClr val="000000"/>
              </a:solidFill>
              <a:prstDash val="solid"/>
            </a:ln>
          </c:spPr>
          <c:explosion val="5"/>
          <c:dPt>
            <c:idx val="0"/>
            <c:bubble3D val="0"/>
            <c:spPr>
              <a:solidFill>
                <a:srgbClr val="99CC00"/>
              </a:solidFill>
              <a:ln w="25400">
                <a:solidFill>
                  <a:srgbClr val="BCB800"/>
                </a:solidFill>
                <a:prstDash val="solid"/>
              </a:ln>
            </c:spPr>
            <c:extLst>
              <c:ext xmlns:c16="http://schemas.microsoft.com/office/drawing/2014/chart" uri="{C3380CC4-5D6E-409C-BE32-E72D297353CC}">
                <c16:uniqueId val="{00000001-E0B8-4F58-8E0A-3601EF19424B}"/>
              </c:ext>
            </c:extLst>
          </c:dPt>
          <c:dPt>
            <c:idx val="1"/>
            <c:bubble3D val="0"/>
            <c:spPr>
              <a:solidFill>
                <a:srgbClr val="993366"/>
              </a:solidFill>
              <a:ln w="25400">
                <a:solidFill>
                  <a:srgbClr val="CC99FF"/>
                </a:solidFill>
                <a:prstDash val="solid"/>
              </a:ln>
            </c:spPr>
            <c:extLst>
              <c:ext xmlns:c16="http://schemas.microsoft.com/office/drawing/2014/chart" uri="{C3380CC4-5D6E-409C-BE32-E72D297353CC}">
                <c16:uniqueId val="{00000003-E0B8-4F58-8E0A-3601EF19424B}"/>
              </c:ext>
            </c:extLst>
          </c:dPt>
          <c:dPt>
            <c:idx val="2"/>
            <c:bubble3D val="0"/>
            <c:spPr>
              <a:solidFill>
                <a:srgbClr val="FFFF99"/>
              </a:solidFill>
              <a:ln w="25400">
                <a:solidFill>
                  <a:srgbClr val="BCB800"/>
                </a:solidFill>
                <a:prstDash val="solid"/>
              </a:ln>
            </c:spPr>
            <c:extLst>
              <c:ext xmlns:c16="http://schemas.microsoft.com/office/drawing/2014/chart" uri="{C3380CC4-5D6E-409C-BE32-E72D297353CC}">
                <c16:uniqueId val="{00000005-E0B8-4F58-8E0A-3601EF19424B}"/>
              </c:ext>
            </c:extLst>
          </c:dPt>
          <c:dPt>
            <c:idx val="3"/>
            <c:bubble3D val="0"/>
            <c:spPr>
              <a:solidFill>
                <a:srgbClr val="BCB800"/>
              </a:solidFill>
              <a:ln w="25400">
                <a:solidFill>
                  <a:srgbClr val="003300"/>
                </a:solidFill>
                <a:prstDash val="solid"/>
              </a:ln>
            </c:spPr>
            <c:extLst>
              <c:ext xmlns:c16="http://schemas.microsoft.com/office/drawing/2014/chart" uri="{C3380CC4-5D6E-409C-BE32-E72D297353CC}">
                <c16:uniqueId val="{00000007-E0B8-4F58-8E0A-3601EF19424B}"/>
              </c:ext>
            </c:extLst>
          </c:dPt>
          <c:dPt>
            <c:idx val="4"/>
            <c:bubble3D val="0"/>
            <c:spPr>
              <a:solidFill>
                <a:srgbClr val="00CCFF"/>
              </a:solidFill>
              <a:ln w="25400">
                <a:solidFill>
                  <a:srgbClr val="000080"/>
                </a:solidFill>
                <a:prstDash val="solid"/>
              </a:ln>
            </c:spPr>
            <c:extLst>
              <c:ext xmlns:c16="http://schemas.microsoft.com/office/drawing/2014/chart" uri="{C3380CC4-5D6E-409C-BE32-E72D297353CC}">
                <c16:uniqueId val="{00000009-E0B8-4F58-8E0A-3601EF19424B}"/>
              </c:ext>
            </c:extLst>
          </c:dPt>
          <c:dPt>
            <c:idx val="5"/>
            <c:bubble3D val="0"/>
            <c:spPr>
              <a:solidFill>
                <a:srgbClr val="FF8080"/>
              </a:solidFill>
              <a:ln w="25400">
                <a:solidFill>
                  <a:srgbClr val="993366"/>
                </a:solidFill>
                <a:prstDash val="solid"/>
              </a:ln>
            </c:spPr>
            <c:extLst>
              <c:ext xmlns:c16="http://schemas.microsoft.com/office/drawing/2014/chart" uri="{C3380CC4-5D6E-409C-BE32-E72D297353CC}">
                <c16:uniqueId val="{0000000B-E0B8-4F58-8E0A-3601EF19424B}"/>
              </c:ext>
            </c:extLst>
          </c:dPt>
          <c:dPt>
            <c:idx val="6"/>
            <c:bubble3D val="0"/>
            <c:spPr>
              <a:solidFill>
                <a:srgbClr val="3366FF"/>
              </a:solidFill>
              <a:ln w="25400">
                <a:solidFill>
                  <a:srgbClr val="00CCFF"/>
                </a:solidFill>
                <a:prstDash val="solid"/>
              </a:ln>
            </c:spPr>
            <c:extLst>
              <c:ext xmlns:c16="http://schemas.microsoft.com/office/drawing/2014/chart" uri="{C3380CC4-5D6E-409C-BE32-E72D297353CC}">
                <c16:uniqueId val="{0000000D-E0B8-4F58-8E0A-3601EF19424B}"/>
              </c:ext>
            </c:extLst>
          </c:dPt>
          <c:dPt>
            <c:idx val="7"/>
            <c:bubble3D val="0"/>
            <c:spPr>
              <a:solidFill>
                <a:srgbClr val="CCFFFF"/>
              </a:solidFill>
              <a:ln w="25400">
                <a:solidFill>
                  <a:srgbClr val="000080"/>
                </a:solidFill>
                <a:prstDash val="solid"/>
              </a:ln>
            </c:spPr>
            <c:extLst>
              <c:ext xmlns:c16="http://schemas.microsoft.com/office/drawing/2014/chart" uri="{C3380CC4-5D6E-409C-BE32-E72D297353CC}">
                <c16:uniqueId val="{0000000F-E0B8-4F58-8E0A-3601EF19424B}"/>
              </c:ext>
            </c:extLst>
          </c:dPt>
          <c:dLbls>
            <c:dLbl>
              <c:idx val="0"/>
              <c:delete val="1"/>
              <c:extLst>
                <c:ext xmlns:c15="http://schemas.microsoft.com/office/drawing/2012/chart" uri="{CE6537A1-D6FC-4f65-9D91-7224C49458BB}"/>
                <c:ext xmlns:c16="http://schemas.microsoft.com/office/drawing/2014/chart" uri="{C3380CC4-5D6E-409C-BE32-E72D297353CC}">
                  <c16:uniqueId val="{00000001-E0B8-4F58-8E0A-3601EF19424B}"/>
                </c:ext>
              </c:extLst>
            </c:dLbl>
            <c:dLbl>
              <c:idx val="1"/>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3-E0B8-4F58-8E0A-3601EF19424B}"/>
                </c:ext>
              </c:extLst>
            </c:dLbl>
            <c:dLbl>
              <c:idx val="2"/>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5-E0B8-4F58-8E0A-3601EF19424B}"/>
                </c:ext>
              </c:extLst>
            </c:dLbl>
            <c:dLbl>
              <c:idx val="3"/>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7-E0B8-4F58-8E0A-3601EF19424B}"/>
                </c:ext>
              </c:extLst>
            </c:dLbl>
            <c:dLbl>
              <c:idx val="4"/>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9-E0B8-4F58-8E0A-3601EF19424B}"/>
                </c:ext>
              </c:extLst>
            </c:dLbl>
            <c:dLbl>
              <c:idx val="5"/>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B-E0B8-4F58-8E0A-3601EF19424B}"/>
                </c:ext>
              </c:extLst>
            </c:dLbl>
            <c:dLbl>
              <c:idx val="6"/>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D-E0B8-4F58-8E0A-3601EF19424B}"/>
                </c:ext>
              </c:extLst>
            </c:dLbl>
            <c:numFmt formatCode="0%" sourceLinked="0"/>
            <c:spPr>
              <a:noFill/>
              <a:ln w="25400">
                <a:noFill/>
              </a:ln>
            </c:spPr>
            <c:txPr>
              <a:bodyPr wrap="square" lIns="38100" tIns="19050" rIns="38100" bIns="19050" anchor="ctr">
                <a:spAutoFit/>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showLeaderLines val="0"/>
            <c:extLst>
              <c:ext xmlns:c15="http://schemas.microsoft.com/office/drawing/2012/chart" uri="{CE6537A1-D6FC-4f65-9D91-7224C49458BB}"/>
            </c:extLst>
          </c:dLbls>
          <c:val>
            <c:numRef>
              <c:f>COOP_AND!#REF!</c:f>
              <c:numCache>
                <c:formatCode>General</c:formatCode>
                <c:ptCount val="1"/>
                <c:pt idx="0">
                  <c:v>1</c:v>
                </c:pt>
              </c:numCache>
            </c:numRef>
          </c:val>
          <c:extLs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10-E0B8-4F58-8E0A-3601EF19424B}"/>
            </c:ext>
          </c:extLst>
        </c:ser>
        <c:dLbls>
          <c:showLegendKey val="0"/>
          <c:showVal val="0"/>
          <c:showCatName val="1"/>
          <c:showSerName val="0"/>
          <c:showPercent val="1"/>
          <c:showBubbleSize val="0"/>
          <c:showLeaderLines val="0"/>
        </c:dLbls>
        <c:firstSliceAng val="110"/>
        <c:holeSize val="50"/>
      </c:doughnutChart>
      <c:spPr>
        <a:noFill/>
        <a:ln w="25400">
          <a:noFill/>
        </a:ln>
      </c:spPr>
    </c:plotArea>
    <c:plotVisOnly val="1"/>
    <c:dispBlanksAs val="zero"/>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doughnutChart>
        <c:varyColors val="1"/>
        <c:ser>
          <c:idx val="0"/>
          <c:order val="0"/>
          <c:spPr>
            <a:ln w="12700">
              <a:solidFill>
                <a:srgbClr val="000000"/>
              </a:solidFill>
              <a:prstDash val="solid"/>
            </a:ln>
          </c:spPr>
          <c:explosion val="7"/>
          <c:dPt>
            <c:idx val="0"/>
            <c:bubble3D val="0"/>
            <c:spPr>
              <a:solidFill>
                <a:srgbClr val="99CCFF"/>
              </a:solidFill>
              <a:ln w="12700">
                <a:solidFill>
                  <a:srgbClr val="000000"/>
                </a:solidFill>
                <a:prstDash val="solid"/>
              </a:ln>
            </c:spPr>
            <c:extLst>
              <c:ext xmlns:c16="http://schemas.microsoft.com/office/drawing/2014/chart" uri="{C3380CC4-5D6E-409C-BE32-E72D297353CC}">
                <c16:uniqueId val="{00000001-AD3D-4F0A-BD9E-0AA08A282A4E}"/>
              </c:ext>
            </c:extLst>
          </c:dPt>
          <c:dPt>
            <c:idx val="1"/>
            <c:bubble3D val="0"/>
            <c:spPr>
              <a:solidFill>
                <a:srgbClr val="666699"/>
              </a:solidFill>
              <a:ln w="12700">
                <a:solidFill>
                  <a:srgbClr val="000000"/>
                </a:solidFill>
                <a:prstDash val="solid"/>
              </a:ln>
            </c:spPr>
            <c:extLst>
              <c:ext xmlns:c16="http://schemas.microsoft.com/office/drawing/2014/chart" uri="{C3380CC4-5D6E-409C-BE32-E72D297353CC}">
                <c16:uniqueId val="{00000003-AD3D-4F0A-BD9E-0AA08A282A4E}"/>
              </c:ext>
            </c:extLst>
          </c:dPt>
          <c:dPt>
            <c:idx val="2"/>
            <c:bubble3D val="0"/>
            <c:spPr>
              <a:solidFill>
                <a:srgbClr val="333399"/>
              </a:solidFill>
              <a:ln w="12700">
                <a:solidFill>
                  <a:srgbClr val="000000"/>
                </a:solidFill>
                <a:prstDash val="solid"/>
              </a:ln>
            </c:spPr>
            <c:extLst>
              <c:ext xmlns:c16="http://schemas.microsoft.com/office/drawing/2014/chart" uri="{C3380CC4-5D6E-409C-BE32-E72D297353CC}">
                <c16:uniqueId val="{00000005-AD3D-4F0A-BD9E-0AA08A282A4E}"/>
              </c:ext>
            </c:extLst>
          </c:dPt>
          <c:dPt>
            <c:idx val="3"/>
            <c:bubble3D val="0"/>
            <c:spPr>
              <a:solidFill>
                <a:srgbClr val="3366FF"/>
              </a:solidFill>
              <a:ln w="12700">
                <a:solidFill>
                  <a:srgbClr val="000000"/>
                </a:solidFill>
                <a:prstDash val="solid"/>
              </a:ln>
            </c:spPr>
            <c:extLst>
              <c:ext xmlns:c16="http://schemas.microsoft.com/office/drawing/2014/chart" uri="{C3380CC4-5D6E-409C-BE32-E72D297353CC}">
                <c16:uniqueId val="{00000007-AD3D-4F0A-BD9E-0AA08A282A4E}"/>
              </c:ext>
            </c:extLst>
          </c:dPt>
          <c:dPt>
            <c:idx val="4"/>
            <c:bubble3D val="0"/>
            <c:spPr>
              <a:solidFill>
                <a:srgbClr val="000080"/>
              </a:solidFill>
              <a:ln w="12700">
                <a:solidFill>
                  <a:srgbClr val="000000"/>
                </a:solidFill>
                <a:prstDash val="solid"/>
              </a:ln>
            </c:spPr>
            <c:extLst>
              <c:ext xmlns:c16="http://schemas.microsoft.com/office/drawing/2014/chart" uri="{C3380CC4-5D6E-409C-BE32-E72D297353CC}">
                <c16:uniqueId val="{00000009-AD3D-4F0A-BD9E-0AA08A282A4E}"/>
              </c:ext>
            </c:extLst>
          </c:dPt>
          <c:dLbls>
            <c:dLbl>
              <c:idx val="0"/>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1-AD3D-4F0A-BD9E-0AA08A282A4E}"/>
                </c:ext>
              </c:extLst>
            </c:dLbl>
            <c:dLbl>
              <c:idx val="1"/>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3-AD3D-4F0A-BD9E-0AA08A282A4E}"/>
                </c:ext>
              </c:extLst>
            </c:dLbl>
            <c:dLbl>
              <c:idx val="2"/>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5-AD3D-4F0A-BD9E-0AA08A282A4E}"/>
                </c:ext>
              </c:extLst>
            </c:dLbl>
            <c:dLbl>
              <c:idx val="3"/>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7-AD3D-4F0A-BD9E-0AA08A282A4E}"/>
                </c:ext>
              </c:extLst>
            </c:dLbl>
            <c:dLbl>
              <c:idx val="4"/>
              <c:numFmt formatCode="0%" sourceLinked="0"/>
              <c:spPr>
                <a:noFill/>
                <a:ln w="25400">
                  <a:noFill/>
                </a:ln>
              </c:spPr>
              <c:txPr>
                <a:bodyPr/>
                <a:lstStyle/>
                <a:p>
                  <a:pPr>
                    <a:defRPr sz="100" b="0" i="0" u="none" strike="noStrike" baseline="0">
                      <a:solidFill>
                        <a:srgbClr val="000000"/>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9-AD3D-4F0A-BD9E-0AA08A282A4E}"/>
                </c:ext>
              </c:extLst>
            </c:dLbl>
            <c:numFmt formatCode="0%" sourceLinked="0"/>
            <c:spPr>
              <a:noFill/>
              <a:ln w="25400">
                <a:noFill/>
              </a:ln>
            </c:spPr>
            <c:txPr>
              <a:bodyPr wrap="square" lIns="38100" tIns="19050" rIns="38100" bIns="19050" anchor="ctr">
                <a:spAutoFit/>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showLeaderLines val="0"/>
            <c:extLst>
              <c:ext xmlns:c15="http://schemas.microsoft.com/office/drawing/2012/chart" uri="{CE6537A1-D6FC-4f65-9D91-7224C49458BB}"/>
            </c:extLst>
          </c:dLbls>
          <c:val>
            <c:numRef>
              <c:f>COOP_AND!#REF!</c:f>
              <c:numCache>
                <c:formatCode>General</c:formatCode>
                <c:ptCount val="1"/>
                <c:pt idx="0">
                  <c:v>1</c:v>
                </c:pt>
              </c:numCache>
            </c:numRef>
          </c:val>
          <c:extLs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A-AD3D-4F0A-BD9E-0AA08A282A4E}"/>
            </c:ext>
          </c:extLst>
        </c:ser>
        <c:dLbls>
          <c:showLegendKey val="0"/>
          <c:showVal val="0"/>
          <c:showCatName val="1"/>
          <c:showSerName val="0"/>
          <c:showPercent val="1"/>
          <c:showBubbleSize val="0"/>
          <c:showLeaderLines val="0"/>
        </c:dLbls>
        <c:firstSliceAng val="0"/>
        <c:holeSize val="50"/>
      </c:doughnutChart>
      <c:spPr>
        <a:noFill/>
        <a:ln w="25400">
          <a:noFill/>
        </a:ln>
      </c:spPr>
    </c:plotArea>
    <c:plotVisOnly val="1"/>
    <c:dispBlanksAs val="zero"/>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10"/>
      <c:rotY val="20"/>
      <c:depthPercent val="100"/>
      <c:rAngAx val="1"/>
    </c:view3D>
    <c:floor>
      <c:thickness val="0"/>
      <c:spPr>
        <a:noFill/>
        <a:ln w="6350">
          <a:noFill/>
        </a:ln>
      </c:spPr>
    </c:floor>
    <c:sideWall>
      <c:thickness val="0"/>
      <c:spPr>
        <a:noFill/>
        <a:ln w="25400">
          <a:noFill/>
        </a:ln>
      </c:spPr>
    </c:sideWall>
    <c:backWall>
      <c:thickness val="0"/>
      <c:spPr>
        <a:noFill/>
        <a:ln w="25400">
          <a:noFill/>
        </a:ln>
      </c:spPr>
    </c:backWall>
    <c:plotArea>
      <c:layout/>
      <c:bar3DChart>
        <c:barDir val="bar"/>
        <c:grouping val="percentStacked"/>
        <c:varyColors val="0"/>
        <c:ser>
          <c:idx val="0"/>
          <c:order val="0"/>
          <c:spPr>
            <a:solidFill>
              <a:srgbClr val="808000"/>
            </a:solidFill>
            <a:ln w="25400">
              <a:solidFill>
                <a:srgbClr val="BCB8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641B-4902-9CB2-D1996D658A82}"/>
                </c:ext>
              </c:extLst>
            </c:dLbl>
            <c:dLbl>
              <c:idx val="3"/>
              <c:delete val="1"/>
              <c:extLst>
                <c:ext xmlns:c15="http://schemas.microsoft.com/office/drawing/2012/chart" uri="{CE6537A1-D6FC-4f65-9D91-7224C49458BB}"/>
                <c:ext xmlns:c16="http://schemas.microsoft.com/office/drawing/2014/chart" uri="{C3380CC4-5D6E-409C-BE32-E72D297353CC}">
                  <c16:uniqueId val="{00000001-641B-4902-9CB2-D1996D658A82}"/>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2-641B-4902-9CB2-D1996D658A82}"/>
            </c:ext>
          </c:extLst>
        </c:ser>
        <c:ser>
          <c:idx val="1"/>
          <c:order val="1"/>
          <c:spPr>
            <a:solidFill>
              <a:srgbClr val="993366"/>
            </a:solidFill>
            <a:ln w="25400">
              <a:solidFill>
                <a:srgbClr val="CC99FF"/>
              </a:solidFill>
              <a:prstDash val="solid"/>
            </a:ln>
          </c:spPr>
          <c:invertIfNegative val="0"/>
          <c:dLbls>
            <c:dLbl>
              <c:idx val="2"/>
              <c:numFmt formatCode="0.0%" sourceLinked="0"/>
              <c:spPr>
                <a:noFill/>
                <a:ln w="25400">
                  <a:noFill/>
                </a:ln>
              </c:spPr>
              <c:txPr>
                <a:bodyPr/>
                <a:lstStyle/>
                <a:p>
                  <a:pPr>
                    <a:defRPr sz="9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3-641B-4902-9CB2-D1996D658A8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4-641B-4902-9CB2-D1996D658A82}"/>
            </c:ext>
          </c:extLst>
        </c:ser>
        <c:ser>
          <c:idx val="2"/>
          <c:order val="2"/>
          <c:spPr>
            <a:solidFill>
              <a:srgbClr val="FFFF99"/>
            </a:solidFill>
            <a:ln w="25400">
              <a:solidFill>
                <a:srgbClr val="BCB800"/>
              </a:solidFill>
              <a:prstDash val="solid"/>
            </a:ln>
          </c:spPr>
          <c:invertIfNegative val="0"/>
          <c:dLbls>
            <c:delete val="1"/>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5-641B-4902-9CB2-D1996D658A82}"/>
            </c:ext>
          </c:extLst>
        </c:ser>
        <c:ser>
          <c:idx val="3"/>
          <c:order val="3"/>
          <c:spPr>
            <a:solidFill>
              <a:srgbClr val="808000"/>
            </a:solidFill>
            <a:ln w="25400">
              <a:solidFill>
                <a:srgbClr val="333300"/>
              </a:solidFill>
              <a:prstDash val="solid"/>
            </a:ln>
          </c:spPr>
          <c:invertIfNegative val="0"/>
          <c:dLbls>
            <c:delete val="1"/>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6-641B-4902-9CB2-D1996D658A82}"/>
            </c:ext>
          </c:extLst>
        </c:ser>
        <c:ser>
          <c:idx val="4"/>
          <c:order val="4"/>
          <c:spPr>
            <a:solidFill>
              <a:srgbClr val="00CCFF"/>
            </a:solidFill>
            <a:ln w="25400">
              <a:solidFill>
                <a:srgbClr val="333399"/>
              </a:solidFill>
              <a:prstDash val="solid"/>
            </a:ln>
          </c:spPr>
          <c:invertIfNegative val="0"/>
          <c:dLbls>
            <c:delete val="1"/>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7-641B-4902-9CB2-D1996D658A82}"/>
            </c:ext>
          </c:extLst>
        </c:ser>
        <c:ser>
          <c:idx val="5"/>
          <c:order val="5"/>
          <c:spPr>
            <a:solidFill>
              <a:srgbClr val="FF8080"/>
            </a:solidFill>
            <a:ln w="25400">
              <a:solidFill>
                <a:srgbClr val="993366"/>
              </a:solidFill>
              <a:prstDash val="solid"/>
            </a:ln>
          </c:spPr>
          <c:invertIfNegative val="0"/>
          <c:dLbls>
            <c:delete val="1"/>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8-641B-4902-9CB2-D1996D658A82}"/>
            </c:ext>
          </c:extLst>
        </c:ser>
        <c:ser>
          <c:idx val="6"/>
          <c:order val="6"/>
          <c:spPr>
            <a:solidFill>
              <a:srgbClr val="0066CC"/>
            </a:solidFill>
            <a:ln w="25400">
              <a:solidFill>
                <a:srgbClr val="00CCFF"/>
              </a:solidFill>
              <a:prstDash val="solid"/>
            </a:ln>
          </c:spPr>
          <c:invertIfNegative val="0"/>
          <c:dLbls>
            <c:delete val="1"/>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9-641B-4902-9CB2-D1996D658A82}"/>
            </c:ext>
          </c:extLst>
        </c:ser>
        <c:ser>
          <c:idx val="7"/>
          <c:order val="7"/>
          <c:spPr>
            <a:solidFill>
              <a:srgbClr val="CCFFFF"/>
            </a:solidFill>
            <a:ln w="25400">
              <a:solidFill>
                <a:srgbClr val="333399"/>
              </a:solidFill>
              <a:prstDash val="solid"/>
            </a:ln>
          </c:spPr>
          <c:invertIfNegative val="0"/>
          <c:dLbls>
            <c:delete val="1"/>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A-641B-4902-9CB2-D1996D658A82}"/>
            </c:ext>
          </c:extLst>
        </c:ser>
        <c:dLbls>
          <c:showLegendKey val="0"/>
          <c:showVal val="1"/>
          <c:showCatName val="0"/>
          <c:showSerName val="0"/>
          <c:showPercent val="0"/>
          <c:showBubbleSize val="0"/>
        </c:dLbls>
        <c:gapWidth val="50"/>
        <c:shape val="box"/>
        <c:axId val="523217928"/>
        <c:axId val="1"/>
        <c:axId val="0"/>
      </c:bar3DChart>
      <c:catAx>
        <c:axId val="523217928"/>
        <c:scaling>
          <c:orientation val="minMax"/>
        </c:scaling>
        <c:delete val="0"/>
        <c:axPos val="l"/>
        <c:numFmt formatCode="General" sourceLinked="1"/>
        <c:majorTickMark val="out"/>
        <c:minorTickMark val="none"/>
        <c:tickLblPos val="low"/>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b"/>
        <c:majorGridlines>
          <c:spPr>
            <a:ln w="3175">
              <a:solidFill>
                <a:srgbClr val="C0C0C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523217928"/>
        <c:crosses val="autoZero"/>
        <c:crossBetween val="between"/>
      </c:valAx>
      <c:spPr>
        <a:noFill/>
        <a:ln w="25400">
          <a:noFill/>
        </a:ln>
      </c:spPr>
    </c:plotArea>
    <c:legend>
      <c:legendPos val="b"/>
      <c:overlay val="0"/>
      <c:spPr>
        <a:noFill/>
        <a:ln w="25400">
          <a:noFill/>
        </a:ln>
      </c:spPr>
      <c:txPr>
        <a:bodyPr/>
        <a:lstStyle/>
        <a:p>
          <a:pPr>
            <a:defRPr sz="100" b="0" i="0" u="none" strike="noStrike" baseline="0">
              <a:solidFill>
                <a:srgbClr val="000000"/>
              </a:solidFill>
              <a:latin typeface="Calibri"/>
              <a:ea typeface="Calibri"/>
              <a:cs typeface="Calibri"/>
            </a:defRPr>
          </a:pPr>
          <a:endParaRPr lang="es-ES"/>
        </a:p>
      </c:txPr>
    </c:legend>
    <c:plotVisOnly val="1"/>
    <c:dispBlanksAs val="gap"/>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spPr>
            <a:ln w="25400">
              <a:solidFill>
                <a:srgbClr val="003366"/>
              </a:solidFill>
              <a:prstDash val="solid"/>
            </a:ln>
          </c:spPr>
          <c:marker>
            <c:symbol val="none"/>
          </c:marker>
          <c:val>
            <c:numRef>
              <c:f>COOP_AND!#REF!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0-6476-405D-8512-90DC1EE65112}"/>
            </c:ext>
          </c:extLst>
        </c:ser>
        <c:dLbls>
          <c:showLegendKey val="0"/>
          <c:showVal val="0"/>
          <c:showCatName val="0"/>
          <c:showSerName val="0"/>
          <c:showPercent val="0"/>
          <c:showBubbleSize val="0"/>
        </c:dLbls>
        <c:smooth val="0"/>
        <c:axId val="523167088"/>
        <c:axId val="1"/>
      </c:lineChart>
      <c:catAx>
        <c:axId val="5231670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a:solidFill>
                <a:srgbClr val="808080"/>
              </a:solidFill>
              <a:prstDash val="sysDash"/>
            </a:ln>
          </c:spPr>
        </c:majorGridlines>
        <c:numFmt formatCode="#,##0_ ;\-#,##0\ " sourceLinked="0"/>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523167088"/>
        <c:crosses val="autoZero"/>
        <c:crossBetween val="between"/>
      </c:valAx>
      <c:spPr>
        <a:noFill/>
        <a:ln w="25400">
          <a:noFill/>
        </a:ln>
      </c:spPr>
    </c:plotArea>
    <c:plotVisOnly val="1"/>
    <c:dispBlanksAs val="gap"/>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500"/>
      <c:rotY val="20"/>
      <c:depthPercent val="100"/>
      <c:rAngAx val="1"/>
    </c:view3D>
    <c:floor>
      <c:thickness val="0"/>
      <c:spPr>
        <a:noFill/>
        <a:ln w="6350">
          <a:noFill/>
        </a:ln>
      </c:spPr>
    </c:floor>
    <c:sideWall>
      <c:thickness val="0"/>
      <c:spPr>
        <a:noFill/>
        <a:ln w="25400">
          <a:noFill/>
        </a:ln>
      </c:spPr>
    </c:sideWall>
    <c:backWall>
      <c:thickness val="0"/>
      <c:spPr>
        <a:noFill/>
        <a:ln w="25400">
          <a:noFill/>
        </a:ln>
      </c:spPr>
    </c:backWall>
    <c:plotArea>
      <c:layout/>
      <c:bar3DChart>
        <c:barDir val="col"/>
        <c:grouping val="percentStacked"/>
        <c:varyColors val="0"/>
        <c:ser>
          <c:idx val="0"/>
          <c:order val="0"/>
          <c:spPr>
            <a:solidFill>
              <a:srgbClr val="CCFFFF"/>
            </a:solidFill>
            <a:ln w="12700">
              <a:solidFill>
                <a:srgbClr val="000000"/>
              </a:solidFill>
              <a:prstDash val="solid"/>
            </a:ln>
          </c:spPr>
          <c:invertIfNegative val="0"/>
          <c:dLbls>
            <c:delete val="1"/>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0-113F-4319-A755-A36B9697C0D5}"/>
            </c:ext>
          </c:extLst>
        </c:ser>
        <c:ser>
          <c:idx val="1"/>
          <c:order val="1"/>
          <c:spPr>
            <a:solidFill>
              <a:srgbClr val="003366"/>
            </a:solidFill>
            <a:ln w="12700">
              <a:solidFill>
                <a:srgbClr val="000000"/>
              </a:solidFill>
              <a:prstDash val="solid"/>
            </a:ln>
          </c:spPr>
          <c:invertIfNegative val="0"/>
          <c:dLbls>
            <c:delete val="1"/>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1-113F-4319-A755-A36B9697C0D5}"/>
            </c:ext>
          </c:extLst>
        </c:ser>
        <c:ser>
          <c:idx val="2"/>
          <c:order val="2"/>
          <c:spPr>
            <a:solidFill>
              <a:srgbClr val="666699"/>
            </a:solidFill>
            <a:ln w="12700">
              <a:solidFill>
                <a:srgbClr val="000000"/>
              </a:solidFill>
              <a:prstDash val="solid"/>
            </a:ln>
          </c:spPr>
          <c:invertIfNegative val="0"/>
          <c:dLbls>
            <c:delete val="1"/>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2-113F-4319-A755-A36B9697C0D5}"/>
            </c:ext>
          </c:extLst>
        </c:ser>
        <c:ser>
          <c:idx val="3"/>
          <c:order val="3"/>
          <c:spPr>
            <a:solidFill>
              <a:srgbClr val="99CCFF"/>
            </a:solidFill>
            <a:ln w="12700">
              <a:solidFill>
                <a:srgbClr val="000000"/>
              </a:solidFill>
              <a:prstDash val="solid"/>
            </a:ln>
          </c:spPr>
          <c:invertIfNegative val="0"/>
          <c:dLbls>
            <c:spPr>
              <a:noFill/>
              <a:ln w="25400">
                <a:noFill/>
              </a:ln>
            </c:spPr>
            <c:txPr>
              <a:bodyPr wrap="square" lIns="38100" tIns="19050" rIns="38100" bIns="19050" anchor="ctr">
                <a:spAutoFit/>
              </a:bodyPr>
              <a:lstStyle/>
              <a:p>
                <a:pPr>
                  <a:defRPr sz="100" b="0"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3-113F-4319-A755-A36B9697C0D5}"/>
            </c:ext>
          </c:extLst>
        </c:ser>
        <c:ser>
          <c:idx val="4"/>
          <c:order val="4"/>
          <c:spPr>
            <a:solidFill>
              <a:srgbClr val="3366FF"/>
            </a:solidFill>
            <a:ln w="12700">
              <a:solidFill>
                <a:srgbClr val="000000"/>
              </a:solidFill>
              <a:prstDash val="solid"/>
            </a:ln>
          </c:spPr>
          <c:invertIfNegative val="0"/>
          <c:dLbls>
            <c:spPr>
              <a:noFill/>
              <a:ln w="25400">
                <a:noFill/>
              </a:ln>
            </c:spPr>
            <c:txPr>
              <a:bodyPr wrap="square" lIns="38100" tIns="19050" rIns="38100" bIns="19050" anchor="ctr">
                <a:spAutoFit/>
              </a:bodyPr>
              <a:lstStyle/>
              <a:p>
                <a:pPr>
                  <a:defRPr sz="100" b="0"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4-113F-4319-A755-A36B9697C0D5}"/>
            </c:ext>
          </c:extLst>
        </c:ser>
        <c:dLbls>
          <c:showLegendKey val="0"/>
          <c:showVal val="1"/>
          <c:showCatName val="0"/>
          <c:showSerName val="0"/>
          <c:showPercent val="0"/>
          <c:showBubbleSize val="0"/>
        </c:dLbls>
        <c:gapWidth val="50"/>
        <c:shape val="box"/>
        <c:axId val="523170368"/>
        <c:axId val="1"/>
        <c:axId val="0"/>
      </c:bar3DChart>
      <c:catAx>
        <c:axId val="52317036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a:solidFill>
                <a:srgbClr val="80808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523170368"/>
        <c:crosses val="autoZero"/>
        <c:crossBetween val="between"/>
      </c:valAx>
      <c:spPr>
        <a:noFill/>
        <a:ln w="25400">
          <a:noFill/>
        </a:ln>
      </c:spPr>
    </c:plotArea>
    <c:legend>
      <c:legendPos val="b"/>
      <c:overlay val="0"/>
      <c:spPr>
        <a:noFill/>
        <a:ln w="25400">
          <a:noFill/>
        </a:ln>
      </c:spPr>
      <c:txPr>
        <a:bodyPr/>
        <a:lstStyle/>
        <a:p>
          <a:pPr>
            <a:defRPr sz="825" b="0" i="0" u="none" strike="noStrike" baseline="0">
              <a:solidFill>
                <a:srgbClr val="000000"/>
              </a:solidFill>
              <a:latin typeface="Calibri"/>
              <a:ea typeface="Calibri"/>
              <a:cs typeface="Calibri"/>
            </a:defRPr>
          </a:pPr>
          <a:endParaRPr lang="es-ES"/>
        </a:p>
      </c:txPr>
    </c:legend>
    <c:plotVisOnly val="1"/>
    <c:dispBlanksAs val="gap"/>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30"/>
      <c:rotY val="29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1752239421060143"/>
          <c:y val="3.181447016092686E-2"/>
          <c:w val="0.54905288106568717"/>
          <c:h val="0.94285452954744298"/>
        </c:manualLayout>
      </c:layout>
      <c:pie3DChart>
        <c:varyColors val="1"/>
        <c:ser>
          <c:idx val="0"/>
          <c:order val="0"/>
          <c:explosion val="19"/>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0042-49D3-9E0C-E0500980E304}"/>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0042-49D3-9E0C-E0500980E304}"/>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0042-49D3-9E0C-E0500980E304}"/>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0042-49D3-9E0C-E0500980E304}"/>
              </c:ext>
            </c:extLst>
          </c:dPt>
          <c:dLbls>
            <c:dLbl>
              <c:idx val="0"/>
              <c:layout>
                <c:manualLayout>
                  <c:x val="6.1907617298456175E-2"/>
                  <c:y val="0.16825921583846415"/>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042-49D3-9E0C-E0500980E304}"/>
                </c:ext>
              </c:extLst>
            </c:dLbl>
            <c:dLbl>
              <c:idx val="1"/>
              <c:layout>
                <c:manualLayout>
                  <c:x val="0.21400518076410724"/>
                  <c:y val="-2.464479325114676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0042-49D3-9E0C-E0500980E304}"/>
                </c:ext>
              </c:extLst>
            </c:dLbl>
            <c:dLbl>
              <c:idx val="3"/>
              <c:layout>
                <c:manualLayout>
                  <c:x val="-2.4362746127110035E-2"/>
                  <c:y val="-1.507321135854045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0042-49D3-9E0C-E0500980E304}"/>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1"/>
            <c:showSerName val="0"/>
            <c:showPercent val="1"/>
            <c:showBubbleSize val="0"/>
            <c:showLeaderLines val="0"/>
            <c:extLst>
              <c:ext xmlns:c15="http://schemas.microsoft.com/office/drawing/2012/chart" uri="{CE6537A1-D6FC-4f65-9D91-7224C49458BB}"/>
            </c:extLst>
          </c:dLbls>
          <c:cat>
            <c:strRef>
              <c:f>COOP7!$B$72:$B$75</c:f>
              <c:strCache>
                <c:ptCount val="4"/>
                <c:pt idx="0">
                  <c:v>Cooperativas de Trabajo</c:v>
                </c:pt>
                <c:pt idx="1">
                  <c:v>Cooperativas de Consumo</c:v>
                </c:pt>
                <c:pt idx="2">
                  <c:v>Cooperativas de Servicios</c:v>
                </c:pt>
                <c:pt idx="3">
                  <c:v>Cooperativas Especiales</c:v>
                </c:pt>
              </c:strCache>
            </c:strRef>
          </c:cat>
          <c:val>
            <c:numRef>
              <c:f>COOP7!$C$72:$C$75</c:f>
              <c:numCache>
                <c:formatCode>_(* #,##0_);_(* \(#,##0\);_(* "-"_);_(@_)</c:formatCode>
                <c:ptCount val="4"/>
                <c:pt idx="0">
                  <c:v>865</c:v>
                </c:pt>
                <c:pt idx="1">
                  <c:v>199</c:v>
                </c:pt>
                <c:pt idx="2">
                  <c:v>151</c:v>
                </c:pt>
                <c:pt idx="3">
                  <c:v>123</c:v>
                </c:pt>
              </c:numCache>
            </c:numRef>
          </c:val>
          <c:extLst>
            <c:ext xmlns:c16="http://schemas.microsoft.com/office/drawing/2014/chart" uri="{C3380CC4-5D6E-409C-BE32-E72D297353CC}">
              <c16:uniqueId val="{00000008-0042-49D3-9E0C-E0500980E304}"/>
            </c:ext>
          </c:extLst>
        </c:ser>
        <c:dLbls>
          <c:showLegendKey val="0"/>
          <c:showVal val="0"/>
          <c:showCatName val="1"/>
          <c:showSerName val="0"/>
          <c:showPercent val="1"/>
          <c:showBubbleSize val="0"/>
          <c:showLeaderLines val="0"/>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alignWithMargins="0"/>
    <c:pageMargins b="1" l="0.75" r="0.75" t="1" header="0" footer="0"/>
    <c:pageSetup paperSize="9" orientation="landscape"/>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70"/>
      <c:rotY val="0"/>
      <c:rAngAx val="0"/>
      <c:perspective val="0"/>
    </c:view3D>
    <c:floor>
      <c:thickness val="0"/>
    </c:floor>
    <c:sideWall>
      <c:thickness val="0"/>
    </c:sideWall>
    <c:backWall>
      <c:thickness val="0"/>
    </c:backWall>
    <c:plotArea>
      <c:layout/>
      <c:pie3DChart>
        <c:varyColors val="1"/>
        <c:ser>
          <c:idx val="0"/>
          <c:order val="0"/>
          <c:spPr>
            <a:ln w="12700">
              <a:solidFill>
                <a:srgbClr val="000000"/>
              </a:solidFill>
              <a:prstDash val="solid"/>
            </a:ln>
          </c:spPr>
          <c:explosion val="10"/>
          <c:dPt>
            <c:idx val="0"/>
            <c:bubble3D val="0"/>
            <c:spPr>
              <a:solidFill>
                <a:srgbClr val="BCB800"/>
              </a:solidFill>
              <a:ln w="25400">
                <a:solidFill>
                  <a:srgbClr val="808000"/>
                </a:solidFill>
                <a:prstDash val="solid"/>
              </a:ln>
            </c:spPr>
            <c:extLst>
              <c:ext xmlns:c16="http://schemas.microsoft.com/office/drawing/2014/chart" uri="{C3380CC4-5D6E-409C-BE32-E72D297353CC}">
                <c16:uniqueId val="{00000001-AF47-4E0D-8316-AF4E6368077D}"/>
              </c:ext>
            </c:extLst>
          </c:dPt>
          <c:dPt>
            <c:idx val="1"/>
            <c:bubble3D val="0"/>
            <c:spPr>
              <a:solidFill>
                <a:srgbClr val="993366"/>
              </a:solidFill>
              <a:ln w="25400">
                <a:solidFill>
                  <a:srgbClr val="CC99FF"/>
                </a:solidFill>
                <a:prstDash val="solid"/>
              </a:ln>
            </c:spPr>
            <c:extLst>
              <c:ext xmlns:c16="http://schemas.microsoft.com/office/drawing/2014/chart" uri="{C3380CC4-5D6E-409C-BE32-E72D297353CC}">
                <c16:uniqueId val="{00000003-AF47-4E0D-8316-AF4E6368077D}"/>
              </c:ext>
            </c:extLst>
          </c:dPt>
          <c:dPt>
            <c:idx val="2"/>
            <c:bubble3D val="0"/>
            <c:spPr>
              <a:solidFill>
                <a:srgbClr val="FFFF99"/>
              </a:solidFill>
              <a:ln w="25400">
                <a:solidFill>
                  <a:srgbClr val="808000"/>
                </a:solidFill>
                <a:prstDash val="solid"/>
              </a:ln>
            </c:spPr>
            <c:extLst>
              <c:ext xmlns:c16="http://schemas.microsoft.com/office/drawing/2014/chart" uri="{C3380CC4-5D6E-409C-BE32-E72D297353CC}">
                <c16:uniqueId val="{00000005-AF47-4E0D-8316-AF4E6368077D}"/>
              </c:ext>
            </c:extLst>
          </c:dPt>
          <c:dPt>
            <c:idx val="3"/>
            <c:bubble3D val="0"/>
            <c:spPr>
              <a:solidFill>
                <a:srgbClr val="BCB800"/>
              </a:solidFill>
              <a:ln w="25400">
                <a:solidFill>
                  <a:srgbClr val="333300"/>
                </a:solidFill>
                <a:prstDash val="solid"/>
              </a:ln>
            </c:spPr>
            <c:extLst>
              <c:ext xmlns:c16="http://schemas.microsoft.com/office/drawing/2014/chart" uri="{C3380CC4-5D6E-409C-BE32-E72D297353CC}">
                <c16:uniqueId val="{00000007-AF47-4E0D-8316-AF4E6368077D}"/>
              </c:ext>
            </c:extLst>
          </c:dPt>
          <c:dPt>
            <c:idx val="4"/>
            <c:bubble3D val="0"/>
            <c:spPr>
              <a:solidFill>
                <a:srgbClr val="00CCFF"/>
              </a:solidFill>
              <a:ln w="25400">
                <a:solidFill>
                  <a:srgbClr val="333399"/>
                </a:solidFill>
                <a:prstDash val="solid"/>
              </a:ln>
            </c:spPr>
            <c:extLst>
              <c:ext xmlns:c16="http://schemas.microsoft.com/office/drawing/2014/chart" uri="{C3380CC4-5D6E-409C-BE32-E72D297353CC}">
                <c16:uniqueId val="{00000009-AF47-4E0D-8316-AF4E6368077D}"/>
              </c:ext>
            </c:extLst>
          </c:dPt>
          <c:dPt>
            <c:idx val="5"/>
            <c:bubble3D val="0"/>
            <c:spPr>
              <a:solidFill>
                <a:srgbClr val="FF8080"/>
              </a:solidFill>
              <a:ln w="25400">
                <a:solidFill>
                  <a:srgbClr val="993366"/>
                </a:solidFill>
                <a:prstDash val="solid"/>
              </a:ln>
            </c:spPr>
            <c:extLst>
              <c:ext xmlns:c16="http://schemas.microsoft.com/office/drawing/2014/chart" uri="{C3380CC4-5D6E-409C-BE32-E72D297353CC}">
                <c16:uniqueId val="{0000000B-AF47-4E0D-8316-AF4E6368077D}"/>
              </c:ext>
            </c:extLst>
          </c:dPt>
          <c:dPt>
            <c:idx val="6"/>
            <c:bubble3D val="0"/>
            <c:spPr>
              <a:solidFill>
                <a:srgbClr val="0066CC"/>
              </a:solidFill>
              <a:ln w="25400">
                <a:solidFill>
                  <a:srgbClr val="00CCFF"/>
                </a:solidFill>
                <a:prstDash val="solid"/>
              </a:ln>
            </c:spPr>
            <c:extLst>
              <c:ext xmlns:c16="http://schemas.microsoft.com/office/drawing/2014/chart" uri="{C3380CC4-5D6E-409C-BE32-E72D297353CC}">
                <c16:uniqueId val="{0000000D-AF47-4E0D-8316-AF4E6368077D}"/>
              </c:ext>
            </c:extLst>
          </c:dPt>
          <c:dPt>
            <c:idx val="7"/>
            <c:bubble3D val="0"/>
            <c:spPr>
              <a:solidFill>
                <a:srgbClr val="CCFFFF"/>
              </a:solidFill>
              <a:ln w="25400">
                <a:solidFill>
                  <a:srgbClr val="333399"/>
                </a:solidFill>
                <a:prstDash val="solid"/>
              </a:ln>
            </c:spPr>
            <c:extLst>
              <c:ext xmlns:c16="http://schemas.microsoft.com/office/drawing/2014/chart" uri="{C3380CC4-5D6E-409C-BE32-E72D297353CC}">
                <c16:uniqueId val="{0000000F-AF47-4E0D-8316-AF4E6368077D}"/>
              </c:ext>
            </c:extLst>
          </c:dPt>
          <c:dLbls>
            <c:dLbl>
              <c:idx val="0"/>
              <c:numFmt formatCode="0%" sourceLinked="0"/>
              <c:spPr>
                <a:noFill/>
                <a:ln w="25400">
                  <a:noFill/>
                </a:ln>
              </c:spPr>
              <c:txPr>
                <a:bodyPr/>
                <a:lstStyle/>
                <a:p>
                  <a:pPr>
                    <a:defRPr sz="100" b="0" i="0" u="none" strike="noStrike" baseline="0">
                      <a:solidFill>
                        <a:srgbClr val="000000"/>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1-AF47-4E0D-8316-AF4E6368077D}"/>
                </c:ext>
              </c:extLst>
            </c:dLbl>
            <c:dLbl>
              <c:idx val="1"/>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AF47-4E0D-8316-AF4E6368077D}"/>
                </c:ext>
              </c:extLst>
            </c:dLbl>
            <c:dLbl>
              <c:idx val="3"/>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AF47-4E0D-8316-AF4E6368077D}"/>
                </c:ext>
              </c:extLst>
            </c:dLbl>
            <c:dLbl>
              <c:idx val="4"/>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AF47-4E0D-8316-AF4E6368077D}"/>
                </c:ext>
              </c:extLst>
            </c:dLbl>
            <c:dLbl>
              <c:idx val="6"/>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AF47-4E0D-8316-AF4E6368077D}"/>
                </c:ext>
              </c:extLst>
            </c:dLbl>
            <c:numFmt formatCode="0%" sourceLinked="0"/>
            <c:spPr>
              <a:noFill/>
              <a:ln w="25400">
                <a:noFill/>
              </a:ln>
            </c:spPr>
            <c:txPr>
              <a:bodyPr wrap="square" lIns="38100" tIns="19050" rIns="38100" bIns="19050" anchor="ctr">
                <a:spAutoFit/>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showLeaderLines val="0"/>
            <c:extLst>
              <c:ext xmlns:c15="http://schemas.microsoft.com/office/drawing/2012/chart" uri="{CE6537A1-D6FC-4f65-9D91-7224C49458BB}"/>
            </c:extLst>
          </c:dLbls>
          <c:val>
            <c:numRef>
              <c:f>COOP_AND!#REF!</c:f>
              <c:numCache>
                <c:formatCode>General</c:formatCode>
                <c:ptCount val="1"/>
                <c:pt idx="0">
                  <c:v>1</c:v>
                </c:pt>
              </c:numCache>
            </c:numRef>
          </c:val>
          <c:extLs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10-AF47-4E0D-8316-AF4E6368077D}"/>
            </c:ext>
          </c:extLst>
        </c:ser>
        <c:dLbls>
          <c:showLegendKey val="0"/>
          <c:showVal val="0"/>
          <c:showCatName val="1"/>
          <c:showSerName val="0"/>
          <c:showPercent val="1"/>
          <c:showBubbleSize val="0"/>
          <c:showLeaderLines val="0"/>
        </c:dLbls>
      </c:pie3DChart>
      <c:spPr>
        <a:noFill/>
        <a:ln w="25400">
          <a:noFill/>
        </a:ln>
      </c:spPr>
    </c:plotArea>
    <c:plotVisOnly val="1"/>
    <c:dispBlanksAs val="zero"/>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500"/>
      <c:rotY val="20"/>
      <c:depthPercent val="100"/>
      <c:rAngAx val="1"/>
    </c:view3D>
    <c:floor>
      <c:thickness val="0"/>
      <c:spPr>
        <a:noFill/>
        <a:ln w="6350">
          <a:noFill/>
        </a:ln>
      </c:spPr>
    </c:floor>
    <c:sideWall>
      <c:thickness val="0"/>
      <c:spPr>
        <a:noFill/>
        <a:ln w="25400">
          <a:noFill/>
        </a:ln>
      </c:spPr>
    </c:sideWall>
    <c:backWall>
      <c:thickness val="0"/>
      <c:spPr>
        <a:noFill/>
        <a:ln w="25400">
          <a:noFill/>
        </a:ln>
      </c:spPr>
    </c:backWall>
    <c:plotArea>
      <c:layout/>
      <c:bar3DChart>
        <c:barDir val="col"/>
        <c:grouping val="percentStacked"/>
        <c:varyColors val="0"/>
        <c:ser>
          <c:idx val="0"/>
          <c:order val="0"/>
          <c:spPr>
            <a:solidFill>
              <a:srgbClr val="CCFFFF"/>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0-1BED-4B01-A023-F296E2C51AED}"/>
                </c:ext>
              </c:extLst>
            </c:dLbl>
            <c:dLbl>
              <c:idx val="3"/>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1-1BED-4B01-A023-F296E2C51AED}"/>
                </c:ext>
              </c:extLst>
            </c:dLbl>
            <c:dLbl>
              <c:idx val="5"/>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2-1BED-4B01-A023-F296E2C51AED}"/>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3-1BED-4B01-A023-F296E2C51AED}"/>
            </c:ext>
          </c:extLst>
        </c:ser>
        <c:ser>
          <c:idx val="1"/>
          <c:order val="1"/>
          <c:spPr>
            <a:solidFill>
              <a:srgbClr val="3366FF"/>
            </a:solidFill>
            <a:ln w="12700">
              <a:solidFill>
                <a:srgbClr val="000000"/>
              </a:solidFill>
              <a:prstDash val="solid"/>
            </a:ln>
          </c:spPr>
          <c:invertIfNegative val="0"/>
          <c:dLbls>
            <c:dLbl>
              <c:idx val="0"/>
              <c:tx>
                <c:rich>
                  <a:bodyPr/>
                  <a:lstStyle/>
                  <a:p>
                    <a:pPr>
                      <a:defRPr sz="100" b="1" i="0" u="none" strike="noStrike" baseline="0">
                        <a:solidFill>
                          <a:srgbClr val="000000"/>
                        </a:solidFill>
                        <a:latin typeface="Calibri"/>
                        <a:ea typeface="Calibri"/>
                        <a:cs typeface="Calibri"/>
                      </a:defRPr>
                    </a:pPr>
                    <a:r>
                      <a:rPr lang="es-ES"/>
                      <a:t>
</a:t>
                    </a:r>
                  </a:p>
                </c:rich>
              </c:tx>
              <c:spPr>
                <a:noFill/>
                <a:ln w="25400">
                  <a:noFill/>
                </a:ln>
              </c:spP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BED-4B01-A023-F296E2C51AED}"/>
                </c:ext>
              </c:extLst>
            </c:dLbl>
            <c:dLbl>
              <c:idx val="2"/>
              <c:delete val="1"/>
              <c:extLst>
                <c:ext xmlns:c15="http://schemas.microsoft.com/office/drawing/2012/chart" uri="{CE6537A1-D6FC-4f65-9D91-7224C49458BB}"/>
                <c:ext xmlns:c16="http://schemas.microsoft.com/office/drawing/2014/chart" uri="{C3380CC4-5D6E-409C-BE32-E72D297353CC}">
                  <c16:uniqueId val="{00000005-1BED-4B01-A023-F296E2C51AED}"/>
                </c:ext>
              </c:extLst>
            </c:dLbl>
            <c:dLbl>
              <c:idx val="3"/>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6-1BED-4B01-A023-F296E2C51AED}"/>
                </c:ext>
              </c:extLst>
            </c:dLbl>
            <c:dLbl>
              <c:idx val="5"/>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7-1BED-4B01-A023-F296E2C51AED}"/>
                </c:ext>
              </c:extLst>
            </c:dLbl>
            <c:dLbl>
              <c:idx val="6"/>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8-1BED-4B01-A023-F296E2C51AED}"/>
                </c:ext>
              </c:extLst>
            </c:dLbl>
            <c:dLbl>
              <c:idx val="7"/>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9-1BED-4B01-A023-F296E2C51AED}"/>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A-1BED-4B01-A023-F296E2C51AED}"/>
            </c:ext>
          </c:extLst>
        </c:ser>
        <c:ser>
          <c:idx val="2"/>
          <c:order val="2"/>
          <c:spPr>
            <a:solidFill>
              <a:srgbClr val="99CCFF"/>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B-1BED-4B01-A023-F296E2C51AED}"/>
                </c:ext>
              </c:extLst>
            </c:dLbl>
            <c:dLbl>
              <c:idx val="1"/>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C-1BED-4B01-A023-F296E2C51AED}"/>
                </c:ext>
              </c:extLst>
            </c:dLbl>
            <c:dLbl>
              <c:idx val="2"/>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D-1BED-4B01-A023-F296E2C51AED}"/>
                </c:ext>
              </c:extLst>
            </c:dLbl>
            <c:dLbl>
              <c:idx val="3"/>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E-1BED-4B01-A023-F296E2C51AED}"/>
                </c:ext>
              </c:extLst>
            </c:dLbl>
            <c:dLbl>
              <c:idx val="5"/>
              <c:delete val="1"/>
              <c:extLst>
                <c:ext xmlns:c15="http://schemas.microsoft.com/office/drawing/2012/chart" uri="{CE6537A1-D6FC-4f65-9D91-7224C49458BB}"/>
                <c:ext xmlns:c16="http://schemas.microsoft.com/office/drawing/2014/chart" uri="{C3380CC4-5D6E-409C-BE32-E72D297353CC}">
                  <c16:uniqueId val="{0000000F-1BED-4B01-A023-F296E2C51AED}"/>
                </c:ext>
              </c:extLst>
            </c:dLbl>
            <c:dLbl>
              <c:idx val="6"/>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0-1BED-4B01-A023-F296E2C51AED}"/>
                </c:ext>
              </c:extLst>
            </c:dLbl>
            <c:dLbl>
              <c:idx val="7"/>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1-1BED-4B01-A023-F296E2C51AED}"/>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12-1BED-4B01-A023-F296E2C51AED}"/>
            </c:ext>
          </c:extLst>
        </c:ser>
        <c:ser>
          <c:idx val="3"/>
          <c:order val="3"/>
          <c:spPr>
            <a:solidFill>
              <a:srgbClr val="666699"/>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13-1BED-4B01-A023-F296E2C51AED}"/>
                </c:ext>
              </c:extLst>
            </c:dLbl>
            <c:dLbl>
              <c:idx val="1"/>
              <c:delete val="1"/>
              <c:extLst>
                <c:ext xmlns:c15="http://schemas.microsoft.com/office/drawing/2012/chart" uri="{CE6537A1-D6FC-4f65-9D91-7224C49458BB}"/>
                <c:ext xmlns:c16="http://schemas.microsoft.com/office/drawing/2014/chart" uri="{C3380CC4-5D6E-409C-BE32-E72D297353CC}">
                  <c16:uniqueId val="{00000014-1BED-4B01-A023-F296E2C51AED}"/>
                </c:ext>
              </c:extLst>
            </c:dLbl>
            <c:dLbl>
              <c:idx val="2"/>
              <c:delete val="1"/>
              <c:extLst>
                <c:ext xmlns:c15="http://schemas.microsoft.com/office/drawing/2012/chart" uri="{CE6537A1-D6FC-4f65-9D91-7224C49458BB}"/>
                <c:ext xmlns:c16="http://schemas.microsoft.com/office/drawing/2014/chart" uri="{C3380CC4-5D6E-409C-BE32-E72D297353CC}">
                  <c16:uniqueId val="{00000015-1BED-4B01-A023-F296E2C51AED}"/>
                </c:ext>
              </c:extLst>
            </c:dLbl>
            <c:dLbl>
              <c:idx val="3"/>
              <c:delete val="1"/>
              <c:extLst>
                <c:ext xmlns:c15="http://schemas.microsoft.com/office/drawing/2012/chart" uri="{CE6537A1-D6FC-4f65-9D91-7224C49458BB}"/>
                <c:ext xmlns:c16="http://schemas.microsoft.com/office/drawing/2014/chart" uri="{C3380CC4-5D6E-409C-BE32-E72D297353CC}">
                  <c16:uniqueId val="{00000016-1BED-4B01-A023-F296E2C51AED}"/>
                </c:ext>
              </c:extLst>
            </c:dLbl>
            <c:dLbl>
              <c:idx val="4"/>
              <c:delete val="1"/>
              <c:extLst>
                <c:ext xmlns:c15="http://schemas.microsoft.com/office/drawing/2012/chart" uri="{CE6537A1-D6FC-4f65-9D91-7224C49458BB}"/>
                <c:ext xmlns:c16="http://schemas.microsoft.com/office/drawing/2014/chart" uri="{C3380CC4-5D6E-409C-BE32-E72D297353CC}">
                  <c16:uniqueId val="{00000017-1BED-4B01-A023-F296E2C51AED}"/>
                </c:ext>
              </c:extLst>
            </c:dLbl>
            <c:dLbl>
              <c:idx val="7"/>
              <c:delete val="1"/>
              <c:extLst>
                <c:ext xmlns:c15="http://schemas.microsoft.com/office/drawing/2012/chart" uri="{CE6537A1-D6FC-4f65-9D91-7224C49458BB}"/>
                <c:ext xmlns:c16="http://schemas.microsoft.com/office/drawing/2014/chart" uri="{C3380CC4-5D6E-409C-BE32-E72D297353CC}">
                  <c16:uniqueId val="{00000018-1BED-4B01-A023-F296E2C51AED}"/>
                </c:ext>
              </c:extLst>
            </c:dLbl>
            <c:dLbl>
              <c:idx val="8"/>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9-1BED-4B01-A023-F296E2C51AED}"/>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COOP_AND!#REF!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COOP_AND!#REF!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COOP_AND!#REF!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1A-1BED-4B01-A023-F296E2C51AED}"/>
            </c:ext>
          </c:extLst>
        </c:ser>
        <c:dLbls>
          <c:showLegendKey val="0"/>
          <c:showVal val="1"/>
          <c:showCatName val="0"/>
          <c:showSerName val="0"/>
          <c:showPercent val="0"/>
          <c:showBubbleSize val="0"/>
        </c:dLbls>
        <c:gapWidth val="50"/>
        <c:shape val="box"/>
        <c:axId val="523171024"/>
        <c:axId val="1"/>
        <c:axId val="0"/>
      </c:bar3DChart>
      <c:catAx>
        <c:axId val="52317102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a:solidFill>
                <a:srgbClr val="969696"/>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523171024"/>
        <c:crosses val="autoZero"/>
        <c:crossBetween val="between"/>
      </c:valAx>
      <c:spPr>
        <a:noFill/>
        <a:ln w="25400">
          <a:noFill/>
        </a:ln>
      </c:spPr>
    </c:plotArea>
    <c:legend>
      <c:legendPos val="b"/>
      <c:overlay val="0"/>
      <c:spPr>
        <a:noFill/>
        <a:ln w="25400">
          <a:noFill/>
        </a:ln>
      </c:spPr>
      <c:txPr>
        <a:bodyPr/>
        <a:lstStyle/>
        <a:p>
          <a:pPr>
            <a:defRPr sz="825" b="0" i="0" u="none" strike="noStrike" baseline="0">
              <a:solidFill>
                <a:srgbClr val="000000"/>
              </a:solidFill>
              <a:latin typeface="Calibri"/>
              <a:ea typeface="Calibri"/>
              <a:cs typeface="Calibri"/>
            </a:defRPr>
          </a:pPr>
          <a:endParaRPr lang="es-ES"/>
        </a:p>
      </c:txPr>
    </c:legend>
    <c:plotVisOnly val="1"/>
    <c:dispBlanksAs val="gap"/>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baseline="0">
                <a:solidFill>
                  <a:srgbClr val="000000"/>
                </a:solidFill>
                <a:latin typeface="Arial"/>
                <a:ea typeface="Arial"/>
                <a:cs typeface="Arial"/>
              </a:defRPr>
            </a:pPr>
            <a:r>
              <a:rPr lang="es-ES"/>
              <a:t>Personas que constituyen las Cooperativas creadas en 2015 según tipo de cooperativa y sexo de los socios iniciales</a:t>
            </a:r>
          </a:p>
        </c:rich>
      </c:tx>
      <c:overlay val="0"/>
      <c:spPr>
        <a:noFill/>
        <a:ln>
          <a:noFill/>
        </a:ln>
        <a:effectLst/>
      </c:spPr>
      <c:txPr>
        <a:bodyPr rot="0" spcFirstLastPara="1" vertOverflow="ellipsis" vert="horz" wrap="square" anchor="ctr" anchorCtr="1"/>
        <a:lstStyle/>
        <a:p>
          <a:pPr>
            <a:defRPr sz="1200" b="0" i="0" u="none" strike="noStrike" kern="1200" baseline="0">
              <a:solidFill>
                <a:srgbClr val="000000"/>
              </a:solidFill>
              <a:latin typeface="Arial"/>
              <a:ea typeface="Arial"/>
              <a:cs typeface="Arial"/>
            </a:defRPr>
          </a:pPr>
          <a:endParaRPr lang="es-ES"/>
        </a:p>
      </c:txPr>
    </c:title>
    <c:autoTitleDeleted val="0"/>
    <c:view3D>
      <c:rotX val="15"/>
      <c:hPercent val="55"/>
      <c:rotY val="20"/>
      <c:depthPercent val="100"/>
      <c:rAngAx val="1"/>
    </c:view3D>
    <c:floor>
      <c:thickness val="0"/>
      <c:spPr>
        <a:solidFill>
          <a:srgbClr val="FFFFFF"/>
        </a:solidFill>
        <a:ln w="3175" cap="flat" cmpd="sng" algn="ctr">
          <a:solidFill>
            <a:srgbClr val="000000"/>
          </a:solidFill>
          <a:prstDash val="solid"/>
          <a:round/>
        </a:ln>
        <a:effectLst/>
        <a:sp3d contourW="3175">
          <a:contourClr>
            <a:srgbClr val="000000"/>
          </a:contourClr>
        </a:sp3d>
      </c:spPr>
    </c:floor>
    <c:sideWall>
      <c:thickness val="0"/>
      <c:spPr>
        <a:solidFill>
          <a:srgbClr val="FFFFFF"/>
        </a:solidFill>
        <a:ln w="25400">
          <a:noFill/>
        </a:ln>
        <a:effectLst/>
        <a:sp3d/>
      </c:spPr>
    </c:sideWall>
    <c:backWall>
      <c:thickness val="0"/>
      <c:spPr>
        <a:solidFill>
          <a:srgbClr val="FFFFFF"/>
        </a:solidFill>
        <a:ln w="25400">
          <a:noFill/>
        </a:ln>
        <a:effectLst/>
        <a:sp3d/>
      </c:spPr>
    </c:backWall>
    <c:plotArea>
      <c:layout>
        <c:manualLayout>
          <c:layoutTarget val="inner"/>
          <c:xMode val="edge"/>
          <c:yMode val="edge"/>
          <c:x val="9.1584913450587765E-2"/>
          <c:y val="0.1274553971892754"/>
          <c:w val="0.87125546059379488"/>
          <c:h val="0.71764149734447746"/>
        </c:manualLayout>
      </c:layout>
      <c:bar3DChart>
        <c:barDir val="col"/>
        <c:grouping val="stacked"/>
        <c:varyColors val="0"/>
        <c:ser>
          <c:idx val="0"/>
          <c:order val="0"/>
          <c:tx>
            <c:strRef>
              <c:f>COOP7!$C$63</c:f>
              <c:strCache>
                <c:ptCount val="1"/>
                <c:pt idx="0">
                  <c:v>Hombres</c:v>
                </c:pt>
              </c:strCache>
            </c:strRef>
          </c:tx>
          <c:spPr>
            <a:solidFill>
              <a:schemeClr val="accent1"/>
            </a:solidFill>
            <a:ln>
              <a:noFill/>
            </a:ln>
            <a:effectLst/>
            <a:sp3d/>
          </c:spPr>
          <c:invertIfNegative val="0"/>
          <c:dPt>
            <c:idx val="0"/>
            <c:invertIfNegative val="0"/>
            <c:bubble3D val="0"/>
            <c:spPr>
              <a:solidFill>
                <a:schemeClr val="accent1"/>
              </a:solidFill>
              <a:ln>
                <a:noFill/>
              </a:ln>
              <a:effectLst/>
              <a:sp3d/>
            </c:spPr>
            <c:extLst>
              <c:ext xmlns:c16="http://schemas.microsoft.com/office/drawing/2014/chart" uri="{C3380CC4-5D6E-409C-BE32-E72D297353CC}">
                <c16:uniqueId val="{00000001-9C16-49FE-8845-8E8687447163}"/>
              </c:ext>
            </c:extLst>
          </c:dPt>
          <c:dPt>
            <c:idx val="1"/>
            <c:invertIfNegative val="0"/>
            <c:bubble3D val="0"/>
            <c:spPr>
              <a:solidFill>
                <a:schemeClr val="accent1"/>
              </a:solidFill>
              <a:ln>
                <a:noFill/>
              </a:ln>
              <a:effectLst/>
              <a:sp3d/>
            </c:spPr>
            <c:extLst>
              <c:ext xmlns:c16="http://schemas.microsoft.com/office/drawing/2014/chart" uri="{C3380CC4-5D6E-409C-BE32-E72D297353CC}">
                <c16:uniqueId val="{00000003-9C16-49FE-8845-8E8687447163}"/>
              </c:ext>
            </c:extLst>
          </c:dPt>
          <c:dPt>
            <c:idx val="2"/>
            <c:invertIfNegative val="0"/>
            <c:bubble3D val="0"/>
            <c:spPr>
              <a:solidFill>
                <a:schemeClr val="accent1"/>
              </a:solidFill>
              <a:ln>
                <a:noFill/>
              </a:ln>
              <a:effectLst/>
              <a:sp3d/>
            </c:spPr>
            <c:extLst>
              <c:ext xmlns:c16="http://schemas.microsoft.com/office/drawing/2014/chart" uri="{C3380CC4-5D6E-409C-BE32-E72D297353CC}">
                <c16:uniqueId val="{00000005-9C16-49FE-8845-8E8687447163}"/>
              </c:ext>
            </c:extLst>
          </c:dPt>
          <c:dPt>
            <c:idx val="3"/>
            <c:invertIfNegative val="0"/>
            <c:bubble3D val="0"/>
            <c:spPr>
              <a:solidFill>
                <a:schemeClr val="accent1"/>
              </a:solidFill>
              <a:ln>
                <a:noFill/>
              </a:ln>
              <a:effectLst/>
              <a:sp3d/>
            </c:spPr>
            <c:extLst>
              <c:ext xmlns:c16="http://schemas.microsoft.com/office/drawing/2014/chart" uri="{C3380CC4-5D6E-409C-BE32-E72D297353CC}">
                <c16:uniqueId val="{00000007-9C16-49FE-8845-8E8687447163}"/>
              </c:ext>
            </c:extLst>
          </c:dPt>
          <c:dLbls>
            <c:spPr>
              <a:noFill/>
              <a:ln w="25400">
                <a:noFill/>
              </a:ln>
              <a:effectLst/>
            </c:spPr>
            <c:txPr>
              <a:bodyPr rot="0" spcFirstLastPara="1" vertOverflow="ellipsis" vert="horz" wrap="square" lIns="38100" tIns="19050" rIns="38100" bIns="19050" anchor="ctr" anchorCtr="1">
                <a:spAutoFit/>
              </a:bodyPr>
              <a:lstStyle/>
              <a:p>
                <a:pPr>
                  <a:defRPr sz="800" b="1" i="0" u="none" strike="noStrike" kern="1200" baseline="0">
                    <a:solidFill>
                      <a:srgbClr val="000000"/>
                    </a:solidFill>
                    <a:latin typeface="Arial"/>
                    <a:ea typeface="Arial"/>
                    <a:cs typeface="Arial"/>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COOP7!$B$64:$B$67</c:f>
              <c:strCache>
                <c:ptCount val="4"/>
                <c:pt idx="0">
                  <c:v>Cooperativas de Trabajo</c:v>
                </c:pt>
                <c:pt idx="1">
                  <c:v>Cooperativas de Consumo</c:v>
                </c:pt>
                <c:pt idx="2">
                  <c:v>Cooperativas de Servicios</c:v>
                </c:pt>
                <c:pt idx="3">
                  <c:v>Cooperativas Especiales</c:v>
                </c:pt>
              </c:strCache>
            </c:strRef>
          </c:cat>
          <c:val>
            <c:numRef>
              <c:f>COOP7!$C$64:$C$67</c:f>
              <c:numCache>
                <c:formatCode>0.0%</c:formatCode>
                <c:ptCount val="4"/>
                <c:pt idx="0">
                  <c:v>0.62774566473988436</c:v>
                </c:pt>
                <c:pt idx="1">
                  <c:v>0.61809045226130654</c:v>
                </c:pt>
                <c:pt idx="2">
                  <c:v>0.68211920529801329</c:v>
                </c:pt>
                <c:pt idx="3">
                  <c:v>0.36585365853658536</c:v>
                </c:pt>
              </c:numCache>
            </c:numRef>
          </c:val>
          <c:extLst>
            <c:ext xmlns:c16="http://schemas.microsoft.com/office/drawing/2014/chart" uri="{C3380CC4-5D6E-409C-BE32-E72D297353CC}">
              <c16:uniqueId val="{00000008-9C16-49FE-8845-8E8687447163}"/>
            </c:ext>
          </c:extLst>
        </c:ser>
        <c:ser>
          <c:idx val="1"/>
          <c:order val="1"/>
          <c:tx>
            <c:strRef>
              <c:f>COOP7!$D$63</c:f>
              <c:strCache>
                <c:ptCount val="1"/>
                <c:pt idx="0">
                  <c:v>Mujeres</c:v>
                </c:pt>
              </c:strCache>
            </c:strRef>
          </c:tx>
          <c:spPr>
            <a:solidFill>
              <a:schemeClr val="accent2"/>
            </a:solidFill>
            <a:ln>
              <a:noFill/>
            </a:ln>
            <a:effectLst/>
            <a:sp3d/>
          </c:spPr>
          <c:invertIfNegative val="0"/>
          <c:dLbls>
            <c:dLbl>
              <c:idx val="0"/>
              <c:spPr>
                <a:noFill/>
                <a:ln w="25400">
                  <a:noFill/>
                </a:ln>
                <a:effectLst/>
              </c:spPr>
              <c:txPr>
                <a:bodyPr rot="0" spcFirstLastPara="1" vertOverflow="ellipsis" vert="horz" wrap="square" anchor="ctr" anchorCtr="1"/>
                <a:lstStyle/>
                <a:p>
                  <a:pPr>
                    <a:defRPr sz="800" b="1" i="0" u="none" strike="noStrike" kern="1200" baseline="0">
                      <a:solidFill>
                        <a:srgbClr val="000000"/>
                      </a:solidFill>
                      <a:latin typeface="Arial"/>
                      <a:ea typeface="Arial"/>
                      <a:cs typeface="Arial"/>
                    </a:defRPr>
                  </a:pPr>
                  <a:endParaRPr lang="es-ES"/>
                </a:p>
              </c:txPr>
              <c:showLegendKey val="0"/>
              <c:showVal val="1"/>
              <c:showCatName val="0"/>
              <c:showSerName val="0"/>
              <c:showPercent val="0"/>
              <c:showBubbleSize val="0"/>
              <c:extLst>
                <c:ext xmlns:c16="http://schemas.microsoft.com/office/drawing/2014/chart" uri="{C3380CC4-5D6E-409C-BE32-E72D297353CC}">
                  <c16:uniqueId val="{00000009-9C16-49FE-8845-8E8687447163}"/>
                </c:ext>
              </c:extLst>
            </c:dLbl>
            <c:spPr>
              <a:noFill/>
              <a:ln w="25400">
                <a:noFill/>
              </a:ln>
              <a:effectLst/>
            </c:spPr>
            <c:txPr>
              <a:bodyPr rot="0" spcFirstLastPara="1" vertOverflow="ellipsis" vert="horz" wrap="square" lIns="38100" tIns="19050" rIns="38100" bIns="19050" anchor="ctr" anchorCtr="1">
                <a:spAutoFit/>
              </a:bodyPr>
              <a:lstStyle/>
              <a:p>
                <a:pPr>
                  <a:defRPr sz="800" b="1" i="0" u="none" strike="noStrike" kern="1200" baseline="0">
                    <a:solidFill>
                      <a:srgbClr val="000000"/>
                    </a:solidFill>
                    <a:latin typeface="Arial"/>
                    <a:ea typeface="Arial"/>
                    <a:cs typeface="Arial"/>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COOP7!$B$64:$B$67</c:f>
              <c:strCache>
                <c:ptCount val="4"/>
                <c:pt idx="0">
                  <c:v>Cooperativas de Trabajo</c:v>
                </c:pt>
                <c:pt idx="1">
                  <c:v>Cooperativas de Consumo</c:v>
                </c:pt>
                <c:pt idx="2">
                  <c:v>Cooperativas de Servicios</c:v>
                </c:pt>
                <c:pt idx="3">
                  <c:v>Cooperativas Especiales</c:v>
                </c:pt>
              </c:strCache>
            </c:strRef>
          </c:cat>
          <c:val>
            <c:numRef>
              <c:f>COOP7!$D$64:$D$67</c:f>
              <c:numCache>
                <c:formatCode>0.0%</c:formatCode>
                <c:ptCount val="4"/>
                <c:pt idx="0">
                  <c:v>0.36994219653179189</c:v>
                </c:pt>
                <c:pt idx="1">
                  <c:v>0.38190954773869346</c:v>
                </c:pt>
                <c:pt idx="2">
                  <c:v>0.23178807947019867</c:v>
                </c:pt>
                <c:pt idx="3">
                  <c:v>0.10569105691056911</c:v>
                </c:pt>
              </c:numCache>
            </c:numRef>
          </c:val>
          <c:extLst>
            <c:ext xmlns:c16="http://schemas.microsoft.com/office/drawing/2014/chart" uri="{C3380CC4-5D6E-409C-BE32-E72D297353CC}">
              <c16:uniqueId val="{0000000A-9C16-49FE-8845-8E8687447163}"/>
            </c:ext>
          </c:extLst>
        </c:ser>
        <c:ser>
          <c:idx val="2"/>
          <c:order val="2"/>
          <c:tx>
            <c:strRef>
              <c:f>COOP7!$E$63</c:f>
              <c:strCache>
                <c:ptCount val="1"/>
                <c:pt idx="0">
                  <c:v>Personas jurídicas</c:v>
                </c:pt>
              </c:strCache>
            </c:strRef>
          </c:tx>
          <c:spPr>
            <a:solidFill>
              <a:schemeClr val="accent3"/>
            </a:solidFill>
            <a:ln>
              <a:noFill/>
            </a:ln>
            <a:effectLst/>
            <a:sp3d/>
          </c:spPr>
          <c:invertIfNegative val="0"/>
          <c:dLbls>
            <c:spPr>
              <a:noFill/>
              <a:ln w="25400">
                <a:noFill/>
              </a:ln>
              <a:effectLst/>
            </c:spPr>
            <c:txPr>
              <a:bodyPr rot="0" spcFirstLastPara="1" vertOverflow="ellipsis" vert="horz" wrap="square" lIns="38100" tIns="19050" rIns="38100" bIns="19050" anchor="ctr" anchorCtr="1">
                <a:spAutoFit/>
              </a:bodyPr>
              <a:lstStyle/>
              <a:p>
                <a:pPr>
                  <a:defRPr sz="800" b="1" i="0" u="none" strike="noStrike" kern="1200" baseline="0">
                    <a:solidFill>
                      <a:srgbClr val="000000"/>
                    </a:solidFill>
                    <a:latin typeface="Arial"/>
                    <a:ea typeface="Arial"/>
                    <a:cs typeface="Arial"/>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COOP7!$B$64:$B$67</c:f>
              <c:strCache>
                <c:ptCount val="4"/>
                <c:pt idx="0">
                  <c:v>Cooperativas de Trabajo</c:v>
                </c:pt>
                <c:pt idx="1">
                  <c:v>Cooperativas de Consumo</c:v>
                </c:pt>
                <c:pt idx="2">
                  <c:v>Cooperativas de Servicios</c:v>
                </c:pt>
                <c:pt idx="3">
                  <c:v>Cooperativas Especiales</c:v>
                </c:pt>
              </c:strCache>
            </c:strRef>
          </c:cat>
          <c:val>
            <c:numRef>
              <c:f>COOP7!$E$64:$E$67</c:f>
              <c:numCache>
                <c:formatCode>0.0%</c:formatCode>
                <c:ptCount val="4"/>
                <c:pt idx="0">
                  <c:v>2.3121387283236996E-3</c:v>
                </c:pt>
                <c:pt idx="1">
                  <c:v>0</c:v>
                </c:pt>
                <c:pt idx="2">
                  <c:v>8.6092715231788075E-2</c:v>
                </c:pt>
                <c:pt idx="3">
                  <c:v>0.52845528455284552</c:v>
                </c:pt>
              </c:numCache>
            </c:numRef>
          </c:val>
          <c:extLst>
            <c:ext xmlns:c16="http://schemas.microsoft.com/office/drawing/2014/chart" uri="{C3380CC4-5D6E-409C-BE32-E72D297353CC}">
              <c16:uniqueId val="{0000000B-9C16-49FE-8845-8E8687447163}"/>
            </c:ext>
          </c:extLst>
        </c:ser>
        <c:dLbls>
          <c:showLegendKey val="0"/>
          <c:showVal val="0"/>
          <c:showCatName val="0"/>
          <c:showSerName val="0"/>
          <c:showPercent val="0"/>
          <c:showBubbleSize val="0"/>
        </c:dLbls>
        <c:gapWidth val="50"/>
        <c:shape val="box"/>
        <c:axId val="535596984"/>
        <c:axId val="1"/>
        <c:axId val="0"/>
      </c:bar3DChart>
      <c:catAx>
        <c:axId val="535596984"/>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900" b="0" i="0" u="none" strike="noStrike" kern="1200" baseline="0">
                <a:solidFill>
                  <a:srgbClr val="000000"/>
                </a:solidFill>
                <a:latin typeface="Arial"/>
                <a:ea typeface="Arial"/>
                <a:cs typeface="Arial"/>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000000"/>
              </a:solidFill>
              <a:prstDash val="sysDash"/>
              <a:round/>
            </a:ln>
            <a:effectLst/>
          </c:spPr>
        </c:majorGridlines>
        <c:numFmt formatCode="0%" sourceLinked="0"/>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Arial"/>
                <a:ea typeface="Arial"/>
                <a:cs typeface="Arial"/>
              </a:defRPr>
            </a:pPr>
            <a:endParaRPr lang="es-ES"/>
          </a:p>
        </c:txPr>
        <c:crossAx val="535596984"/>
        <c:crosses val="autoZero"/>
        <c:crossBetween val="between"/>
      </c:valAx>
      <c:spPr>
        <a:noFill/>
        <a:ln w="25400">
          <a:noFill/>
        </a:ln>
        <a:effectLst/>
      </c:spPr>
    </c:plotArea>
    <c:legend>
      <c:legendPos val="b"/>
      <c:layout>
        <c:manualLayout>
          <c:xMode val="edge"/>
          <c:yMode val="edge"/>
          <c:x val="0.35287485907553551"/>
          <c:y val="0.90983222033954603"/>
          <c:w val="0.29425028184892899"/>
          <c:h val="7.6884946343732344E-2"/>
        </c:manualLayout>
      </c:layout>
      <c:overlay val="0"/>
      <c:spPr>
        <a:solidFill>
          <a:srgbClr val="FFFFFF"/>
        </a:solidFill>
        <a:ln w="3175">
          <a:solidFill>
            <a:srgbClr val="FFFFFF"/>
          </a:solidFill>
          <a:prstDash val="solid"/>
        </a:ln>
        <a:effectLst/>
      </c:spPr>
      <c:txPr>
        <a:bodyPr rot="0" spcFirstLastPara="1" vertOverflow="ellipsis" vert="horz" wrap="square" anchor="ctr" anchorCtr="1"/>
        <a:lstStyle/>
        <a:p>
          <a:pPr>
            <a:defRPr sz="920" b="0" i="0" u="none" strike="noStrike" kern="1200" baseline="0">
              <a:solidFill>
                <a:srgbClr val="000000"/>
              </a:solidFill>
              <a:latin typeface="Arial"/>
              <a:ea typeface="Arial"/>
              <a:cs typeface="Arial"/>
            </a:defRPr>
          </a:pPr>
          <a:endParaRPr lang="es-ES"/>
        </a:p>
      </c:txPr>
    </c:legend>
    <c:plotVisOnly val="1"/>
    <c:dispBlanksAs val="gap"/>
    <c:showDLblsOverMax val="0"/>
  </c:chart>
  <c:spPr>
    <a:solidFill>
      <a:srgbClr val="FFFFFF"/>
    </a:solidFill>
    <a:ln w="6350" cap="flat" cmpd="sng" algn="ctr">
      <a:noFill/>
      <a:prstDash val="solid"/>
      <a:round/>
    </a:ln>
    <a:effectLst/>
  </c:spPr>
  <c:txPr>
    <a:bodyPr/>
    <a:lstStyle/>
    <a:p>
      <a:pPr>
        <a:defRPr sz="1000" b="0" i="0" u="none" strike="noStrike" baseline="0">
          <a:solidFill>
            <a:srgbClr val="000000"/>
          </a:solidFill>
          <a:latin typeface="Arial"/>
          <a:ea typeface="Arial"/>
          <a:cs typeface="Arial"/>
        </a:defRPr>
      </a:pPr>
      <a:endParaRPr lang="es-ES"/>
    </a:p>
  </c:txPr>
  <c:printSettings>
    <c:headerFooter alignWithMargins="0">
      <c:oddFooter>&amp;Z&amp;"Calibri,Normal"&amp;8Estadística de Economía Social en Andalucía. Año 2015. Consejería de Economía y Conocimiento</c:oddFooter>
    </c:headerFooter>
    <c:pageMargins b="1" l="0.75" r="0.75" t="1" header="0" footer="0"/>
    <c:pageSetup orientation="portrait"/>
    <c:legacyDrawingHF r:id="rId3"/>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0" i="0" u="none" strike="noStrike" kern="1200" cap="none" spc="0" normalizeH="0" baseline="0">
                <a:solidFill>
                  <a:schemeClr val="tx1">
                    <a:lumMod val="65000"/>
                    <a:lumOff val="35000"/>
                  </a:schemeClr>
                </a:solidFill>
                <a:latin typeface="+mj-lt"/>
                <a:ea typeface="+mj-ea"/>
                <a:cs typeface="+mj-cs"/>
              </a:defRPr>
            </a:pPr>
            <a:r>
              <a:rPr lang="es-ES"/>
              <a:t>Personas que constituyen las Cooperativas creadas en 2015</a:t>
            </a:r>
          </a:p>
        </c:rich>
      </c:tx>
      <c:layout>
        <c:manualLayout>
          <c:xMode val="edge"/>
          <c:yMode val="edge"/>
          <c:x val="0.20890096618357487"/>
          <c:y val="0"/>
        </c:manualLayout>
      </c:layout>
      <c:overlay val="0"/>
      <c:spPr>
        <a:noFill/>
        <a:ln>
          <a:noFill/>
        </a:ln>
        <a:effectLst/>
      </c:spPr>
      <c:txPr>
        <a:bodyPr rot="0" spcFirstLastPara="1" vertOverflow="ellipsis" vert="horz" wrap="square" anchor="ctr" anchorCtr="1"/>
        <a:lstStyle/>
        <a:p>
          <a:pPr>
            <a:defRPr sz="2000" b="0" i="0" u="none" strike="noStrike" kern="1200" cap="none" spc="0" normalizeH="0" baseline="0">
              <a:solidFill>
                <a:schemeClr val="tx1">
                  <a:lumMod val="65000"/>
                  <a:lumOff val="35000"/>
                </a:schemeClr>
              </a:solidFill>
              <a:latin typeface="+mj-lt"/>
              <a:ea typeface="+mj-ea"/>
              <a:cs typeface="+mj-cs"/>
            </a:defRPr>
          </a:pPr>
          <a:endParaRPr lang="es-ES"/>
        </a:p>
      </c:txPr>
    </c:title>
    <c:autoTitleDeleted val="0"/>
    <c:view3D>
      <c:rotX val="15"/>
      <c:hPercent val="100"/>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4832059036098749"/>
          <c:y val="0.12294324545464205"/>
          <c:w val="0.80215498877857661"/>
          <c:h val="0.749089440742984"/>
        </c:manualLayout>
      </c:layout>
      <c:bar3DChart>
        <c:barDir val="bar"/>
        <c:grouping val="percentStacked"/>
        <c:varyColors val="0"/>
        <c:ser>
          <c:idx val="0"/>
          <c:order val="0"/>
          <c:tx>
            <c:strRef>
              <c:f>COOP8!$T$5</c:f>
              <c:strCache>
                <c:ptCount val="1"/>
                <c:pt idx="0">
                  <c:v>Hombres</c:v>
                </c:pt>
              </c:strCache>
            </c:strRef>
          </c:tx>
          <c:spPr>
            <a:solidFill>
              <a:schemeClr val="accent1"/>
            </a:solidFill>
            <a:ln>
              <a:noFill/>
            </a:ln>
            <a:effectLst/>
            <a:sp3d/>
          </c:spPr>
          <c:invertIfNegative val="0"/>
          <c:cat>
            <c:multiLvlStrRef>
              <c:f>COOP8!$R$6:$S$40</c:f>
              <c:multiLvlStrCache>
                <c:ptCount val="35"/>
                <c:lvl>
                  <c:pt idx="0">
                    <c:v>TRABAJO</c:v>
                  </c:pt>
                  <c:pt idx="1">
                    <c:v>SERVICIOS</c:v>
                  </c:pt>
                  <c:pt idx="2">
                    <c:v>ESPECIALES</c:v>
                  </c:pt>
                  <c:pt idx="3">
                    <c:v>TRABAJO</c:v>
                  </c:pt>
                  <c:pt idx="4">
                    <c:v>SERVICIOS</c:v>
                  </c:pt>
                  <c:pt idx="5">
                    <c:v>TRABAJO</c:v>
                  </c:pt>
                  <c:pt idx="6">
                    <c:v>TRABAJO</c:v>
                  </c:pt>
                  <c:pt idx="7">
                    <c:v>CONSUMO</c:v>
                  </c:pt>
                  <c:pt idx="8">
                    <c:v>ESPECIALES</c:v>
                  </c:pt>
                  <c:pt idx="9">
                    <c:v>TRABAJO</c:v>
                  </c:pt>
                  <c:pt idx="10">
                    <c:v>CONSUMO</c:v>
                  </c:pt>
                  <c:pt idx="11">
                    <c:v>SERVICIOS</c:v>
                  </c:pt>
                  <c:pt idx="12">
                    <c:v>SEGUNDO GRADO</c:v>
                  </c:pt>
                  <c:pt idx="13">
                    <c:v>TRABAJO</c:v>
                  </c:pt>
                  <c:pt idx="14">
                    <c:v>TRABAJO</c:v>
                  </c:pt>
                  <c:pt idx="15">
                    <c:v>TRABAJO</c:v>
                  </c:pt>
                  <c:pt idx="16">
                    <c:v>SERVICIOS</c:v>
                  </c:pt>
                  <c:pt idx="17">
                    <c:v>ESPECIALES</c:v>
                  </c:pt>
                  <c:pt idx="18">
                    <c:v>TRABAJO</c:v>
                  </c:pt>
                  <c:pt idx="19">
                    <c:v>SERVICIOS</c:v>
                  </c:pt>
                  <c:pt idx="20">
                    <c:v>TRABAJO</c:v>
                  </c:pt>
                  <c:pt idx="21">
                    <c:v>CONSUMO</c:v>
                  </c:pt>
                  <c:pt idx="22">
                    <c:v>TRABAJO</c:v>
                  </c:pt>
                  <c:pt idx="23">
                    <c:v>TRABAJO</c:v>
                  </c:pt>
                  <c:pt idx="24">
                    <c:v>ESPECIALES</c:v>
                  </c:pt>
                  <c:pt idx="25">
                    <c:v>TRABAJO</c:v>
                  </c:pt>
                  <c:pt idx="26">
                    <c:v>TRABAJO</c:v>
                  </c:pt>
                  <c:pt idx="27">
                    <c:v>ESPECIALES</c:v>
                  </c:pt>
                  <c:pt idx="28">
                    <c:v>TRABAJO</c:v>
                  </c:pt>
                  <c:pt idx="29">
                    <c:v>SERVICIOS</c:v>
                  </c:pt>
                  <c:pt idx="30">
                    <c:v>TRABAJO</c:v>
                  </c:pt>
                  <c:pt idx="31">
                    <c:v>SERVICIOS</c:v>
                  </c:pt>
                  <c:pt idx="32">
                    <c:v>ESPECIALES</c:v>
                  </c:pt>
                  <c:pt idx="33">
                    <c:v>TRABAJO</c:v>
                  </c:pt>
                  <c:pt idx="34">
                    <c:v>ESPECIALES</c:v>
                  </c:pt>
                </c:lvl>
                <c:lvl>
                  <c:pt idx="0">
                    <c:v>A</c:v>
                  </c:pt>
                  <c:pt idx="3">
                    <c:v>C</c:v>
                  </c:pt>
                  <c:pt idx="5">
                    <c:v>E</c:v>
                  </c:pt>
                  <c:pt idx="6">
                    <c:v>F</c:v>
                  </c:pt>
                  <c:pt idx="9">
                    <c:v>G</c:v>
                  </c:pt>
                  <c:pt idx="13">
                    <c:v>H</c:v>
                  </c:pt>
                  <c:pt idx="14">
                    <c:v>I</c:v>
                  </c:pt>
                  <c:pt idx="15">
                    <c:v>J</c:v>
                  </c:pt>
                  <c:pt idx="18">
                    <c:v>K</c:v>
                  </c:pt>
                  <c:pt idx="20">
                    <c:v>L</c:v>
                  </c:pt>
                  <c:pt idx="22">
                    <c:v>M</c:v>
                  </c:pt>
                  <c:pt idx="23">
                    <c:v>NC</c:v>
                  </c:pt>
                  <c:pt idx="25">
                    <c:v>P</c:v>
                  </c:pt>
                  <c:pt idx="26">
                    <c:v>Q</c:v>
                  </c:pt>
                  <c:pt idx="28">
                    <c:v>R</c:v>
                  </c:pt>
                  <c:pt idx="30">
                    <c:v>S</c:v>
                  </c:pt>
                  <c:pt idx="33">
                    <c:v>NC</c:v>
                  </c:pt>
                </c:lvl>
              </c:multiLvlStrCache>
            </c:multiLvlStrRef>
          </c:cat>
          <c:val>
            <c:numRef>
              <c:f>COOP8!$T$6:$T$40</c:f>
              <c:numCache>
                <c:formatCode>0.0%</c:formatCode>
                <c:ptCount val="35"/>
                <c:pt idx="0">
                  <c:v>0.67567567567567566</c:v>
                </c:pt>
                <c:pt idx="1">
                  <c:v>0.69747899159663862</c:v>
                </c:pt>
                <c:pt idx="2">
                  <c:v>0.52380952380952384</c:v>
                </c:pt>
                <c:pt idx="3">
                  <c:v>0.74390243902439024</c:v>
                </c:pt>
                <c:pt idx="4">
                  <c:v>0.53846153846153844</c:v>
                </c:pt>
                <c:pt idx="5">
                  <c:v>0.83333333333333337</c:v>
                </c:pt>
                <c:pt idx="6">
                  <c:v>0.86538461538461542</c:v>
                </c:pt>
                <c:pt idx="7">
                  <c:v>0.609375</c:v>
                </c:pt>
                <c:pt idx="8">
                  <c:v>1</c:v>
                </c:pt>
                <c:pt idx="9">
                  <c:v>0.6484375</c:v>
                </c:pt>
                <c:pt idx="10">
                  <c:v>1</c:v>
                </c:pt>
                <c:pt idx="11">
                  <c:v>0</c:v>
                </c:pt>
                <c:pt idx="12">
                  <c:v>0.58333333333333337</c:v>
                </c:pt>
                <c:pt idx="13">
                  <c:v>0.86956521739130432</c:v>
                </c:pt>
                <c:pt idx="14">
                  <c:v>0.68604651162790697</c:v>
                </c:pt>
                <c:pt idx="15">
                  <c:v>0.7407407407407407</c:v>
                </c:pt>
                <c:pt idx="16">
                  <c:v>1</c:v>
                </c:pt>
                <c:pt idx="17">
                  <c:v>0.2073170731707317</c:v>
                </c:pt>
                <c:pt idx="18">
                  <c:v>0.7142857142857143</c:v>
                </c:pt>
                <c:pt idx="19">
                  <c:v>0.66666666666666663</c:v>
                </c:pt>
                <c:pt idx="20">
                  <c:v>0.55555555555555558</c:v>
                </c:pt>
                <c:pt idx="21">
                  <c:v>0.61764705882352944</c:v>
                </c:pt>
                <c:pt idx="22">
                  <c:v>0.6067415730337079</c:v>
                </c:pt>
                <c:pt idx="23">
                  <c:v>0.61538461538461542</c:v>
                </c:pt>
                <c:pt idx="24">
                  <c:v>0.75</c:v>
                </c:pt>
                <c:pt idx="25">
                  <c:v>0.29166666666666669</c:v>
                </c:pt>
                <c:pt idx="26">
                  <c:v>0.2413793103448276</c:v>
                </c:pt>
                <c:pt idx="27">
                  <c:v>0.66666666666666663</c:v>
                </c:pt>
                <c:pt idx="28">
                  <c:v>0.39393939393939392</c:v>
                </c:pt>
                <c:pt idx="29">
                  <c:v>0.66666666666666663</c:v>
                </c:pt>
                <c:pt idx="30">
                  <c:v>0.63076923076923075</c:v>
                </c:pt>
                <c:pt idx="31">
                  <c:v>1</c:v>
                </c:pt>
                <c:pt idx="32">
                  <c:v>1</c:v>
                </c:pt>
                <c:pt idx="33">
                  <c:v>0.8</c:v>
                </c:pt>
                <c:pt idx="34">
                  <c:v>0.8571428571428571</c:v>
                </c:pt>
              </c:numCache>
            </c:numRef>
          </c:val>
          <c:extLst>
            <c:ext xmlns:c16="http://schemas.microsoft.com/office/drawing/2014/chart" uri="{C3380CC4-5D6E-409C-BE32-E72D297353CC}">
              <c16:uniqueId val="{00000000-79FE-4496-8209-970FBC26882C}"/>
            </c:ext>
          </c:extLst>
        </c:ser>
        <c:ser>
          <c:idx val="1"/>
          <c:order val="1"/>
          <c:tx>
            <c:strRef>
              <c:f>COOP8!$U$5</c:f>
              <c:strCache>
                <c:ptCount val="1"/>
                <c:pt idx="0">
                  <c:v>Mujeres</c:v>
                </c:pt>
              </c:strCache>
            </c:strRef>
          </c:tx>
          <c:spPr>
            <a:solidFill>
              <a:schemeClr val="accent2"/>
            </a:solidFill>
            <a:ln>
              <a:noFill/>
            </a:ln>
            <a:effectLst/>
            <a:sp3d/>
          </c:spPr>
          <c:invertIfNegative val="0"/>
          <c:cat>
            <c:multiLvlStrRef>
              <c:f>COOP8!$R$6:$S$40</c:f>
              <c:multiLvlStrCache>
                <c:ptCount val="35"/>
                <c:lvl>
                  <c:pt idx="0">
                    <c:v>TRABAJO</c:v>
                  </c:pt>
                  <c:pt idx="1">
                    <c:v>SERVICIOS</c:v>
                  </c:pt>
                  <c:pt idx="2">
                    <c:v>ESPECIALES</c:v>
                  </c:pt>
                  <c:pt idx="3">
                    <c:v>TRABAJO</c:v>
                  </c:pt>
                  <c:pt idx="4">
                    <c:v>SERVICIOS</c:v>
                  </c:pt>
                  <c:pt idx="5">
                    <c:v>TRABAJO</c:v>
                  </c:pt>
                  <c:pt idx="6">
                    <c:v>TRABAJO</c:v>
                  </c:pt>
                  <c:pt idx="7">
                    <c:v>CONSUMO</c:v>
                  </c:pt>
                  <c:pt idx="8">
                    <c:v>ESPECIALES</c:v>
                  </c:pt>
                  <c:pt idx="9">
                    <c:v>TRABAJO</c:v>
                  </c:pt>
                  <c:pt idx="10">
                    <c:v>CONSUMO</c:v>
                  </c:pt>
                  <c:pt idx="11">
                    <c:v>SERVICIOS</c:v>
                  </c:pt>
                  <c:pt idx="12">
                    <c:v>SEGUNDO GRADO</c:v>
                  </c:pt>
                  <c:pt idx="13">
                    <c:v>TRABAJO</c:v>
                  </c:pt>
                  <c:pt idx="14">
                    <c:v>TRABAJO</c:v>
                  </c:pt>
                  <c:pt idx="15">
                    <c:v>TRABAJO</c:v>
                  </c:pt>
                  <c:pt idx="16">
                    <c:v>SERVICIOS</c:v>
                  </c:pt>
                  <c:pt idx="17">
                    <c:v>ESPECIALES</c:v>
                  </c:pt>
                  <c:pt idx="18">
                    <c:v>TRABAJO</c:v>
                  </c:pt>
                  <c:pt idx="19">
                    <c:v>SERVICIOS</c:v>
                  </c:pt>
                  <c:pt idx="20">
                    <c:v>TRABAJO</c:v>
                  </c:pt>
                  <c:pt idx="21">
                    <c:v>CONSUMO</c:v>
                  </c:pt>
                  <c:pt idx="22">
                    <c:v>TRABAJO</c:v>
                  </c:pt>
                  <c:pt idx="23">
                    <c:v>TRABAJO</c:v>
                  </c:pt>
                  <c:pt idx="24">
                    <c:v>ESPECIALES</c:v>
                  </c:pt>
                  <c:pt idx="25">
                    <c:v>TRABAJO</c:v>
                  </c:pt>
                  <c:pt idx="26">
                    <c:v>TRABAJO</c:v>
                  </c:pt>
                  <c:pt idx="27">
                    <c:v>ESPECIALES</c:v>
                  </c:pt>
                  <c:pt idx="28">
                    <c:v>TRABAJO</c:v>
                  </c:pt>
                  <c:pt idx="29">
                    <c:v>SERVICIOS</c:v>
                  </c:pt>
                  <c:pt idx="30">
                    <c:v>TRABAJO</c:v>
                  </c:pt>
                  <c:pt idx="31">
                    <c:v>SERVICIOS</c:v>
                  </c:pt>
                  <c:pt idx="32">
                    <c:v>ESPECIALES</c:v>
                  </c:pt>
                  <c:pt idx="33">
                    <c:v>TRABAJO</c:v>
                  </c:pt>
                  <c:pt idx="34">
                    <c:v>ESPECIALES</c:v>
                  </c:pt>
                </c:lvl>
                <c:lvl>
                  <c:pt idx="0">
                    <c:v>A</c:v>
                  </c:pt>
                  <c:pt idx="3">
                    <c:v>C</c:v>
                  </c:pt>
                  <c:pt idx="5">
                    <c:v>E</c:v>
                  </c:pt>
                  <c:pt idx="6">
                    <c:v>F</c:v>
                  </c:pt>
                  <c:pt idx="9">
                    <c:v>G</c:v>
                  </c:pt>
                  <c:pt idx="13">
                    <c:v>H</c:v>
                  </c:pt>
                  <c:pt idx="14">
                    <c:v>I</c:v>
                  </c:pt>
                  <c:pt idx="15">
                    <c:v>J</c:v>
                  </c:pt>
                  <c:pt idx="18">
                    <c:v>K</c:v>
                  </c:pt>
                  <c:pt idx="20">
                    <c:v>L</c:v>
                  </c:pt>
                  <c:pt idx="22">
                    <c:v>M</c:v>
                  </c:pt>
                  <c:pt idx="23">
                    <c:v>NC</c:v>
                  </c:pt>
                  <c:pt idx="25">
                    <c:v>P</c:v>
                  </c:pt>
                  <c:pt idx="26">
                    <c:v>Q</c:v>
                  </c:pt>
                  <c:pt idx="28">
                    <c:v>R</c:v>
                  </c:pt>
                  <c:pt idx="30">
                    <c:v>S</c:v>
                  </c:pt>
                  <c:pt idx="33">
                    <c:v>NC</c:v>
                  </c:pt>
                </c:lvl>
              </c:multiLvlStrCache>
            </c:multiLvlStrRef>
          </c:cat>
          <c:val>
            <c:numRef>
              <c:f>COOP8!$U$6:$U$40</c:f>
              <c:numCache>
                <c:formatCode>0.0%</c:formatCode>
                <c:ptCount val="35"/>
                <c:pt idx="0">
                  <c:v>0.32432432432432434</c:v>
                </c:pt>
                <c:pt idx="1">
                  <c:v>0.24369747899159663</c:v>
                </c:pt>
                <c:pt idx="2">
                  <c:v>0.47619047619047616</c:v>
                </c:pt>
                <c:pt idx="3">
                  <c:v>0.25609756097560976</c:v>
                </c:pt>
                <c:pt idx="4">
                  <c:v>0.30769230769230771</c:v>
                </c:pt>
                <c:pt idx="5">
                  <c:v>0.16666666666666666</c:v>
                </c:pt>
                <c:pt idx="6">
                  <c:v>0.13461538461538461</c:v>
                </c:pt>
                <c:pt idx="7">
                  <c:v>0.390625</c:v>
                </c:pt>
                <c:pt idx="8">
                  <c:v>0</c:v>
                </c:pt>
                <c:pt idx="9">
                  <c:v>0.3515625</c:v>
                </c:pt>
                <c:pt idx="10">
                  <c:v>0</c:v>
                </c:pt>
                <c:pt idx="11">
                  <c:v>0</c:v>
                </c:pt>
                <c:pt idx="12">
                  <c:v>0</c:v>
                </c:pt>
                <c:pt idx="13">
                  <c:v>0.13043478260869565</c:v>
                </c:pt>
                <c:pt idx="14">
                  <c:v>0.31395348837209303</c:v>
                </c:pt>
                <c:pt idx="15">
                  <c:v>0.25925925925925924</c:v>
                </c:pt>
                <c:pt idx="16">
                  <c:v>0</c:v>
                </c:pt>
                <c:pt idx="17">
                  <c:v>0</c:v>
                </c:pt>
                <c:pt idx="18">
                  <c:v>0.2857142857142857</c:v>
                </c:pt>
                <c:pt idx="19">
                  <c:v>0</c:v>
                </c:pt>
                <c:pt idx="20">
                  <c:v>0.44444444444444442</c:v>
                </c:pt>
                <c:pt idx="21">
                  <c:v>0.38235294117647056</c:v>
                </c:pt>
                <c:pt idx="22">
                  <c:v>0.39325842696629215</c:v>
                </c:pt>
                <c:pt idx="23">
                  <c:v>0.34615384615384615</c:v>
                </c:pt>
                <c:pt idx="24">
                  <c:v>0.25</c:v>
                </c:pt>
                <c:pt idx="25">
                  <c:v>0.70833333333333337</c:v>
                </c:pt>
                <c:pt idx="26">
                  <c:v>0.75862068965517238</c:v>
                </c:pt>
                <c:pt idx="27">
                  <c:v>0.33333333333333331</c:v>
                </c:pt>
                <c:pt idx="28">
                  <c:v>0.60606060606060608</c:v>
                </c:pt>
                <c:pt idx="29">
                  <c:v>0.33333333333333331</c:v>
                </c:pt>
                <c:pt idx="30">
                  <c:v>0.36923076923076925</c:v>
                </c:pt>
                <c:pt idx="31">
                  <c:v>0</c:v>
                </c:pt>
                <c:pt idx="32">
                  <c:v>0</c:v>
                </c:pt>
                <c:pt idx="33">
                  <c:v>0.15</c:v>
                </c:pt>
                <c:pt idx="34">
                  <c:v>0.14285714285714285</c:v>
                </c:pt>
              </c:numCache>
            </c:numRef>
          </c:val>
          <c:extLst>
            <c:ext xmlns:c16="http://schemas.microsoft.com/office/drawing/2014/chart" uri="{C3380CC4-5D6E-409C-BE32-E72D297353CC}">
              <c16:uniqueId val="{00000001-79FE-4496-8209-970FBC26882C}"/>
            </c:ext>
          </c:extLst>
        </c:ser>
        <c:ser>
          <c:idx val="2"/>
          <c:order val="2"/>
          <c:tx>
            <c:strRef>
              <c:f>COOP8!$V$5</c:f>
              <c:strCache>
                <c:ptCount val="1"/>
                <c:pt idx="0">
                  <c:v>P. Jurídicas</c:v>
                </c:pt>
              </c:strCache>
            </c:strRef>
          </c:tx>
          <c:spPr>
            <a:solidFill>
              <a:schemeClr val="accent3"/>
            </a:solidFill>
            <a:ln>
              <a:noFill/>
            </a:ln>
            <a:effectLst/>
            <a:sp3d/>
          </c:spPr>
          <c:invertIfNegative val="0"/>
          <c:cat>
            <c:multiLvlStrRef>
              <c:f>COOP8!$R$6:$S$40</c:f>
              <c:multiLvlStrCache>
                <c:ptCount val="35"/>
                <c:lvl>
                  <c:pt idx="0">
                    <c:v>TRABAJO</c:v>
                  </c:pt>
                  <c:pt idx="1">
                    <c:v>SERVICIOS</c:v>
                  </c:pt>
                  <c:pt idx="2">
                    <c:v>ESPECIALES</c:v>
                  </c:pt>
                  <c:pt idx="3">
                    <c:v>TRABAJO</c:v>
                  </c:pt>
                  <c:pt idx="4">
                    <c:v>SERVICIOS</c:v>
                  </c:pt>
                  <c:pt idx="5">
                    <c:v>TRABAJO</c:v>
                  </c:pt>
                  <c:pt idx="6">
                    <c:v>TRABAJO</c:v>
                  </c:pt>
                  <c:pt idx="7">
                    <c:v>CONSUMO</c:v>
                  </c:pt>
                  <c:pt idx="8">
                    <c:v>ESPECIALES</c:v>
                  </c:pt>
                  <c:pt idx="9">
                    <c:v>TRABAJO</c:v>
                  </c:pt>
                  <c:pt idx="10">
                    <c:v>CONSUMO</c:v>
                  </c:pt>
                  <c:pt idx="11">
                    <c:v>SERVICIOS</c:v>
                  </c:pt>
                  <c:pt idx="12">
                    <c:v>SEGUNDO GRADO</c:v>
                  </c:pt>
                  <c:pt idx="13">
                    <c:v>TRABAJO</c:v>
                  </c:pt>
                  <c:pt idx="14">
                    <c:v>TRABAJO</c:v>
                  </c:pt>
                  <c:pt idx="15">
                    <c:v>TRABAJO</c:v>
                  </c:pt>
                  <c:pt idx="16">
                    <c:v>SERVICIOS</c:v>
                  </c:pt>
                  <c:pt idx="17">
                    <c:v>ESPECIALES</c:v>
                  </c:pt>
                  <c:pt idx="18">
                    <c:v>TRABAJO</c:v>
                  </c:pt>
                  <c:pt idx="19">
                    <c:v>SERVICIOS</c:v>
                  </c:pt>
                  <c:pt idx="20">
                    <c:v>TRABAJO</c:v>
                  </c:pt>
                  <c:pt idx="21">
                    <c:v>CONSUMO</c:v>
                  </c:pt>
                  <c:pt idx="22">
                    <c:v>TRABAJO</c:v>
                  </c:pt>
                  <c:pt idx="23">
                    <c:v>TRABAJO</c:v>
                  </c:pt>
                  <c:pt idx="24">
                    <c:v>ESPECIALES</c:v>
                  </c:pt>
                  <c:pt idx="25">
                    <c:v>TRABAJO</c:v>
                  </c:pt>
                  <c:pt idx="26">
                    <c:v>TRABAJO</c:v>
                  </c:pt>
                  <c:pt idx="27">
                    <c:v>ESPECIALES</c:v>
                  </c:pt>
                  <c:pt idx="28">
                    <c:v>TRABAJO</c:v>
                  </c:pt>
                  <c:pt idx="29">
                    <c:v>SERVICIOS</c:v>
                  </c:pt>
                  <c:pt idx="30">
                    <c:v>TRABAJO</c:v>
                  </c:pt>
                  <c:pt idx="31">
                    <c:v>SERVICIOS</c:v>
                  </c:pt>
                  <c:pt idx="32">
                    <c:v>ESPECIALES</c:v>
                  </c:pt>
                  <c:pt idx="33">
                    <c:v>TRABAJO</c:v>
                  </c:pt>
                  <c:pt idx="34">
                    <c:v>ESPECIALES</c:v>
                  </c:pt>
                </c:lvl>
                <c:lvl>
                  <c:pt idx="0">
                    <c:v>A</c:v>
                  </c:pt>
                  <c:pt idx="3">
                    <c:v>C</c:v>
                  </c:pt>
                  <c:pt idx="5">
                    <c:v>E</c:v>
                  </c:pt>
                  <c:pt idx="6">
                    <c:v>F</c:v>
                  </c:pt>
                  <c:pt idx="9">
                    <c:v>G</c:v>
                  </c:pt>
                  <c:pt idx="13">
                    <c:v>H</c:v>
                  </c:pt>
                  <c:pt idx="14">
                    <c:v>I</c:v>
                  </c:pt>
                  <c:pt idx="15">
                    <c:v>J</c:v>
                  </c:pt>
                  <c:pt idx="18">
                    <c:v>K</c:v>
                  </c:pt>
                  <c:pt idx="20">
                    <c:v>L</c:v>
                  </c:pt>
                  <c:pt idx="22">
                    <c:v>M</c:v>
                  </c:pt>
                  <c:pt idx="23">
                    <c:v>NC</c:v>
                  </c:pt>
                  <c:pt idx="25">
                    <c:v>P</c:v>
                  </c:pt>
                  <c:pt idx="26">
                    <c:v>Q</c:v>
                  </c:pt>
                  <c:pt idx="28">
                    <c:v>R</c:v>
                  </c:pt>
                  <c:pt idx="30">
                    <c:v>S</c:v>
                  </c:pt>
                  <c:pt idx="33">
                    <c:v>NC</c:v>
                  </c:pt>
                </c:lvl>
              </c:multiLvlStrCache>
            </c:multiLvlStrRef>
          </c:cat>
          <c:val>
            <c:numRef>
              <c:f>COOP8!$V$6:$V$40</c:f>
              <c:numCache>
                <c:formatCode>0.0%</c:formatCode>
                <c:ptCount val="35"/>
                <c:pt idx="0">
                  <c:v>0</c:v>
                </c:pt>
                <c:pt idx="1">
                  <c:v>5.8823529411764705E-2</c:v>
                </c:pt>
                <c:pt idx="2">
                  <c:v>0</c:v>
                </c:pt>
                <c:pt idx="3">
                  <c:v>0</c:v>
                </c:pt>
                <c:pt idx="4">
                  <c:v>0.15384615384615385</c:v>
                </c:pt>
                <c:pt idx="5">
                  <c:v>0</c:v>
                </c:pt>
                <c:pt idx="6">
                  <c:v>0</c:v>
                </c:pt>
                <c:pt idx="7">
                  <c:v>0</c:v>
                </c:pt>
                <c:pt idx="8">
                  <c:v>0</c:v>
                </c:pt>
                <c:pt idx="9">
                  <c:v>0</c:v>
                </c:pt>
                <c:pt idx="10">
                  <c:v>0</c:v>
                </c:pt>
                <c:pt idx="11">
                  <c:v>1</c:v>
                </c:pt>
                <c:pt idx="12">
                  <c:v>0.41666666666666669</c:v>
                </c:pt>
                <c:pt idx="13">
                  <c:v>0</c:v>
                </c:pt>
                <c:pt idx="14">
                  <c:v>0</c:v>
                </c:pt>
                <c:pt idx="15">
                  <c:v>0</c:v>
                </c:pt>
                <c:pt idx="16">
                  <c:v>0</c:v>
                </c:pt>
                <c:pt idx="17">
                  <c:v>0.79268292682926833</c:v>
                </c:pt>
                <c:pt idx="18">
                  <c:v>0</c:v>
                </c:pt>
                <c:pt idx="19">
                  <c:v>0.33333333333333331</c:v>
                </c:pt>
                <c:pt idx="20">
                  <c:v>0</c:v>
                </c:pt>
                <c:pt idx="21">
                  <c:v>0</c:v>
                </c:pt>
                <c:pt idx="22">
                  <c:v>0</c:v>
                </c:pt>
                <c:pt idx="23">
                  <c:v>3.8461538461538464E-2</c:v>
                </c:pt>
                <c:pt idx="24">
                  <c:v>0</c:v>
                </c:pt>
                <c:pt idx="25">
                  <c:v>0</c:v>
                </c:pt>
                <c:pt idx="26">
                  <c:v>0</c:v>
                </c:pt>
                <c:pt idx="27">
                  <c:v>0</c:v>
                </c:pt>
                <c:pt idx="28">
                  <c:v>0</c:v>
                </c:pt>
                <c:pt idx="29">
                  <c:v>0</c:v>
                </c:pt>
                <c:pt idx="30">
                  <c:v>0</c:v>
                </c:pt>
                <c:pt idx="31">
                  <c:v>0</c:v>
                </c:pt>
                <c:pt idx="32">
                  <c:v>0</c:v>
                </c:pt>
                <c:pt idx="33">
                  <c:v>0.05</c:v>
                </c:pt>
                <c:pt idx="34">
                  <c:v>0</c:v>
                </c:pt>
              </c:numCache>
            </c:numRef>
          </c:val>
          <c:extLst>
            <c:ext xmlns:c16="http://schemas.microsoft.com/office/drawing/2014/chart" uri="{C3380CC4-5D6E-409C-BE32-E72D297353CC}">
              <c16:uniqueId val="{00000002-79FE-4496-8209-970FBC26882C}"/>
            </c:ext>
          </c:extLst>
        </c:ser>
        <c:dLbls>
          <c:showLegendKey val="0"/>
          <c:showVal val="0"/>
          <c:showCatName val="0"/>
          <c:showSerName val="0"/>
          <c:showPercent val="0"/>
          <c:showBubbleSize val="0"/>
        </c:dLbls>
        <c:gapWidth val="150"/>
        <c:shape val="box"/>
        <c:axId val="531927256"/>
        <c:axId val="1"/>
        <c:axId val="0"/>
      </c:bar3DChart>
      <c:catAx>
        <c:axId val="531927256"/>
        <c:scaling>
          <c:orientation val="minMax"/>
        </c:scaling>
        <c:delete val="0"/>
        <c:axPos val="l"/>
        <c:numFmt formatCode="General" sourceLinked="1"/>
        <c:majorTickMark val="none"/>
        <c:minorTickMark val="none"/>
        <c:tickLblPos val="low"/>
        <c:spPr>
          <a:noFill/>
          <a:ln>
            <a:noFill/>
          </a:ln>
          <a:effectLst/>
        </c:spPr>
        <c:txPr>
          <a:bodyPr rot="0" spcFirstLastPara="1" vertOverflow="ellipsis" wrap="square" anchor="ctr" anchorCtr="1"/>
          <a:lstStyle/>
          <a:p>
            <a:pPr>
              <a:defRPr sz="900" b="0" i="0" u="none" strike="noStrike" kern="1200" cap="none" spc="0" normalizeH="0" baseline="0">
                <a:solidFill>
                  <a:schemeClr val="tx1">
                    <a:lumMod val="65000"/>
                    <a:lumOff val="35000"/>
                  </a:schemeClr>
                </a:solidFill>
                <a:latin typeface="+mn-lt"/>
                <a:ea typeface="+mn-ea"/>
                <a:cs typeface="+mn-cs"/>
              </a:defRPr>
            </a:pPr>
            <a:endParaRPr lang="es-ES"/>
          </a:p>
        </c:txPr>
        <c:crossAx val="1"/>
        <c:crosses val="autoZero"/>
        <c:auto val="1"/>
        <c:lblAlgn val="ctr"/>
        <c:lblOffset val="100"/>
        <c:tickLblSkip val="2"/>
        <c:tickMarkSkip val="1"/>
        <c:noMultiLvlLbl val="0"/>
      </c:catAx>
      <c:valAx>
        <c:axId val="1"/>
        <c:scaling>
          <c:orientation val="minMax"/>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5319272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gap"/>
    <c:showDLblsOverMax val="0"/>
  </c:chart>
  <c:spPr>
    <a:noFill/>
    <a:ln w="9525" cap="flat" cmpd="sng" algn="ctr">
      <a:noFill/>
      <a:round/>
    </a:ln>
    <a:effectLst/>
  </c:spPr>
  <c:txPr>
    <a:bodyPr/>
    <a:lstStyle/>
    <a:p>
      <a:pPr>
        <a:defRPr/>
      </a:pPr>
      <a:endParaRPr lang="es-ES"/>
    </a:p>
  </c:txPr>
  <c:printSettings>
    <c:headerFooter alignWithMargins="0"/>
    <c:pageMargins b="1" l="0.75" r="0.75" t="1" header="0" footer="0"/>
    <c:pageSetup paperSize="9" orientation="landscape"/>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baseline="0">
                <a:solidFill>
                  <a:srgbClr val="000000"/>
                </a:solidFill>
                <a:latin typeface="Calibri"/>
                <a:ea typeface="Calibri"/>
                <a:cs typeface="Calibri"/>
              </a:defRPr>
            </a:pPr>
            <a:r>
              <a:rPr lang="es-ES"/>
              <a:t>Almería</a:t>
            </a:r>
          </a:p>
        </c:rich>
      </c:tx>
      <c:layout>
        <c:manualLayout>
          <c:xMode val="edge"/>
          <c:yMode val="edge"/>
          <c:x val="0.54630908288923741"/>
          <c:y val="1.0351987804064369E-2"/>
        </c:manualLayout>
      </c:layout>
      <c:overlay val="0"/>
      <c:spPr>
        <a:noFill/>
        <a:ln w="25400">
          <a:noFill/>
        </a:ln>
        <a:effectLst/>
      </c:spPr>
      <c:txPr>
        <a:bodyPr rot="0" spcFirstLastPara="1" vertOverflow="ellipsis" vert="horz" wrap="square" anchor="ctr" anchorCtr="1"/>
        <a:lstStyle/>
        <a:p>
          <a:pPr>
            <a:defRPr sz="1100" b="0" i="0" u="none" strike="noStrike" kern="1200" baseline="0">
              <a:solidFill>
                <a:srgbClr val="000000"/>
              </a:solidFill>
              <a:latin typeface="Calibri"/>
              <a:ea typeface="Calibri"/>
              <a:cs typeface="Calibri"/>
            </a:defRPr>
          </a:pPr>
          <a:endParaRPr lang="es-ES"/>
        </a:p>
      </c:txPr>
    </c:title>
    <c:autoTitleDeleted val="0"/>
    <c:plotArea>
      <c:layout>
        <c:manualLayout>
          <c:layoutTarget val="inner"/>
          <c:xMode val="edge"/>
          <c:yMode val="edge"/>
          <c:x val="5.1006744839781383E-2"/>
          <c:y val="9.9379082919017939E-2"/>
          <c:w val="0.91543684159818162"/>
          <c:h val="0.81366624139945931"/>
        </c:manualLayout>
      </c:layout>
      <c:barChart>
        <c:barDir val="bar"/>
        <c:grouping val="percentStacked"/>
        <c:varyColors val="0"/>
        <c:ser>
          <c:idx val="0"/>
          <c:order val="0"/>
          <c:tx>
            <c:strRef>
              <c:f>COOP8!$T$72</c:f>
              <c:strCache>
                <c:ptCount val="1"/>
                <c:pt idx="0">
                  <c:v>Hombres</c:v>
                </c:pt>
              </c:strCache>
            </c:strRef>
          </c:tx>
          <c:spPr>
            <a:solidFill>
              <a:schemeClr val="accent1"/>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5C5E-47D5-8F8F-87C70A773C6E}"/>
                </c:ext>
              </c:extLst>
            </c:dLbl>
            <c:dLbl>
              <c:idx val="9"/>
              <c:delete val="1"/>
              <c:extLst>
                <c:ext xmlns:c15="http://schemas.microsoft.com/office/drawing/2012/chart" uri="{CE6537A1-D6FC-4f65-9D91-7224C49458BB}"/>
                <c:ext xmlns:c16="http://schemas.microsoft.com/office/drawing/2014/chart" uri="{C3380CC4-5D6E-409C-BE32-E72D297353CC}">
                  <c16:uniqueId val="{00000001-5C5E-47D5-8F8F-87C70A773C6E}"/>
                </c:ext>
              </c:extLst>
            </c:dLbl>
            <c:numFmt formatCode="0.0%" sourceLinked="0"/>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COOP8!$S$73:$S$83</c:f>
              <c:strCache>
                <c:ptCount val="11"/>
                <c:pt idx="0">
                  <c:v>A.</c:v>
                </c:pt>
                <c:pt idx="1">
                  <c:v>C.</c:v>
                </c:pt>
                <c:pt idx="2">
                  <c:v>E.</c:v>
                </c:pt>
                <c:pt idx="3">
                  <c:v>G.</c:v>
                </c:pt>
                <c:pt idx="4">
                  <c:v>H.</c:v>
                </c:pt>
                <c:pt idx="5">
                  <c:v>I.</c:v>
                </c:pt>
                <c:pt idx="6">
                  <c:v>J.</c:v>
                </c:pt>
                <c:pt idx="7">
                  <c:v>M.</c:v>
                </c:pt>
                <c:pt idx="8">
                  <c:v>N.</c:v>
                </c:pt>
                <c:pt idx="9">
                  <c:v>P.</c:v>
                </c:pt>
                <c:pt idx="10">
                  <c:v>R.</c:v>
                </c:pt>
              </c:strCache>
            </c:strRef>
          </c:cat>
          <c:val>
            <c:numRef>
              <c:f>COOP8!$T$73:$T$83</c:f>
              <c:numCache>
                <c:formatCode>0.0%</c:formatCode>
                <c:ptCount val="11"/>
                <c:pt idx="0">
                  <c:v>0.42307692307692307</c:v>
                </c:pt>
                <c:pt idx="1">
                  <c:v>0.5</c:v>
                </c:pt>
                <c:pt idx="2">
                  <c:v>1</c:v>
                </c:pt>
                <c:pt idx="3">
                  <c:v>0.55555555555555558</c:v>
                </c:pt>
                <c:pt idx="4">
                  <c:v>1</c:v>
                </c:pt>
                <c:pt idx="5">
                  <c:v>0.58333333333333337</c:v>
                </c:pt>
                <c:pt idx="6">
                  <c:v>1</c:v>
                </c:pt>
                <c:pt idx="7">
                  <c:v>0.83333333333333337</c:v>
                </c:pt>
                <c:pt idx="8">
                  <c:v>0.25</c:v>
                </c:pt>
                <c:pt idx="9">
                  <c:v>3.7037037037037035E-2</c:v>
                </c:pt>
                <c:pt idx="10">
                  <c:v>0.16666666666666666</c:v>
                </c:pt>
              </c:numCache>
            </c:numRef>
          </c:val>
          <c:extLst>
            <c:ext xmlns:c16="http://schemas.microsoft.com/office/drawing/2014/chart" uri="{C3380CC4-5D6E-409C-BE32-E72D297353CC}">
              <c16:uniqueId val="{00000003-5C5E-47D5-8F8F-87C70A773C6E}"/>
            </c:ext>
          </c:extLst>
        </c:ser>
        <c:ser>
          <c:idx val="1"/>
          <c:order val="1"/>
          <c:tx>
            <c:strRef>
              <c:f>COOP8!$U$72</c:f>
              <c:strCache>
                <c:ptCount val="1"/>
                <c:pt idx="0">
                  <c:v>Mujeres</c:v>
                </c:pt>
              </c:strCache>
            </c:strRef>
          </c:tx>
          <c:spPr>
            <a:solidFill>
              <a:schemeClr val="accent2"/>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5C5E-47D5-8F8F-87C70A773C6E}"/>
                </c:ext>
              </c:extLst>
            </c:dLbl>
            <c:dLbl>
              <c:idx val="4"/>
              <c:delete val="1"/>
              <c:extLst>
                <c:ext xmlns:c15="http://schemas.microsoft.com/office/drawing/2012/chart" uri="{CE6537A1-D6FC-4f65-9D91-7224C49458BB}"/>
                <c:ext xmlns:c16="http://schemas.microsoft.com/office/drawing/2014/chart" uri="{C3380CC4-5D6E-409C-BE32-E72D297353CC}">
                  <c16:uniqueId val="{00000008-5C5E-47D5-8F8F-87C70A773C6E}"/>
                </c:ext>
              </c:extLst>
            </c:dLbl>
            <c:dLbl>
              <c:idx val="6"/>
              <c:delete val="1"/>
              <c:extLst>
                <c:ext xmlns:c15="http://schemas.microsoft.com/office/drawing/2012/chart" uri="{CE6537A1-D6FC-4f65-9D91-7224C49458BB}"/>
                <c:ext xmlns:c16="http://schemas.microsoft.com/office/drawing/2014/chart" uri="{C3380CC4-5D6E-409C-BE32-E72D297353CC}">
                  <c16:uniqueId val="{00000007-5C5E-47D5-8F8F-87C70A773C6E}"/>
                </c:ext>
              </c:extLst>
            </c:dLbl>
            <c:numFmt formatCode="0.0%" sourceLinked="0"/>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COOP8!$S$73:$S$83</c:f>
              <c:strCache>
                <c:ptCount val="11"/>
                <c:pt idx="0">
                  <c:v>A.</c:v>
                </c:pt>
                <c:pt idx="1">
                  <c:v>C.</c:v>
                </c:pt>
                <c:pt idx="2">
                  <c:v>E.</c:v>
                </c:pt>
                <c:pt idx="3">
                  <c:v>G.</c:v>
                </c:pt>
                <c:pt idx="4">
                  <c:v>H.</c:v>
                </c:pt>
                <c:pt idx="5">
                  <c:v>I.</c:v>
                </c:pt>
                <c:pt idx="6">
                  <c:v>J.</c:v>
                </c:pt>
                <c:pt idx="7">
                  <c:v>M.</c:v>
                </c:pt>
                <c:pt idx="8">
                  <c:v>N.</c:v>
                </c:pt>
                <c:pt idx="9">
                  <c:v>P.</c:v>
                </c:pt>
                <c:pt idx="10">
                  <c:v>R.</c:v>
                </c:pt>
              </c:strCache>
            </c:strRef>
          </c:cat>
          <c:val>
            <c:numRef>
              <c:f>COOP8!$U$73:$U$83</c:f>
              <c:numCache>
                <c:formatCode>0.0%</c:formatCode>
                <c:ptCount val="11"/>
                <c:pt idx="0">
                  <c:v>0.42307692307692307</c:v>
                </c:pt>
                <c:pt idx="1">
                  <c:v>0.5</c:v>
                </c:pt>
                <c:pt idx="2">
                  <c:v>0</c:v>
                </c:pt>
                <c:pt idx="3">
                  <c:v>0.1111111111111111</c:v>
                </c:pt>
                <c:pt idx="4">
                  <c:v>0</c:v>
                </c:pt>
                <c:pt idx="5">
                  <c:v>0.41666666666666669</c:v>
                </c:pt>
                <c:pt idx="6">
                  <c:v>0</c:v>
                </c:pt>
                <c:pt idx="7">
                  <c:v>0.16666666666666666</c:v>
                </c:pt>
                <c:pt idx="8">
                  <c:v>0.5</c:v>
                </c:pt>
                <c:pt idx="9">
                  <c:v>0.96296296296296291</c:v>
                </c:pt>
                <c:pt idx="10">
                  <c:v>0.83333333333333337</c:v>
                </c:pt>
              </c:numCache>
            </c:numRef>
          </c:val>
          <c:extLst>
            <c:ext xmlns:c16="http://schemas.microsoft.com/office/drawing/2014/chart" uri="{C3380CC4-5D6E-409C-BE32-E72D297353CC}">
              <c16:uniqueId val="{00000009-5C5E-47D5-8F8F-87C70A773C6E}"/>
            </c:ext>
          </c:extLst>
        </c:ser>
        <c:ser>
          <c:idx val="2"/>
          <c:order val="2"/>
          <c:tx>
            <c:strRef>
              <c:f>COOP8!$V$72</c:f>
              <c:strCache>
                <c:ptCount val="1"/>
                <c:pt idx="0">
                  <c:v>P. Jurídicas</c:v>
                </c:pt>
              </c:strCache>
            </c:strRef>
          </c:tx>
          <c:spPr>
            <a:solidFill>
              <a:schemeClr val="accent3"/>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11-5C5E-47D5-8F8F-87C70A773C6E}"/>
                </c:ext>
              </c:extLst>
            </c:dLbl>
            <c:dLbl>
              <c:idx val="2"/>
              <c:delete val="1"/>
              <c:extLst>
                <c:ext xmlns:c15="http://schemas.microsoft.com/office/drawing/2012/chart" uri="{CE6537A1-D6FC-4f65-9D91-7224C49458BB}"/>
                <c:ext xmlns:c16="http://schemas.microsoft.com/office/drawing/2014/chart" uri="{C3380CC4-5D6E-409C-BE32-E72D297353CC}">
                  <c16:uniqueId val="{00000010-5C5E-47D5-8F8F-87C70A773C6E}"/>
                </c:ext>
              </c:extLst>
            </c:dLbl>
            <c:dLbl>
              <c:idx val="4"/>
              <c:delete val="1"/>
              <c:extLst>
                <c:ext xmlns:c15="http://schemas.microsoft.com/office/drawing/2012/chart" uri="{CE6537A1-D6FC-4f65-9D91-7224C49458BB}"/>
                <c:ext xmlns:c16="http://schemas.microsoft.com/office/drawing/2014/chart" uri="{C3380CC4-5D6E-409C-BE32-E72D297353CC}">
                  <c16:uniqueId val="{0000000F-5C5E-47D5-8F8F-87C70A773C6E}"/>
                </c:ext>
              </c:extLst>
            </c:dLbl>
            <c:dLbl>
              <c:idx val="5"/>
              <c:delete val="1"/>
              <c:extLst>
                <c:ext xmlns:c15="http://schemas.microsoft.com/office/drawing/2012/chart" uri="{CE6537A1-D6FC-4f65-9D91-7224C49458BB}"/>
                <c:ext xmlns:c16="http://schemas.microsoft.com/office/drawing/2014/chart" uri="{C3380CC4-5D6E-409C-BE32-E72D297353CC}">
                  <c16:uniqueId val="{0000000E-5C5E-47D5-8F8F-87C70A773C6E}"/>
                </c:ext>
              </c:extLst>
            </c:dLbl>
            <c:dLbl>
              <c:idx val="6"/>
              <c:delete val="1"/>
              <c:extLst>
                <c:ext xmlns:c15="http://schemas.microsoft.com/office/drawing/2012/chart" uri="{CE6537A1-D6FC-4f65-9D91-7224C49458BB}"/>
                <c:ext xmlns:c16="http://schemas.microsoft.com/office/drawing/2014/chart" uri="{C3380CC4-5D6E-409C-BE32-E72D297353CC}">
                  <c16:uniqueId val="{0000000D-5C5E-47D5-8F8F-87C70A773C6E}"/>
                </c:ext>
              </c:extLst>
            </c:dLbl>
            <c:dLbl>
              <c:idx val="7"/>
              <c:delete val="1"/>
              <c:extLst>
                <c:ext xmlns:c15="http://schemas.microsoft.com/office/drawing/2012/chart" uri="{CE6537A1-D6FC-4f65-9D91-7224C49458BB}"/>
                <c:ext xmlns:c16="http://schemas.microsoft.com/office/drawing/2014/chart" uri="{C3380CC4-5D6E-409C-BE32-E72D297353CC}">
                  <c16:uniqueId val="{0000000C-5C5E-47D5-8F8F-87C70A773C6E}"/>
                </c:ext>
              </c:extLst>
            </c:dLbl>
            <c:dLbl>
              <c:idx val="9"/>
              <c:delete val="1"/>
              <c:extLst>
                <c:ext xmlns:c15="http://schemas.microsoft.com/office/drawing/2012/chart" uri="{CE6537A1-D6FC-4f65-9D91-7224C49458BB}"/>
                <c:ext xmlns:c16="http://schemas.microsoft.com/office/drawing/2014/chart" uri="{C3380CC4-5D6E-409C-BE32-E72D297353CC}">
                  <c16:uniqueId val="{0000000B-5C5E-47D5-8F8F-87C70A773C6E}"/>
                </c:ext>
              </c:extLst>
            </c:dLbl>
            <c:dLbl>
              <c:idx val="10"/>
              <c:delete val="1"/>
              <c:extLst>
                <c:ext xmlns:c15="http://schemas.microsoft.com/office/drawing/2012/chart" uri="{CE6537A1-D6FC-4f65-9D91-7224C49458BB}"/>
                <c:ext xmlns:c16="http://schemas.microsoft.com/office/drawing/2014/chart" uri="{C3380CC4-5D6E-409C-BE32-E72D297353CC}">
                  <c16:uniqueId val="{0000000A-5C5E-47D5-8F8F-87C70A773C6E}"/>
                </c:ext>
              </c:extLst>
            </c:dLbl>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COOP8!$S$73:$S$83</c:f>
              <c:strCache>
                <c:ptCount val="11"/>
                <c:pt idx="0">
                  <c:v>A.</c:v>
                </c:pt>
                <c:pt idx="1">
                  <c:v>C.</c:v>
                </c:pt>
                <c:pt idx="2">
                  <c:v>E.</c:v>
                </c:pt>
                <c:pt idx="3">
                  <c:v>G.</c:v>
                </c:pt>
                <c:pt idx="4">
                  <c:v>H.</c:v>
                </c:pt>
                <c:pt idx="5">
                  <c:v>I.</c:v>
                </c:pt>
                <c:pt idx="6">
                  <c:v>J.</c:v>
                </c:pt>
                <c:pt idx="7">
                  <c:v>M.</c:v>
                </c:pt>
                <c:pt idx="8">
                  <c:v>N.</c:v>
                </c:pt>
                <c:pt idx="9">
                  <c:v>P.</c:v>
                </c:pt>
                <c:pt idx="10">
                  <c:v>R.</c:v>
                </c:pt>
              </c:strCache>
            </c:strRef>
          </c:cat>
          <c:val>
            <c:numRef>
              <c:f>COOP8!$V$73:$V$83</c:f>
              <c:numCache>
                <c:formatCode>0.0%</c:formatCode>
                <c:ptCount val="11"/>
                <c:pt idx="0">
                  <c:v>0.15384615384615385</c:v>
                </c:pt>
                <c:pt idx="1">
                  <c:v>0</c:v>
                </c:pt>
                <c:pt idx="2">
                  <c:v>0</c:v>
                </c:pt>
                <c:pt idx="3">
                  <c:v>0.33333333333333331</c:v>
                </c:pt>
                <c:pt idx="4">
                  <c:v>0</c:v>
                </c:pt>
                <c:pt idx="5">
                  <c:v>0</c:v>
                </c:pt>
                <c:pt idx="6">
                  <c:v>0</c:v>
                </c:pt>
                <c:pt idx="7">
                  <c:v>0</c:v>
                </c:pt>
                <c:pt idx="8">
                  <c:v>0.25</c:v>
                </c:pt>
                <c:pt idx="9">
                  <c:v>0</c:v>
                </c:pt>
                <c:pt idx="10">
                  <c:v>0</c:v>
                </c:pt>
              </c:numCache>
            </c:numRef>
          </c:val>
          <c:extLst>
            <c:ext xmlns:c16="http://schemas.microsoft.com/office/drawing/2014/chart" uri="{C3380CC4-5D6E-409C-BE32-E72D297353CC}">
              <c16:uniqueId val="{00000012-5C5E-47D5-8F8F-87C70A773C6E}"/>
            </c:ext>
          </c:extLst>
        </c:ser>
        <c:dLbls>
          <c:showLegendKey val="0"/>
          <c:showVal val="1"/>
          <c:showCatName val="0"/>
          <c:showSerName val="0"/>
          <c:showPercent val="0"/>
          <c:showBubbleSize val="0"/>
        </c:dLbls>
        <c:gapWidth val="50"/>
        <c:overlap val="100"/>
        <c:axId val="531934144"/>
        <c:axId val="1"/>
      </c:barChart>
      <c:catAx>
        <c:axId val="531934144"/>
        <c:scaling>
          <c:orientation val="minMax"/>
        </c:scaling>
        <c:delete val="0"/>
        <c:axPos val="l"/>
        <c:numFmt formatCode="General"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b"/>
        <c:majorGridlines>
          <c:spPr>
            <a:ln w="3175" cap="flat" cmpd="sng" algn="ctr">
              <a:solidFill>
                <a:srgbClr val="969696"/>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531934144"/>
        <c:crosses val="autoZero"/>
        <c:crossBetween val="between"/>
      </c:valAx>
      <c:spPr>
        <a:noFill/>
        <a:ln w="25400">
          <a:noFill/>
        </a:ln>
        <a:effectLst/>
      </c:spPr>
    </c:plotArea>
    <c:legend>
      <c:legendPos val="t"/>
      <c:layout>
        <c:manualLayout>
          <c:xMode val="edge"/>
          <c:yMode val="edge"/>
          <c:x val="6.7114137947080765E-3"/>
          <c:y val="1.4492782925690116E-2"/>
          <c:w val="0.42048941818288971"/>
          <c:h val="4.671384356903157E-2"/>
        </c:manualLayout>
      </c:layout>
      <c:overlay val="0"/>
      <c:spPr>
        <a:noFill/>
        <a:ln w="25400">
          <a:noFill/>
        </a:ln>
        <a:effectLst/>
      </c:spPr>
      <c:txPr>
        <a:bodyPr rot="0" spcFirstLastPara="1" vertOverflow="ellipsis" vert="horz" wrap="square" anchor="ctr" anchorCtr="1"/>
        <a:lstStyle/>
        <a:p>
          <a:pPr>
            <a:defRPr sz="825"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noFill/>
      <a:prstDash val="solid"/>
      <a:round/>
    </a:ln>
    <a:effectLst/>
  </c:spPr>
  <c:txPr>
    <a:bodyPr/>
    <a:lstStyle/>
    <a:p>
      <a:pPr>
        <a:defRPr sz="9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baseline="0">
                <a:solidFill>
                  <a:srgbClr val="000000"/>
                </a:solidFill>
                <a:latin typeface="Calibri"/>
                <a:ea typeface="Calibri"/>
                <a:cs typeface="Calibri"/>
              </a:defRPr>
            </a:pPr>
            <a:r>
              <a:rPr lang="es-ES"/>
              <a:t>Cádiz</a:t>
            </a:r>
          </a:p>
        </c:rich>
      </c:tx>
      <c:layout>
        <c:manualLayout>
          <c:xMode val="edge"/>
          <c:yMode val="edge"/>
          <c:x val="0.53217595490453573"/>
          <c:y val="1.050420168067227E-2"/>
        </c:manualLayout>
      </c:layout>
      <c:overlay val="0"/>
      <c:spPr>
        <a:noFill/>
        <a:ln w="25400">
          <a:noFill/>
        </a:ln>
        <a:effectLst/>
      </c:spPr>
      <c:txPr>
        <a:bodyPr rot="0" spcFirstLastPara="1" vertOverflow="ellipsis" vert="horz" wrap="square" anchor="ctr" anchorCtr="1"/>
        <a:lstStyle/>
        <a:p>
          <a:pPr>
            <a:defRPr sz="1100" b="0" i="0" u="none" strike="noStrike" kern="1200" baseline="0">
              <a:solidFill>
                <a:srgbClr val="000000"/>
              </a:solidFill>
              <a:latin typeface="Calibri"/>
              <a:ea typeface="Calibri"/>
              <a:cs typeface="Calibri"/>
            </a:defRPr>
          </a:pPr>
          <a:endParaRPr lang="es-ES"/>
        </a:p>
      </c:txPr>
    </c:title>
    <c:autoTitleDeleted val="0"/>
    <c:plotArea>
      <c:layout>
        <c:manualLayout>
          <c:layoutTarget val="inner"/>
          <c:xMode val="edge"/>
          <c:yMode val="edge"/>
          <c:x val="7.1501567837461616E-2"/>
          <c:y val="0.10714285714285714"/>
          <c:w val="0.90194120572112291"/>
          <c:h val="0.82773109243697474"/>
        </c:manualLayout>
      </c:layout>
      <c:barChart>
        <c:barDir val="bar"/>
        <c:grouping val="percentStacked"/>
        <c:varyColors val="0"/>
        <c:ser>
          <c:idx val="0"/>
          <c:order val="0"/>
          <c:tx>
            <c:strRef>
              <c:f>COOP8!$T$91</c:f>
              <c:strCache>
                <c:ptCount val="1"/>
                <c:pt idx="0">
                  <c:v>Hombres</c:v>
                </c:pt>
              </c:strCache>
            </c:strRef>
          </c:tx>
          <c:spPr>
            <a:solidFill>
              <a:schemeClr val="accent1"/>
            </a:solidFill>
            <a:ln>
              <a:noFill/>
            </a:ln>
            <a:effectLst/>
          </c:spPr>
          <c:invertIfNegative val="0"/>
          <c:dLbls>
            <c:dLbl>
              <c:idx val="0"/>
              <c:numFmt formatCode="0.0%" sourceLinked="0"/>
              <c:spPr>
                <a:noFill/>
                <a:ln w="25400">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3-C273-49AC-B277-F840ADBE7E4D}"/>
                </c:ext>
              </c:extLst>
            </c:dLbl>
            <c:dLbl>
              <c:idx val="10"/>
              <c:delete val="1"/>
              <c:extLst>
                <c:ext xmlns:c15="http://schemas.microsoft.com/office/drawing/2012/chart" uri="{CE6537A1-D6FC-4f65-9D91-7224C49458BB}"/>
                <c:ext xmlns:c16="http://schemas.microsoft.com/office/drawing/2014/chart" uri="{C3380CC4-5D6E-409C-BE32-E72D297353CC}">
                  <c16:uniqueId val="{00000002-C273-49AC-B277-F840ADBE7E4D}"/>
                </c:ext>
              </c:extLst>
            </c:dLbl>
            <c:dLbl>
              <c:idx val="11"/>
              <c:delete val="1"/>
              <c:extLst>
                <c:ext xmlns:c15="http://schemas.microsoft.com/office/drawing/2012/chart" uri="{CE6537A1-D6FC-4f65-9D91-7224C49458BB}"/>
                <c:ext xmlns:c16="http://schemas.microsoft.com/office/drawing/2014/chart" uri="{C3380CC4-5D6E-409C-BE32-E72D297353CC}">
                  <c16:uniqueId val="{00000000-C273-49AC-B277-F840ADBE7E4D}"/>
                </c:ext>
              </c:extLst>
            </c:dLbl>
            <c:dLbl>
              <c:idx val="12"/>
              <c:delete val="1"/>
              <c:extLst>
                <c:ext xmlns:c15="http://schemas.microsoft.com/office/drawing/2012/chart" uri="{CE6537A1-D6FC-4f65-9D91-7224C49458BB}"/>
                <c:ext xmlns:c16="http://schemas.microsoft.com/office/drawing/2014/chart" uri="{C3380CC4-5D6E-409C-BE32-E72D297353CC}">
                  <c16:uniqueId val="{00000001-C273-49AC-B277-F840ADBE7E4D}"/>
                </c:ext>
              </c:extLst>
            </c:dLbl>
            <c:numFmt formatCode="0.0%" sourceLinked="0"/>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COOP8!$S$92:$S$106</c:f>
              <c:strCache>
                <c:ptCount val="15"/>
                <c:pt idx="0">
                  <c:v>A.</c:v>
                </c:pt>
                <c:pt idx="1">
                  <c:v>C.</c:v>
                </c:pt>
                <c:pt idx="2">
                  <c:v>F.</c:v>
                </c:pt>
                <c:pt idx="3">
                  <c:v>G.</c:v>
                </c:pt>
                <c:pt idx="4">
                  <c:v>H.</c:v>
                </c:pt>
                <c:pt idx="5">
                  <c:v>I.</c:v>
                </c:pt>
                <c:pt idx="6">
                  <c:v>J.</c:v>
                </c:pt>
                <c:pt idx="7">
                  <c:v>L.</c:v>
                </c:pt>
                <c:pt idx="8">
                  <c:v>M.</c:v>
                </c:pt>
                <c:pt idx="9">
                  <c:v>N.</c:v>
                </c:pt>
                <c:pt idx="10">
                  <c:v>P.</c:v>
                </c:pt>
                <c:pt idx="11">
                  <c:v>Q.</c:v>
                </c:pt>
                <c:pt idx="12">
                  <c:v>R.</c:v>
                </c:pt>
                <c:pt idx="13">
                  <c:v>S.</c:v>
                </c:pt>
                <c:pt idx="14">
                  <c:v>No consta</c:v>
                </c:pt>
              </c:strCache>
            </c:strRef>
          </c:cat>
          <c:val>
            <c:numRef>
              <c:f>COOP8!$T$92:$T$106</c:f>
              <c:numCache>
                <c:formatCode>0.0%</c:formatCode>
                <c:ptCount val="15"/>
                <c:pt idx="0">
                  <c:v>0.92307692307692313</c:v>
                </c:pt>
                <c:pt idx="1">
                  <c:v>0.66666666666666663</c:v>
                </c:pt>
                <c:pt idx="2">
                  <c:v>0.63157894736842102</c:v>
                </c:pt>
                <c:pt idx="3">
                  <c:v>0.65217391304347827</c:v>
                </c:pt>
                <c:pt idx="4">
                  <c:v>1</c:v>
                </c:pt>
                <c:pt idx="5">
                  <c:v>1</c:v>
                </c:pt>
                <c:pt idx="6">
                  <c:v>0.73333333333333328</c:v>
                </c:pt>
                <c:pt idx="7">
                  <c:v>0.54838709677419351</c:v>
                </c:pt>
                <c:pt idx="8">
                  <c:v>0.81818181818181823</c:v>
                </c:pt>
                <c:pt idx="9">
                  <c:v>0.7</c:v>
                </c:pt>
                <c:pt idx="10">
                  <c:v>0.16666666666666666</c:v>
                </c:pt>
                <c:pt idx="11">
                  <c:v>0.33333333333333331</c:v>
                </c:pt>
                <c:pt idx="12">
                  <c:v>0.33333333333333331</c:v>
                </c:pt>
                <c:pt idx="13">
                  <c:v>0.76190476190476186</c:v>
                </c:pt>
                <c:pt idx="14">
                  <c:v>1</c:v>
                </c:pt>
              </c:numCache>
            </c:numRef>
          </c:val>
          <c:extLst>
            <c:ext xmlns:c16="http://schemas.microsoft.com/office/drawing/2014/chart" uri="{C3380CC4-5D6E-409C-BE32-E72D297353CC}">
              <c16:uniqueId val="{00000004-C273-49AC-B277-F840ADBE7E4D}"/>
            </c:ext>
          </c:extLst>
        </c:ser>
        <c:ser>
          <c:idx val="1"/>
          <c:order val="1"/>
          <c:tx>
            <c:strRef>
              <c:f>COOP8!$U$91</c:f>
              <c:strCache>
                <c:ptCount val="1"/>
                <c:pt idx="0">
                  <c:v>Mujeres</c:v>
                </c:pt>
              </c:strCache>
            </c:strRef>
          </c:tx>
          <c:spPr>
            <a:solidFill>
              <a:schemeClr val="accent2"/>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C-C273-49AC-B277-F840ADBE7E4D}"/>
                </c:ext>
              </c:extLst>
            </c:dLbl>
            <c:dLbl>
              <c:idx val="4"/>
              <c:delete val="1"/>
              <c:extLst>
                <c:ext xmlns:c15="http://schemas.microsoft.com/office/drawing/2012/chart" uri="{CE6537A1-D6FC-4f65-9D91-7224C49458BB}"/>
                <c:ext xmlns:c16="http://schemas.microsoft.com/office/drawing/2014/chart" uri="{C3380CC4-5D6E-409C-BE32-E72D297353CC}">
                  <c16:uniqueId val="{0000000B-C273-49AC-B277-F840ADBE7E4D}"/>
                </c:ext>
              </c:extLst>
            </c:dLbl>
            <c:dLbl>
              <c:idx val="5"/>
              <c:delete val="1"/>
              <c:extLst>
                <c:ext xmlns:c15="http://schemas.microsoft.com/office/drawing/2012/chart" uri="{CE6537A1-D6FC-4f65-9D91-7224C49458BB}"/>
                <c:ext xmlns:c16="http://schemas.microsoft.com/office/drawing/2014/chart" uri="{C3380CC4-5D6E-409C-BE32-E72D297353CC}">
                  <c16:uniqueId val="{00000010-C273-49AC-B277-F840ADBE7E4D}"/>
                </c:ext>
              </c:extLst>
            </c:dLbl>
            <c:dLbl>
              <c:idx val="14"/>
              <c:delete val="1"/>
              <c:extLst>
                <c:ext xmlns:c15="http://schemas.microsoft.com/office/drawing/2012/chart" uri="{CE6537A1-D6FC-4f65-9D91-7224C49458BB}"/>
                <c:ext xmlns:c16="http://schemas.microsoft.com/office/drawing/2014/chart" uri="{C3380CC4-5D6E-409C-BE32-E72D297353CC}">
                  <c16:uniqueId val="{0000000A-C273-49AC-B277-F840ADBE7E4D}"/>
                </c:ext>
              </c:extLst>
            </c:dLbl>
            <c:numFmt formatCode="0.0%" sourceLinked="0"/>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COOP8!$S$92:$S$106</c:f>
              <c:strCache>
                <c:ptCount val="15"/>
                <c:pt idx="0">
                  <c:v>A.</c:v>
                </c:pt>
                <c:pt idx="1">
                  <c:v>C.</c:v>
                </c:pt>
                <c:pt idx="2">
                  <c:v>F.</c:v>
                </c:pt>
                <c:pt idx="3">
                  <c:v>G.</c:v>
                </c:pt>
                <c:pt idx="4">
                  <c:v>H.</c:v>
                </c:pt>
                <c:pt idx="5">
                  <c:v>I.</c:v>
                </c:pt>
                <c:pt idx="6">
                  <c:v>J.</c:v>
                </c:pt>
                <c:pt idx="7">
                  <c:v>L.</c:v>
                </c:pt>
                <c:pt idx="8">
                  <c:v>M.</c:v>
                </c:pt>
                <c:pt idx="9">
                  <c:v>N.</c:v>
                </c:pt>
                <c:pt idx="10">
                  <c:v>P.</c:v>
                </c:pt>
                <c:pt idx="11">
                  <c:v>Q.</c:v>
                </c:pt>
                <c:pt idx="12">
                  <c:v>R.</c:v>
                </c:pt>
                <c:pt idx="13">
                  <c:v>S.</c:v>
                </c:pt>
                <c:pt idx="14">
                  <c:v>No consta</c:v>
                </c:pt>
              </c:strCache>
            </c:strRef>
          </c:cat>
          <c:val>
            <c:numRef>
              <c:f>COOP8!$U$92:$U$106</c:f>
              <c:numCache>
                <c:formatCode>0.0%</c:formatCode>
                <c:ptCount val="15"/>
                <c:pt idx="0">
                  <c:v>0</c:v>
                </c:pt>
                <c:pt idx="1">
                  <c:v>0.33333333333333331</c:v>
                </c:pt>
                <c:pt idx="2">
                  <c:v>0.36842105263157893</c:v>
                </c:pt>
                <c:pt idx="3">
                  <c:v>0.34782608695652173</c:v>
                </c:pt>
                <c:pt idx="4">
                  <c:v>0</c:v>
                </c:pt>
                <c:pt idx="5">
                  <c:v>0</c:v>
                </c:pt>
                <c:pt idx="6">
                  <c:v>0.26666666666666666</c:v>
                </c:pt>
                <c:pt idx="7">
                  <c:v>0.45161290322580644</c:v>
                </c:pt>
                <c:pt idx="8">
                  <c:v>0.18181818181818182</c:v>
                </c:pt>
                <c:pt idx="9">
                  <c:v>0.3</c:v>
                </c:pt>
                <c:pt idx="10">
                  <c:v>0.83333333333333337</c:v>
                </c:pt>
                <c:pt idx="11">
                  <c:v>0.66666666666666663</c:v>
                </c:pt>
                <c:pt idx="12">
                  <c:v>0.66666666666666663</c:v>
                </c:pt>
                <c:pt idx="13">
                  <c:v>0.23809523809523808</c:v>
                </c:pt>
                <c:pt idx="14">
                  <c:v>0</c:v>
                </c:pt>
              </c:numCache>
            </c:numRef>
          </c:val>
          <c:extLst>
            <c:ext xmlns:c16="http://schemas.microsoft.com/office/drawing/2014/chart" uri="{C3380CC4-5D6E-409C-BE32-E72D297353CC}">
              <c16:uniqueId val="{00000011-C273-49AC-B277-F840ADBE7E4D}"/>
            </c:ext>
          </c:extLst>
        </c:ser>
        <c:ser>
          <c:idx val="2"/>
          <c:order val="2"/>
          <c:tx>
            <c:strRef>
              <c:f>COOP8!$V$91</c:f>
              <c:strCache>
                <c:ptCount val="1"/>
                <c:pt idx="0">
                  <c:v>P. Jurídicas</c:v>
                </c:pt>
              </c:strCache>
            </c:strRef>
          </c:tx>
          <c:spPr>
            <a:solidFill>
              <a:schemeClr val="accent3"/>
            </a:solidFill>
            <a:ln>
              <a:noFill/>
            </a:ln>
            <a:effectLst/>
          </c:spPr>
          <c:invertIfNegative val="0"/>
          <c:dLbls>
            <c:dLbl>
              <c:idx val="0"/>
              <c:spPr>
                <a:noFill/>
                <a:ln w="25400">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2-C273-49AC-B277-F840ADBE7E4D}"/>
                </c:ext>
              </c:extLst>
            </c:dLbl>
            <c:dLbl>
              <c:idx val="1"/>
              <c:delete val="1"/>
              <c:extLst>
                <c:ext xmlns:c15="http://schemas.microsoft.com/office/drawing/2012/chart" uri="{CE6537A1-D6FC-4f65-9D91-7224C49458BB}"/>
                <c:ext xmlns:c16="http://schemas.microsoft.com/office/drawing/2014/chart" uri="{C3380CC4-5D6E-409C-BE32-E72D297353CC}">
                  <c16:uniqueId val="{0000001F-C273-49AC-B277-F840ADBE7E4D}"/>
                </c:ext>
              </c:extLst>
            </c:dLbl>
            <c:dLbl>
              <c:idx val="2"/>
              <c:delete val="1"/>
              <c:extLst>
                <c:ext xmlns:c15="http://schemas.microsoft.com/office/drawing/2012/chart" uri="{CE6537A1-D6FC-4f65-9D91-7224C49458BB}"/>
                <c:ext xmlns:c16="http://schemas.microsoft.com/office/drawing/2014/chart" uri="{C3380CC4-5D6E-409C-BE32-E72D297353CC}">
                  <c16:uniqueId val="{0000001E-C273-49AC-B277-F840ADBE7E4D}"/>
                </c:ext>
              </c:extLst>
            </c:dLbl>
            <c:dLbl>
              <c:idx val="3"/>
              <c:delete val="1"/>
              <c:extLst>
                <c:ext xmlns:c15="http://schemas.microsoft.com/office/drawing/2012/chart" uri="{CE6537A1-D6FC-4f65-9D91-7224C49458BB}"/>
                <c:ext xmlns:c16="http://schemas.microsoft.com/office/drawing/2014/chart" uri="{C3380CC4-5D6E-409C-BE32-E72D297353CC}">
                  <c16:uniqueId val="{0000001D-C273-49AC-B277-F840ADBE7E4D}"/>
                </c:ext>
              </c:extLst>
            </c:dLbl>
            <c:dLbl>
              <c:idx val="4"/>
              <c:delete val="1"/>
              <c:extLst>
                <c:ext xmlns:c15="http://schemas.microsoft.com/office/drawing/2012/chart" uri="{CE6537A1-D6FC-4f65-9D91-7224C49458BB}"/>
                <c:ext xmlns:c16="http://schemas.microsoft.com/office/drawing/2014/chart" uri="{C3380CC4-5D6E-409C-BE32-E72D297353CC}">
                  <c16:uniqueId val="{0000001C-C273-49AC-B277-F840ADBE7E4D}"/>
                </c:ext>
              </c:extLst>
            </c:dLbl>
            <c:dLbl>
              <c:idx val="5"/>
              <c:delete val="1"/>
              <c:extLst>
                <c:ext xmlns:c15="http://schemas.microsoft.com/office/drawing/2012/chart" uri="{CE6537A1-D6FC-4f65-9D91-7224C49458BB}"/>
                <c:ext xmlns:c16="http://schemas.microsoft.com/office/drawing/2014/chart" uri="{C3380CC4-5D6E-409C-BE32-E72D297353CC}">
                  <c16:uniqueId val="{0000001B-C273-49AC-B277-F840ADBE7E4D}"/>
                </c:ext>
              </c:extLst>
            </c:dLbl>
            <c:dLbl>
              <c:idx val="6"/>
              <c:delete val="1"/>
              <c:extLst>
                <c:ext xmlns:c15="http://schemas.microsoft.com/office/drawing/2012/chart" uri="{CE6537A1-D6FC-4f65-9D91-7224C49458BB}"/>
                <c:ext xmlns:c16="http://schemas.microsoft.com/office/drawing/2014/chart" uri="{C3380CC4-5D6E-409C-BE32-E72D297353CC}">
                  <c16:uniqueId val="{0000001A-C273-49AC-B277-F840ADBE7E4D}"/>
                </c:ext>
              </c:extLst>
            </c:dLbl>
            <c:dLbl>
              <c:idx val="7"/>
              <c:delete val="1"/>
              <c:extLst>
                <c:ext xmlns:c15="http://schemas.microsoft.com/office/drawing/2012/chart" uri="{CE6537A1-D6FC-4f65-9D91-7224C49458BB}"/>
                <c:ext xmlns:c16="http://schemas.microsoft.com/office/drawing/2014/chart" uri="{C3380CC4-5D6E-409C-BE32-E72D297353CC}">
                  <c16:uniqueId val="{00000019-C273-49AC-B277-F840ADBE7E4D}"/>
                </c:ext>
              </c:extLst>
            </c:dLbl>
            <c:dLbl>
              <c:idx val="8"/>
              <c:delete val="1"/>
              <c:extLst>
                <c:ext xmlns:c15="http://schemas.microsoft.com/office/drawing/2012/chart" uri="{CE6537A1-D6FC-4f65-9D91-7224C49458BB}"/>
                <c:ext xmlns:c16="http://schemas.microsoft.com/office/drawing/2014/chart" uri="{C3380CC4-5D6E-409C-BE32-E72D297353CC}">
                  <c16:uniqueId val="{00000018-C273-49AC-B277-F840ADBE7E4D}"/>
                </c:ext>
              </c:extLst>
            </c:dLbl>
            <c:dLbl>
              <c:idx val="9"/>
              <c:delete val="1"/>
              <c:extLst>
                <c:ext xmlns:c15="http://schemas.microsoft.com/office/drawing/2012/chart" uri="{CE6537A1-D6FC-4f65-9D91-7224C49458BB}"/>
                <c:ext xmlns:c16="http://schemas.microsoft.com/office/drawing/2014/chart" uri="{C3380CC4-5D6E-409C-BE32-E72D297353CC}">
                  <c16:uniqueId val="{00000017-C273-49AC-B277-F840ADBE7E4D}"/>
                </c:ext>
              </c:extLst>
            </c:dLbl>
            <c:dLbl>
              <c:idx val="10"/>
              <c:delete val="1"/>
              <c:extLst>
                <c:ext xmlns:c15="http://schemas.microsoft.com/office/drawing/2012/chart" uri="{CE6537A1-D6FC-4f65-9D91-7224C49458BB}"/>
                <c:ext xmlns:c16="http://schemas.microsoft.com/office/drawing/2014/chart" uri="{C3380CC4-5D6E-409C-BE32-E72D297353CC}">
                  <c16:uniqueId val="{00000016-C273-49AC-B277-F840ADBE7E4D}"/>
                </c:ext>
              </c:extLst>
            </c:dLbl>
            <c:dLbl>
              <c:idx val="11"/>
              <c:delete val="1"/>
              <c:extLst>
                <c:ext xmlns:c15="http://schemas.microsoft.com/office/drawing/2012/chart" uri="{CE6537A1-D6FC-4f65-9D91-7224C49458BB}"/>
                <c:ext xmlns:c16="http://schemas.microsoft.com/office/drawing/2014/chart" uri="{C3380CC4-5D6E-409C-BE32-E72D297353CC}">
                  <c16:uniqueId val="{00000015-C273-49AC-B277-F840ADBE7E4D}"/>
                </c:ext>
              </c:extLst>
            </c:dLbl>
            <c:dLbl>
              <c:idx val="12"/>
              <c:delete val="1"/>
              <c:extLst>
                <c:ext xmlns:c15="http://schemas.microsoft.com/office/drawing/2012/chart" uri="{CE6537A1-D6FC-4f65-9D91-7224C49458BB}"/>
                <c:ext xmlns:c16="http://schemas.microsoft.com/office/drawing/2014/chart" uri="{C3380CC4-5D6E-409C-BE32-E72D297353CC}">
                  <c16:uniqueId val="{00000014-C273-49AC-B277-F840ADBE7E4D}"/>
                </c:ext>
              </c:extLst>
            </c:dLbl>
            <c:dLbl>
              <c:idx val="13"/>
              <c:delete val="1"/>
              <c:extLst>
                <c:ext xmlns:c15="http://schemas.microsoft.com/office/drawing/2012/chart" uri="{CE6537A1-D6FC-4f65-9D91-7224C49458BB}"/>
                <c:ext xmlns:c16="http://schemas.microsoft.com/office/drawing/2014/chart" uri="{C3380CC4-5D6E-409C-BE32-E72D297353CC}">
                  <c16:uniqueId val="{00000013-C273-49AC-B277-F840ADBE7E4D}"/>
                </c:ext>
              </c:extLst>
            </c:dLbl>
            <c:dLbl>
              <c:idx val="14"/>
              <c:delete val="1"/>
              <c:extLst>
                <c:ext xmlns:c15="http://schemas.microsoft.com/office/drawing/2012/chart" uri="{CE6537A1-D6FC-4f65-9D91-7224C49458BB}"/>
                <c:ext xmlns:c16="http://schemas.microsoft.com/office/drawing/2014/chart" uri="{C3380CC4-5D6E-409C-BE32-E72D297353CC}">
                  <c16:uniqueId val="{00000020-C273-49AC-B277-F840ADBE7E4D}"/>
                </c:ext>
              </c:extLst>
            </c:dLbl>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COOP8!$S$92:$S$106</c:f>
              <c:strCache>
                <c:ptCount val="15"/>
                <c:pt idx="0">
                  <c:v>A.</c:v>
                </c:pt>
                <c:pt idx="1">
                  <c:v>C.</c:v>
                </c:pt>
                <c:pt idx="2">
                  <c:v>F.</c:v>
                </c:pt>
                <c:pt idx="3">
                  <c:v>G.</c:v>
                </c:pt>
                <c:pt idx="4">
                  <c:v>H.</c:v>
                </c:pt>
                <c:pt idx="5">
                  <c:v>I.</c:v>
                </c:pt>
                <c:pt idx="6">
                  <c:v>J.</c:v>
                </c:pt>
                <c:pt idx="7">
                  <c:v>L.</c:v>
                </c:pt>
                <c:pt idx="8">
                  <c:v>M.</c:v>
                </c:pt>
                <c:pt idx="9">
                  <c:v>N.</c:v>
                </c:pt>
                <c:pt idx="10">
                  <c:v>P.</c:v>
                </c:pt>
                <c:pt idx="11">
                  <c:v>Q.</c:v>
                </c:pt>
                <c:pt idx="12">
                  <c:v>R.</c:v>
                </c:pt>
                <c:pt idx="13">
                  <c:v>S.</c:v>
                </c:pt>
                <c:pt idx="14">
                  <c:v>No consta</c:v>
                </c:pt>
              </c:strCache>
            </c:strRef>
          </c:cat>
          <c:val>
            <c:numRef>
              <c:f>COOP8!$V$92:$V$106</c:f>
              <c:numCache>
                <c:formatCode>0.0%</c:formatCode>
                <c:ptCount val="15"/>
                <c:pt idx="0">
                  <c:v>7.6923076923076927E-2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21-C273-49AC-B277-F840ADBE7E4D}"/>
            </c:ext>
          </c:extLst>
        </c:ser>
        <c:dLbls>
          <c:showLegendKey val="0"/>
          <c:showVal val="1"/>
          <c:showCatName val="0"/>
          <c:showSerName val="0"/>
          <c:showPercent val="0"/>
          <c:showBubbleSize val="0"/>
        </c:dLbls>
        <c:gapWidth val="40"/>
        <c:overlap val="100"/>
        <c:axId val="531907248"/>
        <c:axId val="1"/>
      </c:barChart>
      <c:catAx>
        <c:axId val="531907248"/>
        <c:scaling>
          <c:orientation val="minMax"/>
        </c:scaling>
        <c:delete val="0"/>
        <c:axPos val="l"/>
        <c:numFmt formatCode="General"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b"/>
        <c:majorGridlines>
          <c:spPr>
            <a:ln w="3175" cap="flat" cmpd="sng" algn="ctr">
              <a:solidFill>
                <a:srgbClr val="969696"/>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531907248"/>
        <c:crosses val="autoZero"/>
        <c:crossBetween val="between"/>
      </c:valAx>
      <c:spPr>
        <a:noFill/>
        <a:ln w="25400">
          <a:noFill/>
        </a:ln>
        <a:effectLst/>
      </c:spPr>
    </c:plotArea>
    <c:legend>
      <c:legendPos val="t"/>
      <c:layout>
        <c:manualLayout>
          <c:xMode val="edge"/>
          <c:yMode val="edge"/>
          <c:x val="5.1072548455329721E-3"/>
          <c:y val="1.4705882352941176E-2"/>
          <c:w val="0.36450337597392518"/>
          <c:h val="6.2673012927624547E-2"/>
        </c:manualLayout>
      </c:layout>
      <c:overlay val="0"/>
      <c:spPr>
        <a:noFill/>
        <a:ln w="25400">
          <a:noFill/>
        </a:ln>
        <a:effectLst/>
      </c:spPr>
      <c:txPr>
        <a:bodyPr rot="0" spcFirstLastPara="1" vertOverflow="ellipsis" vert="horz" wrap="square" anchor="ctr" anchorCtr="1"/>
        <a:lstStyle/>
        <a:p>
          <a:pPr>
            <a:defRPr sz="825"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noFill/>
      <a:prstDash val="solid"/>
      <a:round/>
    </a:ln>
    <a:effectLst/>
  </c:spPr>
  <c:txPr>
    <a:bodyPr/>
    <a:lstStyle/>
    <a:p>
      <a:pPr>
        <a:defRPr sz="8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baseline="0">
                <a:solidFill>
                  <a:srgbClr val="000000"/>
                </a:solidFill>
                <a:latin typeface="Calibri"/>
                <a:ea typeface="Calibri"/>
                <a:cs typeface="Calibri"/>
              </a:defRPr>
            </a:pPr>
            <a:r>
              <a:rPr lang="es-ES"/>
              <a:t>Córdoba</a:t>
            </a:r>
          </a:p>
        </c:rich>
      </c:tx>
      <c:layout>
        <c:manualLayout>
          <c:xMode val="edge"/>
          <c:yMode val="edge"/>
          <c:x val="0.52088806049591818"/>
          <c:y val="1.0309278350515464E-2"/>
        </c:manualLayout>
      </c:layout>
      <c:overlay val="0"/>
      <c:spPr>
        <a:noFill/>
        <a:ln w="25400">
          <a:noFill/>
        </a:ln>
        <a:effectLst/>
      </c:spPr>
      <c:txPr>
        <a:bodyPr rot="0" spcFirstLastPara="1" vertOverflow="ellipsis" vert="horz" wrap="square" anchor="ctr" anchorCtr="1"/>
        <a:lstStyle/>
        <a:p>
          <a:pPr>
            <a:defRPr sz="1100" b="0" i="0" u="none" strike="noStrike" kern="1200" baseline="0">
              <a:solidFill>
                <a:srgbClr val="000000"/>
              </a:solidFill>
              <a:latin typeface="Calibri"/>
              <a:ea typeface="Calibri"/>
              <a:cs typeface="Calibri"/>
            </a:defRPr>
          </a:pPr>
          <a:endParaRPr lang="es-ES"/>
        </a:p>
      </c:txPr>
    </c:title>
    <c:autoTitleDeleted val="0"/>
    <c:plotArea>
      <c:layout>
        <c:manualLayout>
          <c:layoutTarget val="inner"/>
          <c:xMode val="edge"/>
          <c:yMode val="edge"/>
          <c:x val="4.9608386713896967E-2"/>
          <c:y val="0.1154639175257732"/>
          <c:w val="0.91775515420709386"/>
          <c:h val="0.8206185567010309"/>
        </c:manualLayout>
      </c:layout>
      <c:barChart>
        <c:barDir val="bar"/>
        <c:grouping val="percentStacked"/>
        <c:varyColors val="0"/>
        <c:ser>
          <c:idx val="0"/>
          <c:order val="0"/>
          <c:tx>
            <c:strRef>
              <c:f>COOP8!$T$113</c:f>
              <c:strCache>
                <c:ptCount val="1"/>
                <c:pt idx="0">
                  <c:v>Hombres</c:v>
                </c:pt>
              </c:strCache>
            </c:strRef>
          </c:tx>
          <c:spPr>
            <a:solidFill>
              <a:schemeClr val="accent1"/>
            </a:solidFill>
            <a:ln>
              <a:noFill/>
            </a:ln>
            <a:effectLst/>
          </c:spPr>
          <c:invertIfNegative val="0"/>
          <c:dLbls>
            <c:dLbl>
              <c:idx val="6"/>
              <c:numFmt formatCode="0.0%" sourceLinked="0"/>
              <c:spPr>
                <a:noFill/>
                <a:ln w="25400">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0-E3AA-4836-AFF8-8AF5DC26B3A9}"/>
                </c:ext>
              </c:extLst>
            </c:dLbl>
            <c:dLbl>
              <c:idx val="7"/>
              <c:delete val="1"/>
              <c:extLst>
                <c:ext xmlns:c15="http://schemas.microsoft.com/office/drawing/2012/chart" uri="{CE6537A1-D6FC-4f65-9D91-7224C49458BB}"/>
                <c:ext xmlns:c16="http://schemas.microsoft.com/office/drawing/2014/chart" uri="{C3380CC4-5D6E-409C-BE32-E72D297353CC}">
                  <c16:uniqueId val="{00000001-E3AA-4836-AFF8-8AF5DC26B3A9}"/>
                </c:ext>
              </c:extLst>
            </c:dLbl>
            <c:numFmt formatCode="0.0%" sourceLinked="0"/>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COOP8!$S$114:$S$122</c:f>
              <c:strCache>
                <c:ptCount val="9"/>
                <c:pt idx="0">
                  <c:v>A.</c:v>
                </c:pt>
                <c:pt idx="1">
                  <c:v>C.</c:v>
                </c:pt>
                <c:pt idx="2">
                  <c:v>F.</c:v>
                </c:pt>
                <c:pt idx="3">
                  <c:v>G.</c:v>
                </c:pt>
                <c:pt idx="4">
                  <c:v>I.</c:v>
                </c:pt>
                <c:pt idx="5">
                  <c:v>J.</c:v>
                </c:pt>
                <c:pt idx="6">
                  <c:v>M.</c:v>
                </c:pt>
                <c:pt idx="7">
                  <c:v>Q.</c:v>
                </c:pt>
                <c:pt idx="8">
                  <c:v>R.</c:v>
                </c:pt>
              </c:strCache>
            </c:strRef>
          </c:cat>
          <c:val>
            <c:numRef>
              <c:f>COOP8!$T$114:$T$122</c:f>
              <c:numCache>
                <c:formatCode>0.0%</c:formatCode>
                <c:ptCount val="9"/>
                <c:pt idx="0">
                  <c:v>0.70588235294117652</c:v>
                </c:pt>
                <c:pt idx="1">
                  <c:v>0.90476190476190477</c:v>
                </c:pt>
                <c:pt idx="2">
                  <c:v>0.66666666666666663</c:v>
                </c:pt>
                <c:pt idx="3">
                  <c:v>0.83333333333333337</c:v>
                </c:pt>
                <c:pt idx="4">
                  <c:v>0.8</c:v>
                </c:pt>
                <c:pt idx="5">
                  <c:v>1</c:v>
                </c:pt>
                <c:pt idx="6">
                  <c:v>0.5714285714285714</c:v>
                </c:pt>
                <c:pt idx="7">
                  <c:v>0</c:v>
                </c:pt>
                <c:pt idx="8">
                  <c:v>0.66666666666666663</c:v>
                </c:pt>
              </c:numCache>
            </c:numRef>
          </c:val>
          <c:extLst>
            <c:ext xmlns:c16="http://schemas.microsoft.com/office/drawing/2014/chart" uri="{C3380CC4-5D6E-409C-BE32-E72D297353CC}">
              <c16:uniqueId val="{00000002-E3AA-4836-AFF8-8AF5DC26B3A9}"/>
            </c:ext>
          </c:extLst>
        </c:ser>
        <c:ser>
          <c:idx val="1"/>
          <c:order val="1"/>
          <c:tx>
            <c:strRef>
              <c:f>COOP8!$U$113</c:f>
              <c:strCache>
                <c:ptCount val="1"/>
                <c:pt idx="0">
                  <c:v>Mujeres</c:v>
                </c:pt>
              </c:strCache>
            </c:strRef>
          </c:tx>
          <c:spPr>
            <a:solidFill>
              <a:schemeClr val="accent2"/>
            </a:solidFill>
            <a:ln>
              <a:noFill/>
            </a:ln>
            <a:effectLst/>
          </c:spPr>
          <c:invertIfNegative val="0"/>
          <c:dLbls>
            <c:dLbl>
              <c:idx val="0"/>
              <c:numFmt formatCode="0.0%" sourceLinked="0"/>
              <c:spPr>
                <a:noFill/>
                <a:ln w="25400">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9-E3AA-4836-AFF8-8AF5DC26B3A9}"/>
                </c:ext>
              </c:extLst>
            </c:dLbl>
            <c:dLbl>
              <c:idx val="5"/>
              <c:delete val="1"/>
              <c:extLst>
                <c:ext xmlns:c15="http://schemas.microsoft.com/office/drawing/2012/chart" uri="{CE6537A1-D6FC-4f65-9D91-7224C49458BB}"/>
                <c:ext xmlns:c16="http://schemas.microsoft.com/office/drawing/2014/chart" uri="{C3380CC4-5D6E-409C-BE32-E72D297353CC}">
                  <c16:uniqueId val="{00000008-E3AA-4836-AFF8-8AF5DC26B3A9}"/>
                </c:ext>
              </c:extLst>
            </c:dLbl>
            <c:numFmt formatCode="0.0%" sourceLinked="0"/>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COOP8!$S$114:$S$122</c:f>
              <c:strCache>
                <c:ptCount val="9"/>
                <c:pt idx="0">
                  <c:v>A.</c:v>
                </c:pt>
                <c:pt idx="1">
                  <c:v>C.</c:v>
                </c:pt>
                <c:pt idx="2">
                  <c:v>F.</c:v>
                </c:pt>
                <c:pt idx="3">
                  <c:v>G.</c:v>
                </c:pt>
                <c:pt idx="4">
                  <c:v>I.</c:v>
                </c:pt>
                <c:pt idx="5">
                  <c:v>J.</c:v>
                </c:pt>
                <c:pt idx="6">
                  <c:v>M.</c:v>
                </c:pt>
                <c:pt idx="7">
                  <c:v>Q.</c:v>
                </c:pt>
                <c:pt idx="8">
                  <c:v>R.</c:v>
                </c:pt>
              </c:strCache>
            </c:strRef>
          </c:cat>
          <c:val>
            <c:numRef>
              <c:f>COOP8!$U$114:$U$122</c:f>
              <c:numCache>
                <c:formatCode>0.0%</c:formatCode>
                <c:ptCount val="9"/>
                <c:pt idx="0">
                  <c:v>0.23529411764705882</c:v>
                </c:pt>
                <c:pt idx="1">
                  <c:v>9.5238095238095233E-2</c:v>
                </c:pt>
                <c:pt idx="2">
                  <c:v>0.33333333333333331</c:v>
                </c:pt>
                <c:pt idx="3">
                  <c:v>0.16666666666666666</c:v>
                </c:pt>
                <c:pt idx="4">
                  <c:v>0.2</c:v>
                </c:pt>
                <c:pt idx="5">
                  <c:v>0</c:v>
                </c:pt>
                <c:pt idx="6">
                  <c:v>0.42857142857142855</c:v>
                </c:pt>
                <c:pt idx="7">
                  <c:v>1</c:v>
                </c:pt>
                <c:pt idx="8">
                  <c:v>0.33333333333333331</c:v>
                </c:pt>
              </c:numCache>
            </c:numRef>
          </c:val>
          <c:extLst>
            <c:ext xmlns:c16="http://schemas.microsoft.com/office/drawing/2014/chart" uri="{C3380CC4-5D6E-409C-BE32-E72D297353CC}">
              <c16:uniqueId val="{0000000B-E3AA-4836-AFF8-8AF5DC26B3A9}"/>
            </c:ext>
          </c:extLst>
        </c:ser>
        <c:ser>
          <c:idx val="2"/>
          <c:order val="2"/>
          <c:tx>
            <c:strRef>
              <c:f>COOP8!$V$113</c:f>
              <c:strCache>
                <c:ptCount val="1"/>
                <c:pt idx="0">
                  <c:v>P. Jurídicas</c:v>
                </c:pt>
              </c:strCache>
            </c:strRef>
          </c:tx>
          <c:spPr>
            <a:solidFill>
              <a:schemeClr val="accent3"/>
            </a:solidFill>
            <a:ln>
              <a:noFill/>
            </a:ln>
            <a:effectLst/>
          </c:spPr>
          <c:invertIfNegative val="0"/>
          <c:dLbls>
            <c:dLbl>
              <c:idx val="0"/>
              <c:spPr>
                <a:noFill/>
                <a:ln w="25400">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E3AA-4836-AFF8-8AF5DC26B3A9}"/>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COOP8!$S$114:$S$122</c:f>
              <c:strCache>
                <c:ptCount val="9"/>
                <c:pt idx="0">
                  <c:v>A.</c:v>
                </c:pt>
                <c:pt idx="1">
                  <c:v>C.</c:v>
                </c:pt>
                <c:pt idx="2">
                  <c:v>F.</c:v>
                </c:pt>
                <c:pt idx="3">
                  <c:v>G.</c:v>
                </c:pt>
                <c:pt idx="4">
                  <c:v>I.</c:v>
                </c:pt>
                <c:pt idx="5">
                  <c:v>J.</c:v>
                </c:pt>
                <c:pt idx="6">
                  <c:v>M.</c:v>
                </c:pt>
                <c:pt idx="7">
                  <c:v>Q.</c:v>
                </c:pt>
                <c:pt idx="8">
                  <c:v>R.</c:v>
                </c:pt>
              </c:strCache>
            </c:strRef>
          </c:cat>
          <c:val>
            <c:numRef>
              <c:f>COOP8!$V$114:$V$122</c:f>
              <c:numCache>
                <c:formatCode>0.0%</c:formatCode>
                <c:ptCount val="9"/>
                <c:pt idx="0">
                  <c:v>5.8823529411764705E-2</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0D-E3AA-4836-AFF8-8AF5DC26B3A9}"/>
            </c:ext>
          </c:extLst>
        </c:ser>
        <c:dLbls>
          <c:showLegendKey val="0"/>
          <c:showVal val="1"/>
          <c:showCatName val="0"/>
          <c:showSerName val="0"/>
          <c:showPercent val="0"/>
          <c:showBubbleSize val="0"/>
        </c:dLbls>
        <c:gapWidth val="30"/>
        <c:overlap val="100"/>
        <c:axId val="531903640"/>
        <c:axId val="1"/>
      </c:barChart>
      <c:catAx>
        <c:axId val="531903640"/>
        <c:scaling>
          <c:orientation val="minMax"/>
        </c:scaling>
        <c:delete val="0"/>
        <c:axPos val="l"/>
        <c:numFmt formatCode="General"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b"/>
        <c:majorGridlines>
          <c:spPr>
            <a:ln w="3175" cap="flat" cmpd="sng" algn="ctr">
              <a:solidFill>
                <a:srgbClr val="808080"/>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531903640"/>
        <c:crosses val="autoZero"/>
        <c:crossBetween val="between"/>
      </c:valAx>
      <c:spPr>
        <a:noFill/>
        <a:ln w="25400">
          <a:noFill/>
        </a:ln>
        <a:effectLst/>
      </c:spPr>
    </c:plotArea>
    <c:legend>
      <c:legendPos val="t"/>
      <c:layout>
        <c:manualLayout>
          <c:xMode val="edge"/>
          <c:yMode val="edge"/>
          <c:x val="1.1752289352222504E-2"/>
          <c:y val="1.3085742869345005E-2"/>
          <c:w val="0.43226884509296332"/>
          <c:h val="4.8228943687448816E-2"/>
        </c:manualLayout>
      </c:layout>
      <c:overlay val="0"/>
      <c:spPr>
        <a:noFill/>
        <a:ln w="25400">
          <a:noFill/>
        </a:ln>
        <a:effectLst/>
      </c:spPr>
      <c:txPr>
        <a:bodyPr rot="0" spcFirstLastPara="1" vertOverflow="ellipsis" vert="horz" wrap="square" anchor="ctr" anchorCtr="1"/>
        <a:lstStyle/>
        <a:p>
          <a:pPr>
            <a:defRPr sz="825"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noFill/>
      <a:prstDash val="solid"/>
      <a:round/>
    </a:ln>
    <a:effectLst/>
  </c:spPr>
  <c:txPr>
    <a:bodyPr/>
    <a:lstStyle/>
    <a:p>
      <a:pPr>
        <a:defRPr sz="8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baseline="0">
                <a:solidFill>
                  <a:srgbClr val="000000"/>
                </a:solidFill>
                <a:latin typeface="Calibri"/>
                <a:ea typeface="Calibri"/>
                <a:cs typeface="Calibri"/>
              </a:defRPr>
            </a:pPr>
            <a:r>
              <a:rPr lang="es-ES"/>
              <a:t>Granada</a:t>
            </a:r>
          </a:p>
        </c:rich>
      </c:tx>
      <c:layout>
        <c:manualLayout>
          <c:xMode val="edge"/>
          <c:yMode val="edge"/>
          <c:x val="0.54091869085919064"/>
          <c:y val="1.7928304290945874E-2"/>
        </c:manualLayout>
      </c:layout>
      <c:overlay val="0"/>
      <c:spPr>
        <a:noFill/>
        <a:ln w="25400">
          <a:noFill/>
        </a:ln>
        <a:effectLst/>
      </c:spPr>
      <c:txPr>
        <a:bodyPr rot="0" spcFirstLastPara="1" vertOverflow="ellipsis" vert="horz" wrap="square" anchor="ctr" anchorCtr="1"/>
        <a:lstStyle/>
        <a:p>
          <a:pPr>
            <a:defRPr sz="1100" b="0" i="0" u="none" strike="noStrike" kern="1200" baseline="0">
              <a:solidFill>
                <a:srgbClr val="000000"/>
              </a:solidFill>
              <a:latin typeface="Calibri"/>
              <a:ea typeface="Calibri"/>
              <a:cs typeface="Calibri"/>
            </a:defRPr>
          </a:pPr>
          <a:endParaRPr lang="es-ES"/>
        </a:p>
      </c:txPr>
    </c:title>
    <c:autoTitleDeleted val="0"/>
    <c:plotArea>
      <c:layout>
        <c:manualLayout>
          <c:layoutTarget val="inner"/>
          <c:xMode val="edge"/>
          <c:yMode val="edge"/>
          <c:x val="6.1876307810460926E-2"/>
          <c:y val="0.12948219765683133"/>
          <c:w val="0.91317454268664111"/>
          <c:h val="0.80876572690266946"/>
        </c:manualLayout>
      </c:layout>
      <c:barChart>
        <c:barDir val="bar"/>
        <c:grouping val="percentStacked"/>
        <c:varyColors val="0"/>
        <c:ser>
          <c:idx val="0"/>
          <c:order val="0"/>
          <c:tx>
            <c:strRef>
              <c:f>COOP8!$T$129</c:f>
              <c:strCache>
                <c:ptCount val="1"/>
                <c:pt idx="0">
                  <c:v>Hombres</c:v>
                </c:pt>
              </c:strCache>
            </c:strRef>
          </c:tx>
          <c:spPr>
            <a:solidFill>
              <a:schemeClr val="accent1"/>
            </a:solidFill>
            <a:ln>
              <a:noFill/>
            </a:ln>
            <a:effectLst/>
          </c:spPr>
          <c:invertIfNegative val="0"/>
          <c:dLbls>
            <c:dLbl>
              <c:idx val="8"/>
              <c:delete val="1"/>
              <c:extLst>
                <c:ext xmlns:c15="http://schemas.microsoft.com/office/drawing/2012/chart" uri="{CE6537A1-D6FC-4f65-9D91-7224C49458BB}"/>
                <c:ext xmlns:c16="http://schemas.microsoft.com/office/drawing/2014/chart" uri="{C3380CC4-5D6E-409C-BE32-E72D297353CC}">
                  <c16:uniqueId val="{00000000-2A91-4828-A394-62354501CE5F}"/>
                </c:ext>
              </c:extLst>
            </c:dLbl>
            <c:dLbl>
              <c:idx val="9"/>
              <c:delete val="1"/>
              <c:extLst>
                <c:ext xmlns:c15="http://schemas.microsoft.com/office/drawing/2012/chart" uri="{CE6537A1-D6FC-4f65-9D91-7224C49458BB}"/>
                <c:ext xmlns:c16="http://schemas.microsoft.com/office/drawing/2014/chart" uri="{C3380CC4-5D6E-409C-BE32-E72D297353CC}">
                  <c16:uniqueId val="{00000001-2A91-4828-A394-62354501CE5F}"/>
                </c:ext>
              </c:extLst>
            </c:dLbl>
            <c:dLbl>
              <c:idx val="10"/>
              <c:delete val="1"/>
              <c:extLst>
                <c:ext xmlns:c15="http://schemas.microsoft.com/office/drawing/2012/chart" uri="{CE6537A1-D6FC-4f65-9D91-7224C49458BB}"/>
                <c:ext xmlns:c16="http://schemas.microsoft.com/office/drawing/2014/chart" uri="{C3380CC4-5D6E-409C-BE32-E72D297353CC}">
                  <c16:uniqueId val="{00000002-2A91-4828-A394-62354501CE5F}"/>
                </c:ext>
              </c:extLst>
            </c:dLbl>
            <c:numFmt formatCode="0.0%" sourceLinked="0"/>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COOP8!$S$130:$S$143</c:f>
              <c:strCache>
                <c:ptCount val="14"/>
                <c:pt idx="0">
                  <c:v>A.</c:v>
                </c:pt>
                <c:pt idx="1">
                  <c:v>C.</c:v>
                </c:pt>
                <c:pt idx="2">
                  <c:v>F.</c:v>
                </c:pt>
                <c:pt idx="3">
                  <c:v>G.</c:v>
                </c:pt>
                <c:pt idx="4">
                  <c:v>H.</c:v>
                </c:pt>
                <c:pt idx="5">
                  <c:v>I.</c:v>
                </c:pt>
                <c:pt idx="6">
                  <c:v>J.</c:v>
                </c:pt>
                <c:pt idx="7">
                  <c:v>L.</c:v>
                </c:pt>
                <c:pt idx="8">
                  <c:v>M.</c:v>
                </c:pt>
                <c:pt idx="9">
                  <c:v>P.</c:v>
                </c:pt>
                <c:pt idx="10">
                  <c:v>Q.</c:v>
                </c:pt>
                <c:pt idx="11">
                  <c:v>R.</c:v>
                </c:pt>
                <c:pt idx="12">
                  <c:v>S.</c:v>
                </c:pt>
                <c:pt idx="13">
                  <c:v>No consta</c:v>
                </c:pt>
              </c:strCache>
            </c:strRef>
          </c:cat>
          <c:val>
            <c:numRef>
              <c:f>COOP8!$T$130:$T$143</c:f>
              <c:numCache>
                <c:formatCode>0.0%</c:formatCode>
                <c:ptCount val="14"/>
                <c:pt idx="0">
                  <c:v>0.70149253731343286</c:v>
                </c:pt>
                <c:pt idx="1">
                  <c:v>0.62962962962962965</c:v>
                </c:pt>
                <c:pt idx="2">
                  <c:v>0.52941176470588236</c:v>
                </c:pt>
                <c:pt idx="3">
                  <c:v>0.7142857142857143</c:v>
                </c:pt>
                <c:pt idx="4">
                  <c:v>1</c:v>
                </c:pt>
                <c:pt idx="5">
                  <c:v>0.84615384615384615</c:v>
                </c:pt>
                <c:pt idx="6">
                  <c:v>1</c:v>
                </c:pt>
                <c:pt idx="7">
                  <c:v>0.7407407407407407</c:v>
                </c:pt>
                <c:pt idx="8">
                  <c:v>0.44444444444444442</c:v>
                </c:pt>
                <c:pt idx="9">
                  <c:v>0.35294117647058826</c:v>
                </c:pt>
                <c:pt idx="10">
                  <c:v>0</c:v>
                </c:pt>
                <c:pt idx="11">
                  <c:v>0.66666666666666663</c:v>
                </c:pt>
                <c:pt idx="12">
                  <c:v>0.66666666666666663</c:v>
                </c:pt>
                <c:pt idx="13">
                  <c:v>0.8571428571428571</c:v>
                </c:pt>
              </c:numCache>
            </c:numRef>
          </c:val>
          <c:extLst>
            <c:ext xmlns:c16="http://schemas.microsoft.com/office/drawing/2014/chart" uri="{C3380CC4-5D6E-409C-BE32-E72D297353CC}">
              <c16:uniqueId val="{00000003-2A91-4828-A394-62354501CE5F}"/>
            </c:ext>
          </c:extLst>
        </c:ser>
        <c:ser>
          <c:idx val="1"/>
          <c:order val="1"/>
          <c:tx>
            <c:strRef>
              <c:f>COOP8!$U$129</c:f>
              <c:strCache>
                <c:ptCount val="1"/>
                <c:pt idx="0">
                  <c:v>Mujeres</c:v>
                </c:pt>
              </c:strCache>
            </c:strRef>
          </c:tx>
          <c:spPr>
            <a:solidFill>
              <a:schemeClr val="accent2"/>
            </a:solidFill>
            <a:ln>
              <a:noFill/>
            </a:ln>
            <a:effectLst/>
          </c:spPr>
          <c:invertIfNegative val="0"/>
          <c:dLbls>
            <c:dLbl>
              <c:idx val="1"/>
              <c:numFmt formatCode="0.0%" sourceLinked="0"/>
              <c:spPr>
                <a:noFill/>
                <a:ln w="25400">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C-2A91-4828-A394-62354501CE5F}"/>
                </c:ext>
              </c:extLst>
            </c:dLbl>
            <c:dLbl>
              <c:idx val="4"/>
              <c:delete val="1"/>
              <c:extLst>
                <c:ext xmlns:c15="http://schemas.microsoft.com/office/drawing/2012/chart" uri="{CE6537A1-D6FC-4f65-9D91-7224C49458BB}"/>
                <c:ext xmlns:c16="http://schemas.microsoft.com/office/drawing/2014/chart" uri="{C3380CC4-5D6E-409C-BE32-E72D297353CC}">
                  <c16:uniqueId val="{0000000A-2A91-4828-A394-62354501CE5F}"/>
                </c:ext>
              </c:extLst>
            </c:dLbl>
            <c:dLbl>
              <c:idx val="6"/>
              <c:delete val="1"/>
              <c:extLst>
                <c:ext xmlns:c15="http://schemas.microsoft.com/office/drawing/2012/chart" uri="{CE6537A1-D6FC-4f65-9D91-7224C49458BB}"/>
                <c:ext xmlns:c16="http://schemas.microsoft.com/office/drawing/2014/chart" uri="{C3380CC4-5D6E-409C-BE32-E72D297353CC}">
                  <c16:uniqueId val="{0000000B-2A91-4828-A394-62354501CE5F}"/>
                </c:ext>
              </c:extLst>
            </c:dLbl>
            <c:numFmt formatCode="0.0%" sourceLinked="0"/>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COOP8!$S$130:$S$143</c:f>
              <c:strCache>
                <c:ptCount val="14"/>
                <c:pt idx="0">
                  <c:v>A.</c:v>
                </c:pt>
                <c:pt idx="1">
                  <c:v>C.</c:v>
                </c:pt>
                <c:pt idx="2">
                  <c:v>F.</c:v>
                </c:pt>
                <c:pt idx="3">
                  <c:v>G.</c:v>
                </c:pt>
                <c:pt idx="4">
                  <c:v>H.</c:v>
                </c:pt>
                <c:pt idx="5">
                  <c:v>I.</c:v>
                </c:pt>
                <c:pt idx="6">
                  <c:v>J.</c:v>
                </c:pt>
                <c:pt idx="7">
                  <c:v>L.</c:v>
                </c:pt>
                <c:pt idx="8">
                  <c:v>M.</c:v>
                </c:pt>
                <c:pt idx="9">
                  <c:v>P.</c:v>
                </c:pt>
                <c:pt idx="10">
                  <c:v>Q.</c:v>
                </c:pt>
                <c:pt idx="11">
                  <c:v>R.</c:v>
                </c:pt>
                <c:pt idx="12">
                  <c:v>S.</c:v>
                </c:pt>
                <c:pt idx="13">
                  <c:v>No consta</c:v>
                </c:pt>
              </c:strCache>
            </c:strRef>
          </c:cat>
          <c:val>
            <c:numRef>
              <c:f>COOP8!$U$130:$U$143</c:f>
              <c:numCache>
                <c:formatCode>0.0%</c:formatCode>
                <c:ptCount val="14"/>
                <c:pt idx="0">
                  <c:v>0.29850746268656714</c:v>
                </c:pt>
                <c:pt idx="1">
                  <c:v>0.29629629629629628</c:v>
                </c:pt>
                <c:pt idx="2">
                  <c:v>0.47058823529411764</c:v>
                </c:pt>
                <c:pt idx="3">
                  <c:v>0.2857142857142857</c:v>
                </c:pt>
                <c:pt idx="4">
                  <c:v>0</c:v>
                </c:pt>
                <c:pt idx="5">
                  <c:v>0.15384615384615385</c:v>
                </c:pt>
                <c:pt idx="6">
                  <c:v>0</c:v>
                </c:pt>
                <c:pt idx="7">
                  <c:v>0.25925925925925924</c:v>
                </c:pt>
                <c:pt idx="8">
                  <c:v>0.55555555555555558</c:v>
                </c:pt>
                <c:pt idx="9">
                  <c:v>0.6470588235294118</c:v>
                </c:pt>
                <c:pt idx="10">
                  <c:v>1</c:v>
                </c:pt>
                <c:pt idx="11">
                  <c:v>0.33333333333333331</c:v>
                </c:pt>
                <c:pt idx="12">
                  <c:v>0.33333333333333331</c:v>
                </c:pt>
                <c:pt idx="13">
                  <c:v>0.14285714285714285</c:v>
                </c:pt>
              </c:numCache>
            </c:numRef>
          </c:val>
          <c:extLst>
            <c:ext xmlns:c16="http://schemas.microsoft.com/office/drawing/2014/chart" uri="{C3380CC4-5D6E-409C-BE32-E72D297353CC}">
              <c16:uniqueId val="{0000000F-2A91-4828-A394-62354501CE5F}"/>
            </c:ext>
          </c:extLst>
        </c:ser>
        <c:ser>
          <c:idx val="2"/>
          <c:order val="2"/>
          <c:tx>
            <c:strRef>
              <c:f>COOP8!$V$129</c:f>
              <c:strCache>
                <c:ptCount val="1"/>
                <c:pt idx="0">
                  <c:v>P. Jurídicas</c:v>
                </c:pt>
              </c:strCache>
            </c:strRef>
          </c:tx>
          <c:spPr>
            <a:solidFill>
              <a:schemeClr val="accent3"/>
            </a:solidFill>
            <a:ln>
              <a:noFill/>
            </a:ln>
            <a:effectLst/>
          </c:spPr>
          <c:invertIfNegative val="0"/>
          <c:dLbls>
            <c:dLbl>
              <c:idx val="1"/>
              <c:spPr>
                <a:noFill/>
                <a:ln w="25400">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2A91-4828-A394-62354501CE5F}"/>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COOP8!$S$130:$S$143</c:f>
              <c:strCache>
                <c:ptCount val="14"/>
                <c:pt idx="0">
                  <c:v>A.</c:v>
                </c:pt>
                <c:pt idx="1">
                  <c:v>C.</c:v>
                </c:pt>
                <c:pt idx="2">
                  <c:v>F.</c:v>
                </c:pt>
                <c:pt idx="3">
                  <c:v>G.</c:v>
                </c:pt>
                <c:pt idx="4">
                  <c:v>H.</c:v>
                </c:pt>
                <c:pt idx="5">
                  <c:v>I.</c:v>
                </c:pt>
                <c:pt idx="6">
                  <c:v>J.</c:v>
                </c:pt>
                <c:pt idx="7">
                  <c:v>L.</c:v>
                </c:pt>
                <c:pt idx="8">
                  <c:v>M.</c:v>
                </c:pt>
                <c:pt idx="9">
                  <c:v>P.</c:v>
                </c:pt>
                <c:pt idx="10">
                  <c:v>Q.</c:v>
                </c:pt>
                <c:pt idx="11">
                  <c:v>R.</c:v>
                </c:pt>
                <c:pt idx="12">
                  <c:v>S.</c:v>
                </c:pt>
                <c:pt idx="13">
                  <c:v>No consta</c:v>
                </c:pt>
              </c:strCache>
            </c:strRef>
          </c:cat>
          <c:val>
            <c:numRef>
              <c:f>COOP8!$V$130:$V$143</c:f>
              <c:numCache>
                <c:formatCode>0.0%</c:formatCode>
                <c:ptCount val="14"/>
                <c:pt idx="0">
                  <c:v>0</c:v>
                </c:pt>
                <c:pt idx="1">
                  <c:v>7.407407407407407E-2</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11-2A91-4828-A394-62354501CE5F}"/>
            </c:ext>
          </c:extLst>
        </c:ser>
        <c:dLbls>
          <c:showLegendKey val="0"/>
          <c:showVal val="1"/>
          <c:showCatName val="0"/>
          <c:showSerName val="0"/>
          <c:showPercent val="0"/>
          <c:showBubbleSize val="0"/>
        </c:dLbls>
        <c:gapWidth val="30"/>
        <c:overlap val="100"/>
        <c:axId val="531903968"/>
        <c:axId val="1"/>
      </c:barChart>
      <c:catAx>
        <c:axId val="531903968"/>
        <c:scaling>
          <c:orientation val="minMax"/>
        </c:scaling>
        <c:delete val="0"/>
        <c:axPos val="l"/>
        <c:numFmt formatCode="General"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5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b"/>
        <c:majorGridlines>
          <c:spPr>
            <a:ln w="3175" cap="flat" cmpd="sng" algn="ctr">
              <a:solidFill>
                <a:srgbClr val="969696"/>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50" b="0" i="0" u="none" strike="noStrike" kern="1200" baseline="0">
                <a:solidFill>
                  <a:srgbClr val="000000"/>
                </a:solidFill>
                <a:latin typeface="Calibri"/>
                <a:ea typeface="Calibri"/>
                <a:cs typeface="Calibri"/>
              </a:defRPr>
            </a:pPr>
            <a:endParaRPr lang="es-ES"/>
          </a:p>
        </c:txPr>
        <c:crossAx val="531903968"/>
        <c:crosses val="autoZero"/>
        <c:crossBetween val="between"/>
      </c:valAx>
      <c:spPr>
        <a:noFill/>
        <a:ln w="25400">
          <a:noFill/>
        </a:ln>
        <a:effectLst/>
      </c:spPr>
    </c:plotArea>
    <c:legend>
      <c:legendPos val="t"/>
      <c:layout>
        <c:manualLayout>
          <c:xMode val="edge"/>
          <c:yMode val="edge"/>
          <c:x val="4.990106788434632E-3"/>
          <c:y val="2.0038725614907518E-2"/>
          <c:w val="0.32737848750176896"/>
          <c:h val="5.7769043883746228E-2"/>
        </c:manualLayout>
      </c:layout>
      <c:overlay val="0"/>
      <c:spPr>
        <a:noFill/>
        <a:ln w="25400">
          <a:noFill/>
        </a:ln>
        <a:effectLst/>
      </c:spPr>
      <c:txPr>
        <a:bodyPr rot="0" spcFirstLastPara="1" vertOverflow="ellipsis" vert="horz" wrap="square" anchor="ctr" anchorCtr="1"/>
        <a:lstStyle/>
        <a:p>
          <a:pPr>
            <a:defRPr sz="825"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noFill/>
      <a:prstDash val="solid"/>
      <a:round/>
    </a:ln>
    <a:effectLst/>
  </c:spPr>
  <c:txPr>
    <a:bodyPr/>
    <a:lstStyle/>
    <a:p>
      <a:pPr>
        <a:defRPr sz="85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baseline="0">
                <a:solidFill>
                  <a:srgbClr val="000000"/>
                </a:solidFill>
                <a:latin typeface="Calibri"/>
                <a:ea typeface="Calibri"/>
                <a:cs typeface="Calibri"/>
              </a:defRPr>
            </a:pPr>
            <a:r>
              <a:rPr lang="es-ES"/>
              <a:t>Huelva</a:t>
            </a:r>
          </a:p>
        </c:rich>
      </c:tx>
      <c:layout>
        <c:manualLayout>
          <c:xMode val="edge"/>
          <c:yMode val="edge"/>
          <c:x val="0.55013622932576078"/>
          <c:y val="1.0615733263114682E-2"/>
        </c:manualLayout>
      </c:layout>
      <c:overlay val="0"/>
      <c:spPr>
        <a:noFill/>
        <a:ln w="25400">
          <a:noFill/>
        </a:ln>
        <a:effectLst/>
      </c:spPr>
      <c:txPr>
        <a:bodyPr rot="0" spcFirstLastPara="1" vertOverflow="ellipsis" vert="horz" wrap="square" anchor="ctr" anchorCtr="1"/>
        <a:lstStyle/>
        <a:p>
          <a:pPr>
            <a:defRPr sz="1100" b="0" i="0" u="none" strike="noStrike" kern="1200" baseline="0">
              <a:solidFill>
                <a:srgbClr val="000000"/>
              </a:solidFill>
              <a:latin typeface="Calibri"/>
              <a:ea typeface="Calibri"/>
              <a:cs typeface="Calibri"/>
            </a:defRPr>
          </a:pPr>
          <a:endParaRPr lang="es-ES"/>
        </a:p>
      </c:txPr>
    </c:title>
    <c:autoTitleDeleted val="0"/>
    <c:plotArea>
      <c:layout>
        <c:manualLayout>
          <c:layoutTarget val="inner"/>
          <c:xMode val="edge"/>
          <c:yMode val="edge"/>
          <c:x val="5.1490583040342139E-2"/>
          <c:y val="0.12738879915737616"/>
          <c:w val="0.91463535663765649"/>
          <c:h val="0.78556426147048641"/>
        </c:manualLayout>
      </c:layout>
      <c:barChart>
        <c:barDir val="bar"/>
        <c:grouping val="percentStacked"/>
        <c:varyColors val="0"/>
        <c:ser>
          <c:idx val="0"/>
          <c:order val="0"/>
          <c:tx>
            <c:strRef>
              <c:f>COOP8!$T$150</c:f>
              <c:strCache>
                <c:ptCount val="1"/>
                <c:pt idx="0">
                  <c:v>Hombres</c:v>
                </c:pt>
              </c:strCache>
            </c:strRef>
          </c:tx>
          <c:spPr>
            <a:solidFill>
              <a:schemeClr val="accent1"/>
            </a:solidFill>
            <a:ln>
              <a:noFill/>
            </a:ln>
            <a:effectLst/>
          </c:spPr>
          <c:invertIfNegative val="0"/>
          <c:dLbls>
            <c:numFmt formatCode="0.0%" sourceLinked="0"/>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COOP8!$S$151:$S$157</c:f>
              <c:strCache>
                <c:ptCount val="7"/>
                <c:pt idx="0">
                  <c:v>A.</c:v>
                </c:pt>
                <c:pt idx="1">
                  <c:v>F.</c:v>
                </c:pt>
                <c:pt idx="2">
                  <c:v>G.</c:v>
                </c:pt>
                <c:pt idx="3">
                  <c:v>J.</c:v>
                </c:pt>
                <c:pt idx="4">
                  <c:v>M.</c:v>
                </c:pt>
                <c:pt idx="5">
                  <c:v>Q.</c:v>
                </c:pt>
                <c:pt idx="6">
                  <c:v>S.</c:v>
                </c:pt>
              </c:strCache>
            </c:strRef>
          </c:cat>
          <c:val>
            <c:numRef>
              <c:f>COOP8!$T$151:$T$157</c:f>
              <c:numCache>
                <c:formatCode>0.0%</c:formatCode>
                <c:ptCount val="7"/>
                <c:pt idx="0">
                  <c:v>0.66666666666666663</c:v>
                </c:pt>
                <c:pt idx="1">
                  <c:v>1</c:v>
                </c:pt>
                <c:pt idx="2">
                  <c:v>0.66666666666666663</c:v>
                </c:pt>
                <c:pt idx="3">
                  <c:v>1</c:v>
                </c:pt>
                <c:pt idx="4">
                  <c:v>1</c:v>
                </c:pt>
                <c:pt idx="5">
                  <c:v>0.16666666666666666</c:v>
                </c:pt>
                <c:pt idx="6">
                  <c:v>0.66666666666666663</c:v>
                </c:pt>
              </c:numCache>
            </c:numRef>
          </c:val>
          <c:extLst>
            <c:ext xmlns:c16="http://schemas.microsoft.com/office/drawing/2014/chart" uri="{C3380CC4-5D6E-409C-BE32-E72D297353CC}">
              <c16:uniqueId val="{00000001-9612-4614-ACBE-5B7121D57507}"/>
            </c:ext>
          </c:extLst>
        </c:ser>
        <c:ser>
          <c:idx val="1"/>
          <c:order val="1"/>
          <c:tx>
            <c:strRef>
              <c:f>COOP8!$U$150</c:f>
              <c:strCache>
                <c:ptCount val="1"/>
                <c:pt idx="0">
                  <c:v>Mujeres</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9612-4614-ACBE-5B7121D57507}"/>
                </c:ext>
              </c:extLst>
            </c:dLbl>
            <c:dLbl>
              <c:idx val="2"/>
              <c:numFmt formatCode="0.0%" sourceLinked="0"/>
              <c:spPr>
                <a:noFill/>
                <a:ln w="25400">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6-9612-4614-ACBE-5B7121D57507}"/>
                </c:ext>
              </c:extLst>
            </c:dLbl>
            <c:dLbl>
              <c:idx val="3"/>
              <c:delete val="1"/>
              <c:extLst>
                <c:ext xmlns:c15="http://schemas.microsoft.com/office/drawing/2012/chart" uri="{CE6537A1-D6FC-4f65-9D91-7224C49458BB}"/>
                <c:ext xmlns:c16="http://schemas.microsoft.com/office/drawing/2014/chart" uri="{C3380CC4-5D6E-409C-BE32-E72D297353CC}">
                  <c16:uniqueId val="{00000007-9612-4614-ACBE-5B7121D57507}"/>
                </c:ext>
              </c:extLst>
            </c:dLbl>
            <c:dLbl>
              <c:idx val="4"/>
              <c:delete val="1"/>
              <c:extLst>
                <c:ext xmlns:c15="http://schemas.microsoft.com/office/drawing/2012/chart" uri="{CE6537A1-D6FC-4f65-9D91-7224C49458BB}"/>
                <c:ext xmlns:c16="http://schemas.microsoft.com/office/drawing/2014/chart" uri="{C3380CC4-5D6E-409C-BE32-E72D297353CC}">
                  <c16:uniqueId val="{00000004-9612-4614-ACBE-5B7121D57507}"/>
                </c:ext>
              </c:extLst>
            </c:dLbl>
            <c:dLbl>
              <c:idx val="8"/>
              <c:numFmt formatCode="0.0%" sourceLinked="0"/>
              <c:spPr>
                <a:noFill/>
                <a:ln w="25400">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5-9612-4614-ACBE-5B7121D57507}"/>
                </c:ext>
              </c:extLst>
            </c:dLbl>
            <c:numFmt formatCode="0.0%" sourceLinked="0"/>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COOP8!$S$151:$S$157</c:f>
              <c:strCache>
                <c:ptCount val="7"/>
                <c:pt idx="0">
                  <c:v>A.</c:v>
                </c:pt>
                <c:pt idx="1">
                  <c:v>F.</c:v>
                </c:pt>
                <c:pt idx="2">
                  <c:v>G.</c:v>
                </c:pt>
                <c:pt idx="3">
                  <c:v>J.</c:v>
                </c:pt>
                <c:pt idx="4">
                  <c:v>M.</c:v>
                </c:pt>
                <c:pt idx="5">
                  <c:v>Q.</c:v>
                </c:pt>
                <c:pt idx="6">
                  <c:v>S.</c:v>
                </c:pt>
              </c:strCache>
            </c:strRef>
          </c:cat>
          <c:val>
            <c:numRef>
              <c:f>COOP8!$U$151:$U$157</c:f>
              <c:numCache>
                <c:formatCode>0.0%</c:formatCode>
                <c:ptCount val="7"/>
                <c:pt idx="0">
                  <c:v>0.27777777777777779</c:v>
                </c:pt>
                <c:pt idx="1">
                  <c:v>0</c:v>
                </c:pt>
                <c:pt idx="2">
                  <c:v>0.125</c:v>
                </c:pt>
                <c:pt idx="3">
                  <c:v>0</c:v>
                </c:pt>
                <c:pt idx="4">
                  <c:v>0</c:v>
                </c:pt>
                <c:pt idx="5">
                  <c:v>0.83333333333333337</c:v>
                </c:pt>
                <c:pt idx="6">
                  <c:v>0.33333333333333331</c:v>
                </c:pt>
              </c:numCache>
            </c:numRef>
          </c:val>
          <c:extLst>
            <c:ext xmlns:c16="http://schemas.microsoft.com/office/drawing/2014/chart" uri="{C3380CC4-5D6E-409C-BE32-E72D297353CC}">
              <c16:uniqueId val="{00000008-9612-4614-ACBE-5B7121D57507}"/>
            </c:ext>
          </c:extLst>
        </c:ser>
        <c:ser>
          <c:idx val="2"/>
          <c:order val="2"/>
          <c:tx>
            <c:strRef>
              <c:f>COOP8!$V$150</c:f>
              <c:strCache>
                <c:ptCount val="1"/>
                <c:pt idx="0">
                  <c:v>P. Jurídicas</c:v>
                </c:pt>
              </c:strCache>
            </c:strRef>
          </c:tx>
          <c:spPr>
            <a:solidFill>
              <a:schemeClr val="accent3"/>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A-9612-4614-ACBE-5B7121D57507}"/>
                </c:ext>
              </c:extLst>
            </c:dLbl>
            <c:dLbl>
              <c:idx val="3"/>
              <c:delete val="1"/>
              <c:extLst>
                <c:ext xmlns:c15="http://schemas.microsoft.com/office/drawing/2012/chart" uri="{CE6537A1-D6FC-4f65-9D91-7224C49458BB}"/>
                <c:ext xmlns:c16="http://schemas.microsoft.com/office/drawing/2014/chart" uri="{C3380CC4-5D6E-409C-BE32-E72D297353CC}">
                  <c16:uniqueId val="{00000009-9612-4614-ACBE-5B7121D57507}"/>
                </c:ext>
              </c:extLst>
            </c:dLbl>
            <c:dLbl>
              <c:idx val="4"/>
              <c:delete val="1"/>
              <c:extLst>
                <c:ext xmlns:c15="http://schemas.microsoft.com/office/drawing/2012/chart" uri="{CE6537A1-D6FC-4f65-9D91-7224C49458BB}"/>
                <c:ext xmlns:c16="http://schemas.microsoft.com/office/drawing/2014/chart" uri="{C3380CC4-5D6E-409C-BE32-E72D297353CC}">
                  <c16:uniqueId val="{0000000B-9612-4614-ACBE-5B7121D57507}"/>
                </c:ext>
              </c:extLst>
            </c:dLbl>
            <c:dLbl>
              <c:idx val="5"/>
              <c:delete val="1"/>
              <c:extLst>
                <c:ext xmlns:c15="http://schemas.microsoft.com/office/drawing/2012/chart" uri="{CE6537A1-D6FC-4f65-9D91-7224C49458BB}"/>
                <c:ext xmlns:c16="http://schemas.microsoft.com/office/drawing/2014/chart" uri="{C3380CC4-5D6E-409C-BE32-E72D297353CC}">
                  <c16:uniqueId val="{0000000C-9612-4614-ACBE-5B7121D57507}"/>
                </c:ext>
              </c:extLst>
            </c:dLbl>
            <c:dLbl>
              <c:idx val="6"/>
              <c:delete val="1"/>
              <c:extLst>
                <c:ext xmlns:c15="http://schemas.microsoft.com/office/drawing/2012/chart" uri="{CE6537A1-D6FC-4f65-9D91-7224C49458BB}"/>
                <c:ext xmlns:c16="http://schemas.microsoft.com/office/drawing/2014/chart" uri="{C3380CC4-5D6E-409C-BE32-E72D297353CC}">
                  <c16:uniqueId val="{0000000D-9612-4614-ACBE-5B7121D57507}"/>
                </c:ext>
              </c:extLst>
            </c:dLbl>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COOP8!$S$151:$S$157</c:f>
              <c:strCache>
                <c:ptCount val="7"/>
                <c:pt idx="0">
                  <c:v>A.</c:v>
                </c:pt>
                <c:pt idx="1">
                  <c:v>F.</c:v>
                </c:pt>
                <c:pt idx="2">
                  <c:v>G.</c:v>
                </c:pt>
                <c:pt idx="3">
                  <c:v>J.</c:v>
                </c:pt>
                <c:pt idx="4">
                  <c:v>M.</c:v>
                </c:pt>
                <c:pt idx="5">
                  <c:v>Q.</c:v>
                </c:pt>
                <c:pt idx="6">
                  <c:v>S.</c:v>
                </c:pt>
              </c:strCache>
            </c:strRef>
          </c:cat>
          <c:val>
            <c:numRef>
              <c:f>COOP8!$V$151:$V$157</c:f>
              <c:numCache>
                <c:formatCode>0.0%</c:formatCode>
                <c:ptCount val="7"/>
                <c:pt idx="0">
                  <c:v>5.5555555555555552E-2</c:v>
                </c:pt>
                <c:pt idx="1">
                  <c:v>0</c:v>
                </c:pt>
                <c:pt idx="2">
                  <c:v>0.20833333333333334</c:v>
                </c:pt>
                <c:pt idx="3">
                  <c:v>0</c:v>
                </c:pt>
                <c:pt idx="4">
                  <c:v>0</c:v>
                </c:pt>
                <c:pt idx="5">
                  <c:v>0</c:v>
                </c:pt>
                <c:pt idx="6">
                  <c:v>0</c:v>
                </c:pt>
              </c:numCache>
            </c:numRef>
          </c:val>
          <c:extLst>
            <c:ext xmlns:c16="http://schemas.microsoft.com/office/drawing/2014/chart" uri="{C3380CC4-5D6E-409C-BE32-E72D297353CC}">
              <c16:uniqueId val="{0000000E-9612-4614-ACBE-5B7121D57507}"/>
            </c:ext>
          </c:extLst>
        </c:ser>
        <c:dLbls>
          <c:showLegendKey val="0"/>
          <c:showVal val="1"/>
          <c:showCatName val="0"/>
          <c:showSerName val="0"/>
          <c:showPercent val="0"/>
          <c:showBubbleSize val="0"/>
        </c:dLbls>
        <c:gapWidth val="40"/>
        <c:overlap val="100"/>
        <c:axId val="531906592"/>
        <c:axId val="1"/>
      </c:barChart>
      <c:catAx>
        <c:axId val="531906592"/>
        <c:scaling>
          <c:orientation val="minMax"/>
        </c:scaling>
        <c:delete val="0"/>
        <c:axPos val="l"/>
        <c:numFmt formatCode="General"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b"/>
        <c:majorGridlines>
          <c:spPr>
            <a:ln w="3175" cap="flat" cmpd="sng" algn="ctr">
              <a:solidFill>
                <a:srgbClr val="969696"/>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531906592"/>
        <c:crosses val="autoZero"/>
        <c:crossBetween val="between"/>
      </c:valAx>
      <c:spPr>
        <a:noFill/>
        <a:ln w="25400">
          <a:noFill/>
        </a:ln>
        <a:effectLst/>
      </c:spPr>
    </c:plotArea>
    <c:legend>
      <c:legendPos val="t"/>
      <c:layout>
        <c:manualLayout>
          <c:xMode val="edge"/>
          <c:yMode val="edge"/>
          <c:x val="6.775076715834492E-3"/>
          <c:y val="2.3354613178852297E-2"/>
          <c:w val="0.33604380510539084"/>
          <c:h val="6.1571252926065148E-2"/>
        </c:manualLayout>
      </c:layout>
      <c:overlay val="0"/>
      <c:spPr>
        <a:noFill/>
        <a:ln w="25400">
          <a:noFill/>
        </a:ln>
        <a:effectLst/>
      </c:spPr>
      <c:txPr>
        <a:bodyPr rot="0" spcFirstLastPara="1" vertOverflow="ellipsis" vert="horz" wrap="square" anchor="ctr" anchorCtr="1"/>
        <a:lstStyle/>
        <a:p>
          <a:pPr>
            <a:defRPr sz="825"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noFill/>
      <a:prstDash val="solid"/>
      <a:round/>
    </a:ln>
    <a:effectLst/>
  </c:spPr>
  <c:txPr>
    <a:bodyPr/>
    <a:lstStyle/>
    <a:p>
      <a:pPr>
        <a:defRPr sz="8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orientation="portrait"/>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baseline="0">
                <a:solidFill>
                  <a:srgbClr val="000000"/>
                </a:solidFill>
                <a:latin typeface="Calibri"/>
                <a:ea typeface="Calibri"/>
                <a:cs typeface="Calibri"/>
              </a:defRPr>
            </a:pPr>
            <a:r>
              <a:rPr lang="es-ES"/>
              <a:t>Jaén</a:t>
            </a:r>
          </a:p>
        </c:rich>
      </c:tx>
      <c:layout>
        <c:manualLayout>
          <c:xMode val="edge"/>
          <c:yMode val="edge"/>
          <c:x val="0.55577889447236184"/>
          <c:y val="1.0940930727026984E-2"/>
        </c:manualLayout>
      </c:layout>
      <c:overlay val="0"/>
      <c:spPr>
        <a:noFill/>
        <a:ln w="25400">
          <a:noFill/>
        </a:ln>
        <a:effectLst/>
      </c:spPr>
      <c:txPr>
        <a:bodyPr rot="0" spcFirstLastPara="1" vertOverflow="ellipsis" vert="horz" wrap="square" anchor="ctr" anchorCtr="1"/>
        <a:lstStyle/>
        <a:p>
          <a:pPr>
            <a:defRPr sz="1100" b="0" i="0" u="none" strike="noStrike" kern="1200" baseline="0">
              <a:solidFill>
                <a:srgbClr val="000000"/>
              </a:solidFill>
              <a:latin typeface="Calibri"/>
              <a:ea typeface="Calibri"/>
              <a:cs typeface="Calibri"/>
            </a:defRPr>
          </a:pPr>
          <a:endParaRPr lang="es-ES"/>
        </a:p>
      </c:txPr>
    </c:title>
    <c:autoTitleDeleted val="0"/>
    <c:plotArea>
      <c:layout>
        <c:manualLayout>
          <c:layoutTarget val="inner"/>
          <c:xMode val="edge"/>
          <c:yMode val="edge"/>
          <c:x val="3.7185929648241203E-2"/>
          <c:y val="0.12472661028810761"/>
          <c:w val="0.9376884422110553"/>
          <c:h val="0.78555882620053741"/>
        </c:manualLayout>
      </c:layout>
      <c:barChart>
        <c:barDir val="bar"/>
        <c:grouping val="percentStacked"/>
        <c:varyColors val="0"/>
        <c:ser>
          <c:idx val="0"/>
          <c:order val="0"/>
          <c:tx>
            <c:strRef>
              <c:f>COOP8!$T$164</c:f>
              <c:strCache>
                <c:ptCount val="1"/>
                <c:pt idx="0">
                  <c:v>Hombres</c:v>
                </c:pt>
              </c:strCache>
            </c:strRef>
          </c:tx>
          <c:spPr>
            <a:solidFill>
              <a:schemeClr val="accent1"/>
            </a:solidFill>
            <a:ln>
              <a:noFill/>
            </a:ln>
            <a:effectLst/>
          </c:spPr>
          <c:invertIfNegative val="0"/>
          <c:dLbls>
            <c:dLbl>
              <c:idx val="4"/>
              <c:numFmt formatCode="0.0%" sourceLinked="0"/>
              <c:spPr>
                <a:noFill/>
                <a:ln w="25400">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1-B099-4845-981A-D308BA730666}"/>
                </c:ext>
              </c:extLst>
            </c:dLbl>
            <c:numFmt formatCode="0.0%" sourceLinked="0"/>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COOP8!$S$165:$S$173</c:f>
              <c:strCache>
                <c:ptCount val="9"/>
                <c:pt idx="0">
                  <c:v>A.</c:v>
                </c:pt>
                <c:pt idx="1">
                  <c:v>C.</c:v>
                </c:pt>
                <c:pt idx="2">
                  <c:v>F.</c:v>
                </c:pt>
                <c:pt idx="3">
                  <c:v>G.</c:v>
                </c:pt>
                <c:pt idx="4">
                  <c:v>J.</c:v>
                </c:pt>
                <c:pt idx="5">
                  <c:v>M.</c:v>
                </c:pt>
                <c:pt idx="6">
                  <c:v>N.</c:v>
                </c:pt>
                <c:pt idx="7">
                  <c:v>P.</c:v>
                </c:pt>
                <c:pt idx="8">
                  <c:v>S.</c:v>
                </c:pt>
              </c:strCache>
            </c:strRef>
          </c:cat>
          <c:val>
            <c:numRef>
              <c:f>COOP8!$T$165:$T$173</c:f>
              <c:numCache>
                <c:formatCode>0.0%</c:formatCode>
                <c:ptCount val="9"/>
                <c:pt idx="0">
                  <c:v>0.6</c:v>
                </c:pt>
                <c:pt idx="1">
                  <c:v>0.66666666666666663</c:v>
                </c:pt>
                <c:pt idx="2">
                  <c:v>1</c:v>
                </c:pt>
                <c:pt idx="3">
                  <c:v>0.88888888888888884</c:v>
                </c:pt>
                <c:pt idx="4">
                  <c:v>1</c:v>
                </c:pt>
                <c:pt idx="5">
                  <c:v>0.6428571428571429</c:v>
                </c:pt>
                <c:pt idx="6">
                  <c:v>0.66666666666666663</c:v>
                </c:pt>
                <c:pt idx="7">
                  <c:v>0.33333333333333331</c:v>
                </c:pt>
                <c:pt idx="8">
                  <c:v>0.88888888888888884</c:v>
                </c:pt>
              </c:numCache>
            </c:numRef>
          </c:val>
          <c:extLst>
            <c:ext xmlns:c16="http://schemas.microsoft.com/office/drawing/2014/chart" uri="{C3380CC4-5D6E-409C-BE32-E72D297353CC}">
              <c16:uniqueId val="{00000002-B099-4845-981A-D308BA730666}"/>
            </c:ext>
          </c:extLst>
        </c:ser>
        <c:ser>
          <c:idx val="1"/>
          <c:order val="1"/>
          <c:tx>
            <c:strRef>
              <c:f>COOP8!$U$164</c:f>
              <c:strCache>
                <c:ptCount val="1"/>
                <c:pt idx="0">
                  <c:v>Mujeres</c:v>
                </c:pt>
              </c:strCache>
            </c:strRef>
          </c:tx>
          <c:spPr>
            <a:solidFill>
              <a:schemeClr val="accent2"/>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9-B099-4845-981A-D308BA730666}"/>
                </c:ext>
              </c:extLst>
            </c:dLbl>
            <c:dLbl>
              <c:idx val="4"/>
              <c:delete val="1"/>
              <c:extLst>
                <c:ext xmlns:c15="http://schemas.microsoft.com/office/drawing/2012/chart" uri="{CE6537A1-D6FC-4f65-9D91-7224C49458BB}"/>
                <c:ext xmlns:c16="http://schemas.microsoft.com/office/drawing/2014/chart" uri="{C3380CC4-5D6E-409C-BE32-E72D297353CC}">
                  <c16:uniqueId val="{0000000A-B099-4845-981A-D308BA730666}"/>
                </c:ext>
              </c:extLst>
            </c:dLbl>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COOP8!$S$165:$S$173</c:f>
              <c:strCache>
                <c:ptCount val="9"/>
                <c:pt idx="0">
                  <c:v>A.</c:v>
                </c:pt>
                <c:pt idx="1">
                  <c:v>C.</c:v>
                </c:pt>
                <c:pt idx="2">
                  <c:v>F.</c:v>
                </c:pt>
                <c:pt idx="3">
                  <c:v>G.</c:v>
                </c:pt>
                <c:pt idx="4">
                  <c:v>J.</c:v>
                </c:pt>
                <c:pt idx="5">
                  <c:v>M.</c:v>
                </c:pt>
                <c:pt idx="6">
                  <c:v>N.</c:v>
                </c:pt>
                <c:pt idx="7">
                  <c:v>P.</c:v>
                </c:pt>
                <c:pt idx="8">
                  <c:v>S.</c:v>
                </c:pt>
              </c:strCache>
            </c:strRef>
          </c:cat>
          <c:val>
            <c:numRef>
              <c:f>COOP8!$U$165:$U$173</c:f>
              <c:numCache>
                <c:formatCode>0.0%</c:formatCode>
                <c:ptCount val="9"/>
                <c:pt idx="0">
                  <c:v>0.4</c:v>
                </c:pt>
                <c:pt idx="1">
                  <c:v>0.33333333333333331</c:v>
                </c:pt>
                <c:pt idx="2">
                  <c:v>0</c:v>
                </c:pt>
                <c:pt idx="3">
                  <c:v>0.1111111111111111</c:v>
                </c:pt>
                <c:pt idx="4">
                  <c:v>0</c:v>
                </c:pt>
                <c:pt idx="5">
                  <c:v>0.35714285714285715</c:v>
                </c:pt>
                <c:pt idx="6">
                  <c:v>0.33333333333333331</c:v>
                </c:pt>
                <c:pt idx="7">
                  <c:v>0.66666666666666663</c:v>
                </c:pt>
                <c:pt idx="8">
                  <c:v>0.1111111111111111</c:v>
                </c:pt>
              </c:numCache>
            </c:numRef>
          </c:val>
          <c:extLst>
            <c:ext xmlns:c16="http://schemas.microsoft.com/office/drawing/2014/chart" uri="{C3380CC4-5D6E-409C-BE32-E72D297353CC}">
              <c16:uniqueId val="{0000000B-B099-4845-981A-D308BA730666}"/>
            </c:ext>
          </c:extLst>
        </c:ser>
        <c:ser>
          <c:idx val="2"/>
          <c:order val="2"/>
          <c:tx>
            <c:strRef>
              <c:f>COOP8!$V$164</c:f>
              <c:strCache>
                <c:ptCount val="1"/>
                <c:pt idx="0">
                  <c:v>P. Jurídicas</c:v>
                </c:pt>
              </c:strCache>
            </c:strRef>
          </c:tx>
          <c:spPr>
            <a:solidFill>
              <a:schemeClr val="accent3"/>
            </a:solidFill>
            <a:ln>
              <a:noFill/>
            </a:ln>
            <a:effectLst/>
          </c:spPr>
          <c:invertIfNegative val="0"/>
          <c:dPt>
            <c:idx val="4"/>
            <c:invertIfNegative val="0"/>
            <c:bubble3D val="0"/>
            <c:extLst>
              <c:ext xmlns:c16="http://schemas.microsoft.com/office/drawing/2014/chart" uri="{C3380CC4-5D6E-409C-BE32-E72D297353CC}">
                <c16:uniqueId val="{0000000C-B099-4845-981A-D308BA730666}"/>
              </c:ext>
            </c:extLst>
          </c:dPt>
          <c:dLbls>
            <c:delete val="1"/>
          </c:dLbls>
          <c:cat>
            <c:strRef>
              <c:f>COOP8!$S$165:$S$173</c:f>
              <c:strCache>
                <c:ptCount val="9"/>
                <c:pt idx="0">
                  <c:v>A.</c:v>
                </c:pt>
                <c:pt idx="1">
                  <c:v>C.</c:v>
                </c:pt>
                <c:pt idx="2">
                  <c:v>F.</c:v>
                </c:pt>
                <c:pt idx="3">
                  <c:v>G.</c:v>
                </c:pt>
                <c:pt idx="4">
                  <c:v>J.</c:v>
                </c:pt>
                <c:pt idx="5">
                  <c:v>M.</c:v>
                </c:pt>
                <c:pt idx="6">
                  <c:v>N.</c:v>
                </c:pt>
                <c:pt idx="7">
                  <c:v>P.</c:v>
                </c:pt>
                <c:pt idx="8">
                  <c:v>S.</c:v>
                </c:pt>
              </c:strCache>
            </c:strRef>
          </c:cat>
          <c:val>
            <c:numRef>
              <c:f>COOP8!$V$165:$V$173</c:f>
              <c:numCache>
                <c:formatCode>0.0%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0D-B099-4845-981A-D308BA730666}"/>
            </c:ext>
          </c:extLst>
        </c:ser>
        <c:dLbls>
          <c:showLegendKey val="0"/>
          <c:showVal val="1"/>
          <c:showCatName val="0"/>
          <c:showSerName val="0"/>
          <c:showPercent val="0"/>
          <c:showBubbleSize val="0"/>
        </c:dLbls>
        <c:gapWidth val="50"/>
        <c:overlap val="100"/>
        <c:axId val="523210384"/>
        <c:axId val="1"/>
      </c:barChart>
      <c:catAx>
        <c:axId val="523210384"/>
        <c:scaling>
          <c:orientation val="minMax"/>
        </c:scaling>
        <c:delete val="0"/>
        <c:axPos val="l"/>
        <c:numFmt formatCode="General"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b"/>
        <c:majorGridlines>
          <c:spPr>
            <a:ln w="3175" cap="flat" cmpd="sng" algn="ctr">
              <a:solidFill>
                <a:srgbClr val="969696"/>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523210384"/>
        <c:crosses val="autoZero"/>
        <c:crossBetween val="between"/>
      </c:valAx>
      <c:spPr>
        <a:noFill/>
        <a:ln w="25400">
          <a:noFill/>
        </a:ln>
        <a:effectLst/>
      </c:spPr>
    </c:plotArea>
    <c:legend>
      <c:legendPos val="t"/>
      <c:layout>
        <c:manualLayout>
          <c:xMode val="edge"/>
          <c:yMode val="edge"/>
          <c:x val="5.0251256281407036E-3"/>
          <c:y val="1.7505489163243175E-2"/>
          <c:w val="0.333268673040093"/>
          <c:h val="5.3242507477263015E-2"/>
        </c:manualLayout>
      </c:layout>
      <c:overlay val="0"/>
      <c:spPr>
        <a:noFill/>
        <a:ln w="25400">
          <a:noFill/>
        </a:ln>
        <a:effectLst/>
      </c:spPr>
      <c:txPr>
        <a:bodyPr rot="0" spcFirstLastPara="1" vertOverflow="ellipsis" vert="horz" wrap="square" anchor="ctr" anchorCtr="1"/>
        <a:lstStyle/>
        <a:p>
          <a:pPr>
            <a:defRPr sz="825"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noFill/>
      <a:prstDash val="solid"/>
      <a:round/>
    </a:ln>
    <a:effectLst/>
  </c:spPr>
  <c:txPr>
    <a:bodyPr/>
    <a:lstStyle/>
    <a:p>
      <a:pPr>
        <a:defRPr sz="105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baseline="0">
                <a:solidFill>
                  <a:srgbClr val="000000"/>
                </a:solidFill>
                <a:latin typeface="Calibri"/>
                <a:ea typeface="Calibri"/>
                <a:cs typeface="Calibri"/>
              </a:defRPr>
            </a:pPr>
            <a:r>
              <a:rPr lang="es-ES"/>
              <a:t>Málaga</a:t>
            </a:r>
          </a:p>
        </c:rich>
      </c:tx>
      <c:layout>
        <c:manualLayout>
          <c:xMode val="edge"/>
          <c:yMode val="edge"/>
          <c:x val="0.52837837837837842"/>
          <c:y val="1.0706638115631691E-2"/>
        </c:manualLayout>
      </c:layout>
      <c:overlay val="0"/>
      <c:spPr>
        <a:noFill/>
        <a:ln w="25400">
          <a:noFill/>
        </a:ln>
        <a:effectLst/>
      </c:spPr>
      <c:txPr>
        <a:bodyPr rot="0" spcFirstLastPara="1" vertOverflow="ellipsis" vert="horz" wrap="square" anchor="ctr" anchorCtr="1"/>
        <a:lstStyle/>
        <a:p>
          <a:pPr>
            <a:defRPr sz="1100" b="0" i="0" u="none" strike="noStrike" kern="1200" baseline="0">
              <a:solidFill>
                <a:srgbClr val="000000"/>
              </a:solidFill>
              <a:latin typeface="Calibri"/>
              <a:ea typeface="Calibri"/>
              <a:cs typeface="Calibri"/>
            </a:defRPr>
          </a:pPr>
          <a:endParaRPr lang="es-ES"/>
        </a:p>
      </c:txPr>
    </c:title>
    <c:autoTitleDeleted val="0"/>
    <c:plotArea>
      <c:layout>
        <c:manualLayout>
          <c:layoutTarget val="inner"/>
          <c:xMode val="edge"/>
          <c:yMode val="edge"/>
          <c:x val="8.3783783783783788E-2"/>
          <c:y val="0.12633832976445397"/>
          <c:w val="0.86756756756756759"/>
          <c:h val="0.80513918629550318"/>
        </c:manualLayout>
      </c:layout>
      <c:barChart>
        <c:barDir val="bar"/>
        <c:grouping val="percentStacked"/>
        <c:varyColors val="0"/>
        <c:ser>
          <c:idx val="0"/>
          <c:order val="0"/>
          <c:tx>
            <c:strRef>
              <c:f>COOP8!$T$180</c:f>
              <c:strCache>
                <c:ptCount val="1"/>
                <c:pt idx="0">
                  <c:v>Hombres</c:v>
                </c:pt>
              </c:strCache>
            </c:strRef>
          </c:tx>
          <c:spPr>
            <a:solidFill>
              <a:schemeClr val="accent1"/>
            </a:solidFill>
            <a:ln>
              <a:noFill/>
            </a:ln>
            <a:effectLst/>
          </c:spPr>
          <c:invertIfNegative val="0"/>
          <c:dLbls>
            <c:numFmt formatCode="0.0%" sourceLinked="0"/>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COOP8!$S$181:$S$197</c:f>
              <c:strCache>
                <c:ptCount val="17"/>
                <c:pt idx="0">
                  <c:v>A.</c:v>
                </c:pt>
                <c:pt idx="1">
                  <c:v>C.</c:v>
                </c:pt>
                <c:pt idx="2">
                  <c:v>E.</c:v>
                </c:pt>
                <c:pt idx="3">
                  <c:v>F.</c:v>
                </c:pt>
                <c:pt idx="4">
                  <c:v>G.</c:v>
                </c:pt>
                <c:pt idx="5">
                  <c:v>H.</c:v>
                </c:pt>
                <c:pt idx="6">
                  <c:v>I.</c:v>
                </c:pt>
                <c:pt idx="7">
                  <c:v>J.</c:v>
                </c:pt>
                <c:pt idx="8">
                  <c:v>K.</c:v>
                </c:pt>
                <c:pt idx="9">
                  <c:v>L.</c:v>
                </c:pt>
                <c:pt idx="10">
                  <c:v>M.</c:v>
                </c:pt>
                <c:pt idx="11">
                  <c:v>N.</c:v>
                </c:pt>
                <c:pt idx="12">
                  <c:v>P.</c:v>
                </c:pt>
                <c:pt idx="13">
                  <c:v>Q.</c:v>
                </c:pt>
                <c:pt idx="14">
                  <c:v>R.</c:v>
                </c:pt>
                <c:pt idx="15">
                  <c:v>S.</c:v>
                </c:pt>
                <c:pt idx="16">
                  <c:v>No consta</c:v>
                </c:pt>
              </c:strCache>
            </c:strRef>
          </c:cat>
          <c:val>
            <c:numRef>
              <c:f>COOP8!$T$181:$T$197</c:f>
              <c:numCache>
                <c:formatCode>0.0%</c:formatCode>
                <c:ptCount val="17"/>
                <c:pt idx="0">
                  <c:v>0.6</c:v>
                </c:pt>
                <c:pt idx="1">
                  <c:v>1</c:v>
                </c:pt>
                <c:pt idx="2">
                  <c:v>0.66666666666666663</c:v>
                </c:pt>
                <c:pt idx="3">
                  <c:v>0.7</c:v>
                </c:pt>
                <c:pt idx="4">
                  <c:v>0.48275862068965519</c:v>
                </c:pt>
                <c:pt idx="5">
                  <c:v>0.7142857142857143</c:v>
                </c:pt>
                <c:pt idx="6">
                  <c:v>0.56521739130434778</c:v>
                </c:pt>
                <c:pt idx="7">
                  <c:v>0.5</c:v>
                </c:pt>
                <c:pt idx="8">
                  <c:v>0.66666666666666663</c:v>
                </c:pt>
                <c:pt idx="9">
                  <c:v>0.66666666666666663</c:v>
                </c:pt>
                <c:pt idx="10">
                  <c:v>0.4</c:v>
                </c:pt>
                <c:pt idx="11">
                  <c:v>0.8</c:v>
                </c:pt>
                <c:pt idx="12">
                  <c:v>0.31818181818181818</c:v>
                </c:pt>
                <c:pt idx="13">
                  <c:v>0.5</c:v>
                </c:pt>
                <c:pt idx="14">
                  <c:v>0.44444444444444442</c:v>
                </c:pt>
                <c:pt idx="15">
                  <c:v>0.42857142857142855</c:v>
                </c:pt>
                <c:pt idx="16">
                  <c:v>0.7142857142857143</c:v>
                </c:pt>
              </c:numCache>
            </c:numRef>
          </c:val>
          <c:extLst>
            <c:ext xmlns:c16="http://schemas.microsoft.com/office/drawing/2014/chart" uri="{C3380CC4-5D6E-409C-BE32-E72D297353CC}">
              <c16:uniqueId val="{00000005-E540-4CFA-A28E-15C8F1B35B8D}"/>
            </c:ext>
          </c:extLst>
        </c:ser>
        <c:ser>
          <c:idx val="1"/>
          <c:order val="1"/>
          <c:tx>
            <c:strRef>
              <c:f>COOP8!$U$180</c:f>
              <c:strCache>
                <c:ptCount val="1"/>
                <c:pt idx="0">
                  <c:v>Mujeres</c:v>
                </c:pt>
              </c:strCache>
            </c:strRef>
          </c:tx>
          <c:spPr>
            <a:solidFill>
              <a:schemeClr val="accent2"/>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F-E540-4CFA-A28E-15C8F1B35B8D}"/>
                </c:ext>
              </c:extLst>
            </c:dLbl>
            <c:numFmt formatCode="0.0%" sourceLinked="0"/>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COOP8!$S$181:$S$197</c:f>
              <c:strCache>
                <c:ptCount val="17"/>
                <c:pt idx="0">
                  <c:v>A.</c:v>
                </c:pt>
                <c:pt idx="1">
                  <c:v>C.</c:v>
                </c:pt>
                <c:pt idx="2">
                  <c:v>E.</c:v>
                </c:pt>
                <c:pt idx="3">
                  <c:v>F.</c:v>
                </c:pt>
                <c:pt idx="4">
                  <c:v>G.</c:v>
                </c:pt>
                <c:pt idx="5">
                  <c:v>H.</c:v>
                </c:pt>
                <c:pt idx="6">
                  <c:v>I.</c:v>
                </c:pt>
                <c:pt idx="7">
                  <c:v>J.</c:v>
                </c:pt>
                <c:pt idx="8">
                  <c:v>K.</c:v>
                </c:pt>
                <c:pt idx="9">
                  <c:v>L.</c:v>
                </c:pt>
                <c:pt idx="10">
                  <c:v>M.</c:v>
                </c:pt>
                <c:pt idx="11">
                  <c:v>N.</c:v>
                </c:pt>
                <c:pt idx="12">
                  <c:v>P.</c:v>
                </c:pt>
                <c:pt idx="13">
                  <c:v>Q.</c:v>
                </c:pt>
                <c:pt idx="14">
                  <c:v>R.</c:v>
                </c:pt>
                <c:pt idx="15">
                  <c:v>S.</c:v>
                </c:pt>
                <c:pt idx="16">
                  <c:v>No consta</c:v>
                </c:pt>
              </c:strCache>
            </c:strRef>
          </c:cat>
          <c:val>
            <c:numRef>
              <c:f>COOP8!$U$181:$U$197</c:f>
              <c:numCache>
                <c:formatCode>0.0%</c:formatCode>
                <c:ptCount val="17"/>
                <c:pt idx="0">
                  <c:v>0.4</c:v>
                </c:pt>
                <c:pt idx="1">
                  <c:v>0</c:v>
                </c:pt>
                <c:pt idx="2">
                  <c:v>0.33333333333333331</c:v>
                </c:pt>
                <c:pt idx="3">
                  <c:v>0.3</c:v>
                </c:pt>
                <c:pt idx="4">
                  <c:v>0.51724137931034486</c:v>
                </c:pt>
                <c:pt idx="5">
                  <c:v>0.2857142857142857</c:v>
                </c:pt>
                <c:pt idx="6">
                  <c:v>0.43478260869565216</c:v>
                </c:pt>
                <c:pt idx="7">
                  <c:v>0.5</c:v>
                </c:pt>
                <c:pt idx="8">
                  <c:v>0.33333333333333331</c:v>
                </c:pt>
                <c:pt idx="9">
                  <c:v>0.33333333333333331</c:v>
                </c:pt>
                <c:pt idx="10">
                  <c:v>0.6</c:v>
                </c:pt>
                <c:pt idx="11">
                  <c:v>0.2</c:v>
                </c:pt>
                <c:pt idx="12">
                  <c:v>0.68181818181818177</c:v>
                </c:pt>
                <c:pt idx="13">
                  <c:v>0.5</c:v>
                </c:pt>
                <c:pt idx="14">
                  <c:v>0.55555555555555558</c:v>
                </c:pt>
                <c:pt idx="15">
                  <c:v>0.5714285714285714</c:v>
                </c:pt>
                <c:pt idx="16">
                  <c:v>0.2857142857142857</c:v>
                </c:pt>
              </c:numCache>
            </c:numRef>
          </c:val>
          <c:extLst>
            <c:ext xmlns:c16="http://schemas.microsoft.com/office/drawing/2014/chart" uri="{C3380CC4-5D6E-409C-BE32-E72D297353CC}">
              <c16:uniqueId val="{00000010-E540-4CFA-A28E-15C8F1B35B8D}"/>
            </c:ext>
          </c:extLst>
        </c:ser>
        <c:ser>
          <c:idx val="2"/>
          <c:order val="2"/>
          <c:tx>
            <c:strRef>
              <c:f>COOP8!$V$180</c:f>
              <c:strCache>
                <c:ptCount val="1"/>
                <c:pt idx="0">
                  <c:v>P. Jurídicas</c:v>
                </c:pt>
              </c:strCache>
            </c:strRef>
          </c:tx>
          <c:spPr>
            <a:solidFill>
              <a:schemeClr val="accent3"/>
            </a:solidFill>
            <a:ln>
              <a:noFill/>
            </a:ln>
            <a:effectLst/>
          </c:spPr>
          <c:invertIfNegative val="0"/>
          <c:dLbls>
            <c:delete val="1"/>
          </c:dLbls>
          <c:cat>
            <c:strRef>
              <c:f>COOP8!$S$181:$S$197</c:f>
              <c:strCache>
                <c:ptCount val="17"/>
                <c:pt idx="0">
                  <c:v>A.</c:v>
                </c:pt>
                <c:pt idx="1">
                  <c:v>C.</c:v>
                </c:pt>
                <c:pt idx="2">
                  <c:v>E.</c:v>
                </c:pt>
                <c:pt idx="3">
                  <c:v>F.</c:v>
                </c:pt>
                <c:pt idx="4">
                  <c:v>G.</c:v>
                </c:pt>
                <c:pt idx="5">
                  <c:v>H.</c:v>
                </c:pt>
                <c:pt idx="6">
                  <c:v>I.</c:v>
                </c:pt>
                <c:pt idx="7">
                  <c:v>J.</c:v>
                </c:pt>
                <c:pt idx="8">
                  <c:v>K.</c:v>
                </c:pt>
                <c:pt idx="9">
                  <c:v>L.</c:v>
                </c:pt>
                <c:pt idx="10">
                  <c:v>M.</c:v>
                </c:pt>
                <c:pt idx="11">
                  <c:v>N.</c:v>
                </c:pt>
                <c:pt idx="12">
                  <c:v>P.</c:v>
                </c:pt>
                <c:pt idx="13">
                  <c:v>Q.</c:v>
                </c:pt>
                <c:pt idx="14">
                  <c:v>R.</c:v>
                </c:pt>
                <c:pt idx="15">
                  <c:v>S.</c:v>
                </c:pt>
                <c:pt idx="16">
                  <c:v>No consta</c:v>
                </c:pt>
              </c:strCache>
            </c:strRef>
          </c:cat>
          <c:val>
            <c:numRef>
              <c:f>COOP8!$V$181:$V$197</c:f>
              <c:numCache>
                <c:formatCode>0.0%</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22-E540-4CFA-A28E-15C8F1B35B8D}"/>
            </c:ext>
          </c:extLst>
        </c:ser>
        <c:dLbls>
          <c:showLegendKey val="0"/>
          <c:showVal val="1"/>
          <c:showCatName val="0"/>
          <c:showSerName val="0"/>
          <c:showPercent val="0"/>
          <c:showBubbleSize val="0"/>
        </c:dLbls>
        <c:gapWidth val="20"/>
        <c:overlap val="100"/>
        <c:axId val="523208744"/>
        <c:axId val="1"/>
      </c:barChart>
      <c:catAx>
        <c:axId val="523208744"/>
        <c:scaling>
          <c:orientation val="minMax"/>
        </c:scaling>
        <c:delete val="0"/>
        <c:axPos val="l"/>
        <c:numFmt formatCode="General"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b"/>
        <c:majorGridlines>
          <c:spPr>
            <a:ln w="3175" cap="flat" cmpd="sng" algn="ctr">
              <a:solidFill>
                <a:srgbClr val="969696"/>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523208744"/>
        <c:crosses val="autoZero"/>
        <c:crossBetween val="between"/>
      </c:valAx>
      <c:spPr>
        <a:noFill/>
        <a:ln w="25400">
          <a:noFill/>
        </a:ln>
        <a:effectLst/>
      </c:spPr>
    </c:plotArea>
    <c:legend>
      <c:legendPos val="t"/>
      <c:layout>
        <c:manualLayout>
          <c:xMode val="edge"/>
          <c:yMode val="edge"/>
          <c:x val="6.7567567567567571E-3"/>
          <c:y val="1.0706638115631691E-2"/>
          <c:w val="0.3632960350300371"/>
          <c:h val="5.353319057815846E-2"/>
        </c:manualLayout>
      </c:layout>
      <c:overlay val="0"/>
      <c:spPr>
        <a:noFill/>
        <a:ln w="25400">
          <a:noFill/>
        </a:ln>
        <a:effectLst/>
      </c:spPr>
      <c:txPr>
        <a:bodyPr rot="0" spcFirstLastPara="1" vertOverflow="ellipsis" vert="horz" wrap="square" anchor="ctr" anchorCtr="1"/>
        <a:lstStyle/>
        <a:p>
          <a:pPr>
            <a:defRPr sz="825"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noFill/>
      <a:prstDash val="solid"/>
      <a:round/>
    </a:ln>
    <a:effectLst/>
  </c:spPr>
  <c:txPr>
    <a:bodyPr/>
    <a:lstStyle/>
    <a:p>
      <a:pPr>
        <a:defRPr sz="8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baseline="0">
                <a:solidFill>
                  <a:srgbClr val="000000"/>
                </a:solidFill>
                <a:latin typeface="Calibri"/>
                <a:ea typeface="Calibri"/>
                <a:cs typeface="Calibri"/>
              </a:defRPr>
            </a:pPr>
            <a:r>
              <a:rPr lang="es-ES"/>
              <a:t>Sevilla</a:t>
            </a:r>
          </a:p>
        </c:rich>
      </c:tx>
      <c:layout>
        <c:manualLayout>
          <c:xMode val="edge"/>
          <c:yMode val="edge"/>
          <c:x val="0.54797283395620244"/>
          <c:y val="1.0752710754180852E-2"/>
        </c:manualLayout>
      </c:layout>
      <c:overlay val="0"/>
      <c:spPr>
        <a:noFill/>
        <a:ln w="25400">
          <a:noFill/>
        </a:ln>
        <a:effectLst/>
      </c:spPr>
      <c:txPr>
        <a:bodyPr rot="0" spcFirstLastPara="1" vertOverflow="ellipsis" vert="horz" wrap="square" anchor="ctr" anchorCtr="1"/>
        <a:lstStyle/>
        <a:p>
          <a:pPr>
            <a:defRPr sz="1100" b="0" i="0" u="none" strike="noStrike" kern="1200" baseline="0">
              <a:solidFill>
                <a:srgbClr val="000000"/>
              </a:solidFill>
              <a:latin typeface="Calibri"/>
              <a:ea typeface="Calibri"/>
              <a:cs typeface="Calibri"/>
            </a:defRPr>
          </a:pPr>
          <a:endParaRPr lang="es-ES"/>
        </a:p>
      </c:txPr>
    </c:title>
    <c:autoTitleDeleted val="0"/>
    <c:plotArea>
      <c:layout>
        <c:manualLayout>
          <c:layoutTarget val="inner"/>
          <c:xMode val="edge"/>
          <c:yMode val="edge"/>
          <c:x val="7.0227565362617997E-2"/>
          <c:y val="0.1225809025976617"/>
          <c:w val="0.90405626396384298"/>
          <c:h val="0.80215222226189153"/>
        </c:manualLayout>
      </c:layout>
      <c:barChart>
        <c:barDir val="bar"/>
        <c:grouping val="percentStacked"/>
        <c:varyColors val="0"/>
        <c:ser>
          <c:idx val="0"/>
          <c:order val="0"/>
          <c:tx>
            <c:strRef>
              <c:f>COOP8!$T$204</c:f>
              <c:strCache>
                <c:ptCount val="1"/>
                <c:pt idx="0">
                  <c:v>Hombres</c:v>
                </c:pt>
              </c:strCache>
            </c:strRef>
          </c:tx>
          <c:spPr>
            <a:solidFill>
              <a:schemeClr val="accent1"/>
            </a:solidFill>
            <a:ln>
              <a:noFill/>
            </a:ln>
            <a:effectLst/>
          </c:spPr>
          <c:invertIfNegative val="0"/>
          <c:dLbls>
            <c:dLbl>
              <c:idx val="1"/>
              <c:spPr>
                <a:noFill/>
                <a:ln w="25400">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2-D9D0-4C7B-821C-95B55F091553}"/>
                </c:ext>
              </c:extLst>
            </c:dLbl>
            <c:dLbl>
              <c:idx val="7"/>
              <c:spPr>
                <a:noFill/>
                <a:ln w="25400">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1-D9D0-4C7B-821C-95B55F091553}"/>
                </c:ext>
              </c:extLst>
            </c:dLbl>
            <c:dLbl>
              <c:idx val="13"/>
              <c:delete val="1"/>
              <c:extLst>
                <c:ext xmlns:c15="http://schemas.microsoft.com/office/drawing/2012/chart" uri="{CE6537A1-D6FC-4f65-9D91-7224C49458BB}"/>
                <c:ext xmlns:c16="http://schemas.microsoft.com/office/drawing/2014/chart" uri="{C3380CC4-5D6E-409C-BE32-E72D297353CC}">
                  <c16:uniqueId val="{00000000-D9D0-4C7B-821C-95B55F091553}"/>
                </c:ext>
              </c:extLst>
            </c:dLbl>
            <c:numFmt formatCode="0.0%" sourceLinked="0"/>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COOP8!$S$205:$S$220</c:f>
              <c:strCache>
                <c:ptCount val="16"/>
                <c:pt idx="0">
                  <c:v>A.</c:v>
                </c:pt>
                <c:pt idx="1">
                  <c:v>C.</c:v>
                </c:pt>
                <c:pt idx="2">
                  <c:v>F.</c:v>
                </c:pt>
                <c:pt idx="3">
                  <c:v>G.</c:v>
                </c:pt>
                <c:pt idx="4">
                  <c:v>H.</c:v>
                </c:pt>
                <c:pt idx="5">
                  <c:v>I.</c:v>
                </c:pt>
                <c:pt idx="6">
                  <c:v>J.</c:v>
                </c:pt>
                <c:pt idx="7">
                  <c:v>K.</c:v>
                </c:pt>
                <c:pt idx="8">
                  <c:v>L.</c:v>
                </c:pt>
                <c:pt idx="9">
                  <c:v>M.</c:v>
                </c:pt>
                <c:pt idx="10">
                  <c:v>N.</c:v>
                </c:pt>
                <c:pt idx="11">
                  <c:v>P.</c:v>
                </c:pt>
                <c:pt idx="12">
                  <c:v>Q.</c:v>
                </c:pt>
                <c:pt idx="13">
                  <c:v>R.</c:v>
                </c:pt>
                <c:pt idx="14">
                  <c:v>S.</c:v>
                </c:pt>
                <c:pt idx="15">
                  <c:v>No consta</c:v>
                </c:pt>
              </c:strCache>
            </c:strRef>
          </c:cat>
          <c:val>
            <c:numRef>
              <c:f>COOP8!$T$205:$T$220</c:f>
              <c:numCache>
                <c:formatCode>0.0%</c:formatCode>
                <c:ptCount val="16"/>
                <c:pt idx="0">
                  <c:v>0.73076923076923073</c:v>
                </c:pt>
                <c:pt idx="1">
                  <c:v>0.70588235294117652</c:v>
                </c:pt>
                <c:pt idx="2">
                  <c:v>0.82857142857142863</c:v>
                </c:pt>
                <c:pt idx="3">
                  <c:v>0.60606060606060608</c:v>
                </c:pt>
                <c:pt idx="4">
                  <c:v>0.8571428571428571</c:v>
                </c:pt>
                <c:pt idx="5">
                  <c:v>0.6785714285714286</c:v>
                </c:pt>
                <c:pt idx="6">
                  <c:v>0.23529411764705882</c:v>
                </c:pt>
                <c:pt idx="7">
                  <c:v>0.7142857142857143</c:v>
                </c:pt>
                <c:pt idx="8">
                  <c:v>0.5</c:v>
                </c:pt>
                <c:pt idx="9">
                  <c:v>0.69230769230769229</c:v>
                </c:pt>
                <c:pt idx="10">
                  <c:v>0.625</c:v>
                </c:pt>
                <c:pt idx="11">
                  <c:v>0.5714285714285714</c:v>
                </c:pt>
                <c:pt idx="12">
                  <c:v>0.66666666666666663</c:v>
                </c:pt>
                <c:pt idx="13">
                  <c:v>0.33333333333333331</c:v>
                </c:pt>
                <c:pt idx="14">
                  <c:v>0.7142857142857143</c:v>
                </c:pt>
                <c:pt idx="15">
                  <c:v>0.66666666666666663</c:v>
                </c:pt>
              </c:numCache>
            </c:numRef>
          </c:val>
          <c:extLst>
            <c:ext xmlns:c16="http://schemas.microsoft.com/office/drawing/2014/chart" uri="{C3380CC4-5D6E-409C-BE32-E72D297353CC}">
              <c16:uniqueId val="{00000003-D9D0-4C7B-821C-95B55F091553}"/>
            </c:ext>
          </c:extLst>
        </c:ser>
        <c:ser>
          <c:idx val="1"/>
          <c:order val="1"/>
          <c:tx>
            <c:strRef>
              <c:f>COOP8!$U$204</c:f>
              <c:strCache>
                <c:ptCount val="1"/>
                <c:pt idx="0">
                  <c:v>Mujeres</c:v>
                </c:pt>
              </c:strCache>
            </c:strRef>
          </c:tx>
          <c:spPr>
            <a:solidFill>
              <a:schemeClr val="accent2"/>
            </a:solidFill>
            <a:ln>
              <a:noFill/>
            </a:ln>
            <a:effectLst/>
          </c:spPr>
          <c:invertIfNegative val="0"/>
          <c:dLbls>
            <c:dLbl>
              <c:idx val="6"/>
              <c:delete val="1"/>
              <c:extLst>
                <c:ext xmlns:c15="http://schemas.microsoft.com/office/drawing/2012/chart" uri="{CE6537A1-D6FC-4f65-9D91-7224C49458BB}"/>
                <c:ext xmlns:c16="http://schemas.microsoft.com/office/drawing/2014/chart" uri="{C3380CC4-5D6E-409C-BE32-E72D297353CC}">
                  <c16:uniqueId val="{00000008-D9D0-4C7B-821C-95B55F091553}"/>
                </c:ext>
              </c:extLst>
            </c:dLbl>
            <c:dLbl>
              <c:idx val="13"/>
              <c:numFmt formatCode="0.0%" sourceLinked="0"/>
              <c:spPr>
                <a:noFill/>
                <a:ln w="25400">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0-D9D0-4C7B-821C-95B55F091553}"/>
                </c:ext>
              </c:extLst>
            </c:dLbl>
            <c:numFmt formatCode="0.0%" sourceLinked="0"/>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6350" cap="flat" cmpd="sng" algn="ctr">
                      <a:solidFill>
                        <a:schemeClr val="tx1"/>
                      </a:solidFill>
                      <a:prstDash val="solid"/>
                      <a:round/>
                    </a:ln>
                    <a:effectLst/>
                  </c:spPr>
                </c15:leaderLines>
              </c:ext>
            </c:extLst>
          </c:dLbls>
          <c:cat>
            <c:strRef>
              <c:f>COOP8!$S$205:$S$220</c:f>
              <c:strCache>
                <c:ptCount val="16"/>
                <c:pt idx="0">
                  <c:v>A.</c:v>
                </c:pt>
                <c:pt idx="1">
                  <c:v>C.</c:v>
                </c:pt>
                <c:pt idx="2">
                  <c:v>F.</c:v>
                </c:pt>
                <c:pt idx="3">
                  <c:v>G.</c:v>
                </c:pt>
                <c:pt idx="4">
                  <c:v>H.</c:v>
                </c:pt>
                <c:pt idx="5">
                  <c:v>I.</c:v>
                </c:pt>
                <c:pt idx="6">
                  <c:v>J.</c:v>
                </c:pt>
                <c:pt idx="7">
                  <c:v>K.</c:v>
                </c:pt>
                <c:pt idx="8">
                  <c:v>L.</c:v>
                </c:pt>
                <c:pt idx="9">
                  <c:v>M.</c:v>
                </c:pt>
                <c:pt idx="10">
                  <c:v>N.</c:v>
                </c:pt>
                <c:pt idx="11">
                  <c:v>P.</c:v>
                </c:pt>
                <c:pt idx="12">
                  <c:v>Q.</c:v>
                </c:pt>
                <c:pt idx="13">
                  <c:v>R.</c:v>
                </c:pt>
                <c:pt idx="14">
                  <c:v>S.</c:v>
                </c:pt>
                <c:pt idx="15">
                  <c:v>No consta</c:v>
                </c:pt>
              </c:strCache>
            </c:strRef>
          </c:cat>
          <c:val>
            <c:numRef>
              <c:f>COOP8!$U$205:$U$220</c:f>
              <c:numCache>
                <c:formatCode>0.0%</c:formatCode>
                <c:ptCount val="16"/>
                <c:pt idx="0">
                  <c:v>0.26923076923076922</c:v>
                </c:pt>
                <c:pt idx="1">
                  <c:v>0.29411764705882354</c:v>
                </c:pt>
                <c:pt idx="2">
                  <c:v>0.17142857142857143</c:v>
                </c:pt>
                <c:pt idx="3">
                  <c:v>0.39393939393939392</c:v>
                </c:pt>
                <c:pt idx="4">
                  <c:v>0.14285714285714285</c:v>
                </c:pt>
                <c:pt idx="5">
                  <c:v>0.32142857142857145</c:v>
                </c:pt>
                <c:pt idx="6">
                  <c:v>0</c:v>
                </c:pt>
                <c:pt idx="7">
                  <c:v>0.14285714285714285</c:v>
                </c:pt>
                <c:pt idx="8">
                  <c:v>0.5</c:v>
                </c:pt>
                <c:pt idx="9">
                  <c:v>0.30769230769230771</c:v>
                </c:pt>
                <c:pt idx="10">
                  <c:v>0.375</c:v>
                </c:pt>
                <c:pt idx="11">
                  <c:v>0.42857142857142855</c:v>
                </c:pt>
                <c:pt idx="12">
                  <c:v>0.33333333333333331</c:v>
                </c:pt>
                <c:pt idx="13">
                  <c:v>0.66666666666666663</c:v>
                </c:pt>
                <c:pt idx="14">
                  <c:v>0.2857142857142857</c:v>
                </c:pt>
                <c:pt idx="15">
                  <c:v>0.16666666666666666</c:v>
                </c:pt>
              </c:numCache>
            </c:numRef>
          </c:val>
          <c:extLst>
            <c:ext xmlns:c16="http://schemas.microsoft.com/office/drawing/2014/chart" uri="{C3380CC4-5D6E-409C-BE32-E72D297353CC}">
              <c16:uniqueId val="{00000011-D9D0-4C7B-821C-95B55F091553}"/>
            </c:ext>
          </c:extLst>
        </c:ser>
        <c:ser>
          <c:idx val="2"/>
          <c:order val="2"/>
          <c:tx>
            <c:strRef>
              <c:f>COOP8!$V$204</c:f>
              <c:strCache>
                <c:ptCount val="1"/>
                <c:pt idx="0">
                  <c:v>P. Jurídicas</c:v>
                </c:pt>
              </c:strCache>
            </c:strRef>
          </c:tx>
          <c:spPr>
            <a:solidFill>
              <a:schemeClr val="accent3"/>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14-D9D0-4C7B-821C-95B55F091553}"/>
                </c:ext>
              </c:extLst>
            </c:dLbl>
            <c:dLbl>
              <c:idx val="1"/>
              <c:delete val="1"/>
              <c:extLst>
                <c:ext xmlns:c15="http://schemas.microsoft.com/office/drawing/2012/chart" uri="{CE6537A1-D6FC-4f65-9D91-7224C49458BB}"/>
                <c:ext xmlns:c16="http://schemas.microsoft.com/office/drawing/2014/chart" uri="{C3380CC4-5D6E-409C-BE32-E72D297353CC}">
                  <c16:uniqueId val="{00000012-D9D0-4C7B-821C-95B55F091553}"/>
                </c:ext>
              </c:extLst>
            </c:dLbl>
            <c:dLbl>
              <c:idx val="2"/>
              <c:delete val="1"/>
              <c:extLst>
                <c:ext xmlns:c15="http://schemas.microsoft.com/office/drawing/2012/chart" uri="{CE6537A1-D6FC-4f65-9D91-7224C49458BB}"/>
                <c:ext xmlns:c16="http://schemas.microsoft.com/office/drawing/2014/chart" uri="{C3380CC4-5D6E-409C-BE32-E72D297353CC}">
                  <c16:uniqueId val="{00000015-D9D0-4C7B-821C-95B55F091553}"/>
                </c:ext>
              </c:extLst>
            </c:dLbl>
            <c:dLbl>
              <c:idx val="3"/>
              <c:delete val="1"/>
              <c:extLst>
                <c:ext xmlns:c15="http://schemas.microsoft.com/office/drawing/2012/chart" uri="{CE6537A1-D6FC-4f65-9D91-7224C49458BB}"/>
                <c:ext xmlns:c16="http://schemas.microsoft.com/office/drawing/2014/chart" uri="{C3380CC4-5D6E-409C-BE32-E72D297353CC}">
                  <c16:uniqueId val="{00000016-D9D0-4C7B-821C-95B55F091553}"/>
                </c:ext>
              </c:extLst>
            </c:dLbl>
            <c:dLbl>
              <c:idx val="4"/>
              <c:delete val="1"/>
              <c:extLst>
                <c:ext xmlns:c15="http://schemas.microsoft.com/office/drawing/2012/chart" uri="{CE6537A1-D6FC-4f65-9D91-7224C49458BB}"/>
                <c:ext xmlns:c16="http://schemas.microsoft.com/office/drawing/2014/chart" uri="{C3380CC4-5D6E-409C-BE32-E72D297353CC}">
                  <c16:uniqueId val="{00000017-D9D0-4C7B-821C-95B55F091553}"/>
                </c:ext>
              </c:extLst>
            </c:dLbl>
            <c:dLbl>
              <c:idx val="5"/>
              <c:delete val="1"/>
              <c:extLst>
                <c:ext xmlns:c15="http://schemas.microsoft.com/office/drawing/2012/chart" uri="{CE6537A1-D6FC-4f65-9D91-7224C49458BB}"/>
                <c:ext xmlns:c16="http://schemas.microsoft.com/office/drawing/2014/chart" uri="{C3380CC4-5D6E-409C-BE32-E72D297353CC}">
                  <c16:uniqueId val="{00000013-D9D0-4C7B-821C-95B55F091553}"/>
                </c:ext>
              </c:extLst>
            </c:dLbl>
            <c:dLbl>
              <c:idx val="6"/>
              <c:numFmt formatCode="0.0%" sourceLinked="0"/>
              <c:spPr>
                <a:noFill/>
                <a:ln w="25400">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8-D9D0-4C7B-821C-95B55F091553}"/>
                </c:ext>
              </c:extLst>
            </c:dLbl>
            <c:dLbl>
              <c:idx val="7"/>
              <c:numFmt formatCode="0.0%" sourceLinked="0"/>
              <c:spPr>
                <a:noFill/>
                <a:ln w="25400">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9-D9D0-4C7B-821C-95B55F091553}"/>
                </c:ext>
              </c:extLst>
            </c:dLbl>
            <c:dLbl>
              <c:idx val="8"/>
              <c:delete val="1"/>
              <c:extLst>
                <c:ext xmlns:c15="http://schemas.microsoft.com/office/drawing/2012/chart" uri="{CE6537A1-D6FC-4f65-9D91-7224C49458BB}"/>
                <c:ext xmlns:c16="http://schemas.microsoft.com/office/drawing/2014/chart" uri="{C3380CC4-5D6E-409C-BE32-E72D297353CC}">
                  <c16:uniqueId val="{0000001A-D9D0-4C7B-821C-95B55F091553}"/>
                </c:ext>
              </c:extLst>
            </c:dLbl>
            <c:dLbl>
              <c:idx val="9"/>
              <c:delete val="1"/>
              <c:extLst>
                <c:ext xmlns:c15="http://schemas.microsoft.com/office/drawing/2012/chart" uri="{CE6537A1-D6FC-4f65-9D91-7224C49458BB}"/>
                <c:ext xmlns:c16="http://schemas.microsoft.com/office/drawing/2014/chart" uri="{C3380CC4-5D6E-409C-BE32-E72D297353CC}">
                  <c16:uniqueId val="{0000001B-D9D0-4C7B-821C-95B55F091553}"/>
                </c:ext>
              </c:extLst>
            </c:dLbl>
            <c:dLbl>
              <c:idx val="10"/>
              <c:delete val="1"/>
              <c:extLst>
                <c:ext xmlns:c15="http://schemas.microsoft.com/office/drawing/2012/chart" uri="{CE6537A1-D6FC-4f65-9D91-7224C49458BB}"/>
                <c:ext xmlns:c16="http://schemas.microsoft.com/office/drawing/2014/chart" uri="{C3380CC4-5D6E-409C-BE32-E72D297353CC}">
                  <c16:uniqueId val="{0000001C-D9D0-4C7B-821C-95B55F091553}"/>
                </c:ext>
              </c:extLst>
            </c:dLbl>
            <c:dLbl>
              <c:idx val="11"/>
              <c:delete val="1"/>
              <c:extLst>
                <c:ext xmlns:c15="http://schemas.microsoft.com/office/drawing/2012/chart" uri="{CE6537A1-D6FC-4f65-9D91-7224C49458BB}"/>
                <c:ext xmlns:c16="http://schemas.microsoft.com/office/drawing/2014/chart" uri="{C3380CC4-5D6E-409C-BE32-E72D297353CC}">
                  <c16:uniqueId val="{0000001D-D9D0-4C7B-821C-95B55F091553}"/>
                </c:ext>
              </c:extLst>
            </c:dLbl>
            <c:dLbl>
              <c:idx val="12"/>
              <c:delete val="1"/>
              <c:extLst>
                <c:ext xmlns:c15="http://schemas.microsoft.com/office/drawing/2012/chart" uri="{CE6537A1-D6FC-4f65-9D91-7224C49458BB}"/>
                <c:ext xmlns:c16="http://schemas.microsoft.com/office/drawing/2014/chart" uri="{C3380CC4-5D6E-409C-BE32-E72D297353CC}">
                  <c16:uniqueId val="{0000001E-D9D0-4C7B-821C-95B55F091553}"/>
                </c:ext>
              </c:extLst>
            </c:dLbl>
            <c:dLbl>
              <c:idx val="13"/>
              <c:delete val="1"/>
              <c:extLst>
                <c:ext xmlns:c15="http://schemas.microsoft.com/office/drawing/2012/chart" uri="{CE6537A1-D6FC-4f65-9D91-7224C49458BB}"/>
                <c:ext xmlns:c16="http://schemas.microsoft.com/office/drawing/2014/chart" uri="{C3380CC4-5D6E-409C-BE32-E72D297353CC}">
                  <c16:uniqueId val="{0000001F-D9D0-4C7B-821C-95B55F091553}"/>
                </c:ext>
              </c:extLst>
            </c:dLbl>
            <c:dLbl>
              <c:idx val="14"/>
              <c:delete val="1"/>
              <c:extLst>
                <c:ext xmlns:c15="http://schemas.microsoft.com/office/drawing/2012/chart" uri="{CE6537A1-D6FC-4f65-9D91-7224C49458BB}"/>
                <c:ext xmlns:c16="http://schemas.microsoft.com/office/drawing/2014/chart" uri="{C3380CC4-5D6E-409C-BE32-E72D297353CC}">
                  <c16:uniqueId val="{00000020-D9D0-4C7B-821C-95B55F091553}"/>
                </c:ext>
              </c:extLst>
            </c:dLbl>
            <c:dLbl>
              <c:idx val="15"/>
              <c:numFmt formatCode="0.0%" sourceLinked="0"/>
              <c:spPr>
                <a:noFill/>
                <a:ln w="25400">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21-D9D0-4C7B-821C-95B55F091553}"/>
                </c:ext>
              </c:extLst>
            </c:dLbl>
            <c:numFmt formatCode="0.0%" sourceLinked="0"/>
            <c:spPr>
              <a:noFill/>
              <a:ln w="25400">
                <a:noFill/>
              </a:ln>
              <a:effectLst/>
            </c:spPr>
            <c:txPr>
              <a:bodyPr rot="0" spcFirstLastPara="1" vertOverflow="ellipsis" vert="horz" wrap="square" lIns="38100" tIns="19050" rIns="38100" bIns="19050" anchor="ctr" anchorCtr="1">
                <a:spAutoFit/>
              </a:bodyPr>
              <a:lstStyle/>
              <a:p>
                <a:pPr>
                  <a:defRPr sz="800" b="0" i="0" u="none" strike="noStrike" kern="1200"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COOP8!$S$205:$S$220</c:f>
              <c:strCache>
                <c:ptCount val="16"/>
                <c:pt idx="0">
                  <c:v>A.</c:v>
                </c:pt>
                <c:pt idx="1">
                  <c:v>C.</c:v>
                </c:pt>
                <c:pt idx="2">
                  <c:v>F.</c:v>
                </c:pt>
                <c:pt idx="3">
                  <c:v>G.</c:v>
                </c:pt>
                <c:pt idx="4">
                  <c:v>H.</c:v>
                </c:pt>
                <c:pt idx="5">
                  <c:v>I.</c:v>
                </c:pt>
                <c:pt idx="6">
                  <c:v>J.</c:v>
                </c:pt>
                <c:pt idx="7">
                  <c:v>K.</c:v>
                </c:pt>
                <c:pt idx="8">
                  <c:v>L.</c:v>
                </c:pt>
                <c:pt idx="9">
                  <c:v>M.</c:v>
                </c:pt>
                <c:pt idx="10">
                  <c:v>N.</c:v>
                </c:pt>
                <c:pt idx="11">
                  <c:v>P.</c:v>
                </c:pt>
                <c:pt idx="12">
                  <c:v>Q.</c:v>
                </c:pt>
                <c:pt idx="13">
                  <c:v>R.</c:v>
                </c:pt>
                <c:pt idx="14">
                  <c:v>S.</c:v>
                </c:pt>
                <c:pt idx="15">
                  <c:v>No consta</c:v>
                </c:pt>
              </c:strCache>
            </c:strRef>
          </c:cat>
          <c:val>
            <c:numRef>
              <c:f>COOP8!$V$205:$V$220</c:f>
              <c:numCache>
                <c:formatCode>0.0%</c:formatCode>
                <c:ptCount val="16"/>
                <c:pt idx="0">
                  <c:v>0</c:v>
                </c:pt>
                <c:pt idx="1">
                  <c:v>0</c:v>
                </c:pt>
                <c:pt idx="2">
                  <c:v>0</c:v>
                </c:pt>
                <c:pt idx="3">
                  <c:v>0</c:v>
                </c:pt>
                <c:pt idx="4">
                  <c:v>0</c:v>
                </c:pt>
                <c:pt idx="5">
                  <c:v>0</c:v>
                </c:pt>
                <c:pt idx="6">
                  <c:v>0.76470588235294112</c:v>
                </c:pt>
                <c:pt idx="7">
                  <c:v>0.14285714285714285</c:v>
                </c:pt>
                <c:pt idx="8">
                  <c:v>0</c:v>
                </c:pt>
                <c:pt idx="9">
                  <c:v>0</c:v>
                </c:pt>
                <c:pt idx="10">
                  <c:v>0</c:v>
                </c:pt>
                <c:pt idx="11">
                  <c:v>0</c:v>
                </c:pt>
                <c:pt idx="12">
                  <c:v>0</c:v>
                </c:pt>
                <c:pt idx="13">
                  <c:v>0</c:v>
                </c:pt>
                <c:pt idx="14">
                  <c:v>0</c:v>
                </c:pt>
                <c:pt idx="15">
                  <c:v>0.16666666666666666</c:v>
                </c:pt>
              </c:numCache>
            </c:numRef>
          </c:val>
          <c:extLst>
            <c:ext xmlns:c16="http://schemas.microsoft.com/office/drawing/2014/chart" uri="{C3380CC4-5D6E-409C-BE32-E72D297353CC}">
              <c16:uniqueId val="{00000022-D9D0-4C7B-821C-95B55F091553}"/>
            </c:ext>
          </c:extLst>
        </c:ser>
        <c:dLbls>
          <c:showLegendKey val="0"/>
          <c:showVal val="1"/>
          <c:showCatName val="0"/>
          <c:showSerName val="0"/>
          <c:showPercent val="0"/>
          <c:showBubbleSize val="0"/>
        </c:dLbls>
        <c:gapWidth val="20"/>
        <c:overlap val="100"/>
        <c:axId val="523210712"/>
        <c:axId val="1"/>
      </c:barChart>
      <c:catAx>
        <c:axId val="523210712"/>
        <c:scaling>
          <c:orientation val="minMax"/>
        </c:scaling>
        <c:delete val="0"/>
        <c:axPos val="l"/>
        <c:numFmt formatCode="General"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b"/>
        <c:majorGridlines>
          <c:spPr>
            <a:ln w="3175" cap="flat" cmpd="sng" algn="ctr">
              <a:solidFill>
                <a:srgbClr val="969696"/>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523210712"/>
        <c:crosses val="autoZero"/>
        <c:crossBetween val="between"/>
      </c:valAx>
      <c:spPr>
        <a:noFill/>
        <a:ln w="25400">
          <a:noFill/>
        </a:ln>
        <a:effectLst/>
      </c:spPr>
    </c:plotArea>
    <c:legend>
      <c:legendPos val="t"/>
      <c:layout>
        <c:manualLayout>
          <c:xMode val="edge"/>
          <c:yMode val="edge"/>
          <c:x val="4.6488670028775297E-2"/>
          <c:y val="1.0752710754180852E-2"/>
          <c:w val="0.32291084293704769"/>
          <c:h val="6.0215180223412768E-2"/>
        </c:manualLayout>
      </c:layout>
      <c:overlay val="0"/>
      <c:spPr>
        <a:noFill/>
        <a:ln w="25400">
          <a:noFill/>
        </a:ln>
        <a:effectLst/>
      </c:spPr>
      <c:txPr>
        <a:bodyPr rot="0" spcFirstLastPara="1" vertOverflow="ellipsis" vert="horz" wrap="square" anchor="ctr" anchorCtr="1"/>
        <a:lstStyle/>
        <a:p>
          <a:pPr>
            <a:defRPr sz="825"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noFill/>
      <a:prstDash val="solid"/>
      <a:round/>
    </a:ln>
    <a:effectLst/>
  </c:spPr>
  <c:txPr>
    <a:bodyPr/>
    <a:lstStyle/>
    <a:p>
      <a:pPr>
        <a:defRPr sz="8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3927193346163689"/>
          <c:y val="8.7719465231072644E-2"/>
          <c:w val="0.55656732348685101"/>
          <c:h val="0.83430958041997982"/>
        </c:manualLayout>
      </c:layout>
      <c:doughnutChart>
        <c:varyColors val="1"/>
        <c:ser>
          <c:idx val="0"/>
          <c:order val="0"/>
          <c:explosion val="1"/>
          <c:dPt>
            <c:idx val="0"/>
            <c:bubble3D val="0"/>
            <c:spPr>
              <a:solidFill>
                <a:schemeClr val="accent1"/>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0-7EFE-43EC-BE5B-A5418E3786D0}"/>
              </c:ext>
            </c:extLst>
          </c:dPt>
          <c:dPt>
            <c:idx val="1"/>
            <c:bubble3D val="0"/>
            <c:spPr>
              <a:solidFill>
                <a:schemeClr val="accent2"/>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1-7EFE-43EC-BE5B-A5418E3786D0}"/>
              </c:ext>
            </c:extLst>
          </c:dPt>
          <c:dPt>
            <c:idx val="2"/>
            <c:bubble3D val="0"/>
            <c:spPr>
              <a:solidFill>
                <a:schemeClr val="accent3"/>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2-7EFE-43EC-BE5B-A5418E3786D0}"/>
              </c:ext>
            </c:extLst>
          </c:dPt>
          <c:dPt>
            <c:idx val="3"/>
            <c:bubble3D val="0"/>
            <c:spPr>
              <a:solidFill>
                <a:schemeClr val="accent4"/>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3-7EFE-43EC-BE5B-A5418E3786D0}"/>
              </c:ext>
            </c:extLst>
          </c:dPt>
          <c:dPt>
            <c:idx val="4"/>
            <c:bubble3D val="0"/>
            <c:spPr>
              <a:solidFill>
                <a:schemeClr val="accent5"/>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4-7EFE-43EC-BE5B-A5418E3786D0}"/>
              </c:ext>
            </c:extLst>
          </c:dPt>
          <c:dPt>
            <c:idx val="5"/>
            <c:bubble3D val="0"/>
            <c:spPr>
              <a:solidFill>
                <a:schemeClr val="accent6"/>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5-7EFE-43EC-BE5B-A5418E3786D0}"/>
              </c:ext>
            </c:extLst>
          </c:dPt>
          <c:dPt>
            <c:idx val="6"/>
            <c:bubble3D val="0"/>
            <c:spPr>
              <a:solidFill>
                <a:schemeClr val="accent1">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6-7EFE-43EC-BE5B-A5418E3786D0}"/>
              </c:ext>
            </c:extLst>
          </c:dPt>
          <c:dPt>
            <c:idx val="7"/>
            <c:bubble3D val="0"/>
            <c:spPr>
              <a:solidFill>
                <a:schemeClr val="accent2">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7-7EFE-43EC-BE5B-A5418E3786D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s-ES"/>
              </a:p>
            </c:txPr>
            <c:showLegendKey val="0"/>
            <c:showVal val="0"/>
            <c:showCatName val="1"/>
            <c:showSerName val="0"/>
            <c:showPercent val="1"/>
            <c:showBubbleSize val="0"/>
            <c:showLeaderLines val="0"/>
            <c:extLst>
              <c:ext xmlns:c15="http://schemas.microsoft.com/office/drawing/2012/chart" uri="{CE6537A1-D6FC-4f65-9D91-7224C49458BB}"/>
            </c:extLst>
          </c:dLbls>
          <c:cat>
            <c:strRef>
              <c:f>COOP9!$B$66:$I$66</c:f>
              <c:strCache>
                <c:ptCount val="8"/>
                <c:pt idx="0">
                  <c:v>Almería</c:v>
                </c:pt>
                <c:pt idx="1">
                  <c:v>Cádiz</c:v>
                </c:pt>
                <c:pt idx="2">
                  <c:v>Córdoba</c:v>
                </c:pt>
                <c:pt idx="3">
                  <c:v>Granada</c:v>
                </c:pt>
                <c:pt idx="4">
                  <c:v>Huelva</c:v>
                </c:pt>
                <c:pt idx="5">
                  <c:v>Jaén</c:v>
                </c:pt>
                <c:pt idx="6">
                  <c:v>Málaga</c:v>
                </c:pt>
                <c:pt idx="7">
                  <c:v>Sevilla</c:v>
                </c:pt>
              </c:strCache>
            </c:strRef>
          </c:cat>
          <c:val>
            <c:numRef>
              <c:f>COOP9!$B$71:$I$71</c:f>
              <c:numCache>
                <c:formatCode>#,##0</c:formatCode>
                <c:ptCount val="8"/>
                <c:pt idx="0">
                  <c:v>7</c:v>
                </c:pt>
                <c:pt idx="1">
                  <c:v>11</c:v>
                </c:pt>
                <c:pt idx="2">
                  <c:v>11</c:v>
                </c:pt>
                <c:pt idx="3">
                  <c:v>9</c:v>
                </c:pt>
                <c:pt idx="4">
                  <c:v>3</c:v>
                </c:pt>
                <c:pt idx="5">
                  <c:v>18</c:v>
                </c:pt>
                <c:pt idx="6">
                  <c:v>8</c:v>
                </c:pt>
                <c:pt idx="7">
                  <c:v>24</c:v>
                </c:pt>
              </c:numCache>
            </c:numRef>
          </c:val>
          <c:extLst>
            <c:ext xmlns:c16="http://schemas.microsoft.com/office/drawing/2014/chart" uri="{C3380CC4-5D6E-409C-BE32-E72D297353CC}">
              <c16:uniqueId val="{00000008-7EFE-43EC-BE5B-A5418E3786D0}"/>
            </c:ext>
          </c:extLst>
        </c:ser>
        <c:dLbls>
          <c:showLegendKey val="0"/>
          <c:showVal val="0"/>
          <c:showCatName val="1"/>
          <c:showSerName val="0"/>
          <c:showPercent val="1"/>
          <c:showBubbleSize val="0"/>
          <c:showLeaderLines val="0"/>
        </c:dLbls>
        <c:firstSliceAng val="0"/>
        <c:holeSize val="50"/>
      </c:doughnutChart>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S"/>
    </a:p>
  </c:txPr>
  <c:printSettings>
    <c:headerFooter alignWithMargins="0"/>
    <c:pageMargins b="1" l="0.75" r="0.75" t="1" header="0" footer="0"/>
    <c:pageSetup paperSize="9" orientation="landscape"/>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baseline="0">
                <a:solidFill>
                  <a:srgbClr val="000000"/>
                </a:solidFill>
                <a:latin typeface="Arial"/>
                <a:ea typeface="Arial"/>
                <a:cs typeface="Arial"/>
              </a:defRPr>
            </a:pPr>
            <a:r>
              <a:rPr lang="es-ES"/>
              <a:t> Cooperativas disueltas en 2015 según tipo de cooperativa y provincia</a:t>
            </a:r>
          </a:p>
        </c:rich>
      </c:tx>
      <c:layout>
        <c:manualLayout>
          <c:xMode val="edge"/>
          <c:yMode val="edge"/>
          <c:x val="0.1291473609151457"/>
          <c:y val="1.8264844560659778E-2"/>
        </c:manualLayout>
      </c:layout>
      <c:overlay val="0"/>
      <c:spPr>
        <a:noFill/>
        <a:ln>
          <a:noFill/>
        </a:ln>
        <a:effectLst/>
      </c:spPr>
      <c:txPr>
        <a:bodyPr rot="0" spcFirstLastPara="1" vertOverflow="ellipsis" vert="horz" wrap="square" anchor="ctr" anchorCtr="1"/>
        <a:lstStyle/>
        <a:p>
          <a:pPr>
            <a:defRPr sz="1200" b="0" i="0" u="none" strike="noStrike" kern="1200" baseline="0">
              <a:solidFill>
                <a:srgbClr val="000000"/>
              </a:solidFill>
              <a:latin typeface="Arial"/>
              <a:ea typeface="Arial"/>
              <a:cs typeface="Arial"/>
            </a:defRPr>
          </a:pPr>
          <a:endParaRPr lang="es-ES"/>
        </a:p>
      </c:txPr>
    </c:title>
    <c:autoTitleDeleted val="0"/>
    <c:view3D>
      <c:rotX val="15"/>
      <c:hPercent val="186"/>
      <c:rotY val="20"/>
      <c:depthPercent val="100"/>
      <c:rAngAx val="1"/>
    </c:view3D>
    <c:floor>
      <c:thickness val="0"/>
      <c:spPr>
        <a:solidFill>
          <a:srgbClr val="FFFFFF"/>
        </a:solidFill>
        <a:ln w="3175" cap="flat" cmpd="sng" algn="ctr">
          <a:solidFill>
            <a:srgbClr val="000000"/>
          </a:solidFill>
          <a:prstDash val="solid"/>
          <a:round/>
        </a:ln>
        <a:effectLst/>
        <a:sp3d contourW="3175">
          <a:contourClr>
            <a:srgbClr val="000000"/>
          </a:contourClr>
        </a:sp3d>
      </c:spPr>
    </c:floor>
    <c:sideWall>
      <c:thickness val="0"/>
      <c:spPr>
        <a:solidFill>
          <a:srgbClr val="FFFFFF"/>
        </a:solidFill>
        <a:ln w="12700">
          <a:solidFill>
            <a:srgbClr val="C0C0C0"/>
          </a:solidFill>
          <a:prstDash val="lgDash"/>
        </a:ln>
        <a:effectLst/>
        <a:sp3d contourW="12700">
          <a:contourClr>
            <a:srgbClr val="C0C0C0"/>
          </a:contourClr>
        </a:sp3d>
      </c:spPr>
    </c:sideWall>
    <c:backWall>
      <c:thickness val="0"/>
      <c:spPr>
        <a:solidFill>
          <a:srgbClr val="FFFFFF"/>
        </a:solidFill>
        <a:ln w="12700">
          <a:solidFill>
            <a:srgbClr val="C0C0C0"/>
          </a:solidFill>
          <a:prstDash val="lgDash"/>
        </a:ln>
        <a:effectLst/>
        <a:sp3d contourW="12700">
          <a:contourClr>
            <a:srgbClr val="C0C0C0"/>
          </a:contourClr>
        </a:sp3d>
      </c:spPr>
    </c:backWall>
    <c:plotArea>
      <c:layout>
        <c:manualLayout>
          <c:layoutTarget val="inner"/>
          <c:xMode val="edge"/>
          <c:yMode val="edge"/>
          <c:x val="0.11707991288323003"/>
          <c:y val="0.10872058555387075"/>
          <c:w val="0.83480259116546607"/>
          <c:h val="0.76905014898312529"/>
        </c:manualLayout>
      </c:layout>
      <c:bar3DChart>
        <c:barDir val="bar"/>
        <c:grouping val="percentStacked"/>
        <c:varyColors val="0"/>
        <c:ser>
          <c:idx val="0"/>
          <c:order val="0"/>
          <c:tx>
            <c:strRef>
              <c:f>COOP9!$A$74</c:f>
              <c:strCache>
                <c:ptCount val="1"/>
                <c:pt idx="0">
                  <c:v>Cooperativas de Trabajo</c:v>
                </c:pt>
              </c:strCache>
            </c:strRef>
          </c:tx>
          <c:spPr>
            <a:solidFill>
              <a:schemeClr val="accent1"/>
            </a:solidFill>
            <a:ln>
              <a:noFill/>
            </a:ln>
            <a:effectLst/>
            <a:sp3d/>
          </c:spPr>
          <c:invertIfNegative val="0"/>
          <c:cat>
            <c:strRef>
              <c:f>COOP9!$B$66:$J$66</c:f>
              <c:strCache>
                <c:ptCount val="9"/>
                <c:pt idx="0">
                  <c:v>Almería</c:v>
                </c:pt>
                <c:pt idx="1">
                  <c:v>Cádiz</c:v>
                </c:pt>
                <c:pt idx="2">
                  <c:v>Córdoba</c:v>
                </c:pt>
                <c:pt idx="3">
                  <c:v>Granada</c:v>
                </c:pt>
                <c:pt idx="4">
                  <c:v>Huelva</c:v>
                </c:pt>
                <c:pt idx="5">
                  <c:v>Jaén</c:v>
                </c:pt>
                <c:pt idx="6">
                  <c:v>Málaga</c:v>
                </c:pt>
                <c:pt idx="7">
                  <c:v>Sevilla</c:v>
                </c:pt>
                <c:pt idx="8">
                  <c:v>Andalucía</c:v>
                </c:pt>
              </c:strCache>
            </c:strRef>
          </c:cat>
          <c:val>
            <c:numRef>
              <c:f>COOP9!$B$74:$I$74</c:f>
              <c:numCache>
                <c:formatCode>0.0%</c:formatCode>
                <c:ptCount val="8"/>
                <c:pt idx="0">
                  <c:v>0.7142857142857143</c:v>
                </c:pt>
                <c:pt idx="1">
                  <c:v>0.54545454545454541</c:v>
                </c:pt>
                <c:pt idx="2">
                  <c:v>0.72727272727272729</c:v>
                </c:pt>
                <c:pt idx="3">
                  <c:v>0.88888888888888884</c:v>
                </c:pt>
                <c:pt idx="4">
                  <c:v>1</c:v>
                </c:pt>
                <c:pt idx="5">
                  <c:v>0.88888888888888884</c:v>
                </c:pt>
                <c:pt idx="6">
                  <c:v>1</c:v>
                </c:pt>
                <c:pt idx="7">
                  <c:v>0.91666666666666663</c:v>
                </c:pt>
              </c:numCache>
            </c:numRef>
          </c:val>
          <c:extLst>
            <c:ext xmlns:c16="http://schemas.microsoft.com/office/drawing/2014/chart" uri="{C3380CC4-5D6E-409C-BE32-E72D297353CC}">
              <c16:uniqueId val="{00000000-2C38-4D7C-97D2-62FAD2F3D43F}"/>
            </c:ext>
          </c:extLst>
        </c:ser>
        <c:ser>
          <c:idx val="1"/>
          <c:order val="1"/>
          <c:tx>
            <c:strRef>
              <c:f>COOP9!$A$75</c:f>
              <c:strCache>
                <c:ptCount val="1"/>
                <c:pt idx="0">
                  <c:v>Cooperativas de Consumo</c:v>
                </c:pt>
              </c:strCache>
            </c:strRef>
          </c:tx>
          <c:spPr>
            <a:solidFill>
              <a:schemeClr val="accent2"/>
            </a:solidFill>
            <a:ln>
              <a:noFill/>
            </a:ln>
            <a:effectLst/>
            <a:sp3d/>
          </c:spPr>
          <c:invertIfNegative val="0"/>
          <c:cat>
            <c:strRef>
              <c:f>COOP9!$B$66:$J$66</c:f>
              <c:strCache>
                <c:ptCount val="9"/>
                <c:pt idx="0">
                  <c:v>Almería</c:v>
                </c:pt>
                <c:pt idx="1">
                  <c:v>Cádiz</c:v>
                </c:pt>
                <c:pt idx="2">
                  <c:v>Córdoba</c:v>
                </c:pt>
                <c:pt idx="3">
                  <c:v>Granada</c:v>
                </c:pt>
                <c:pt idx="4">
                  <c:v>Huelva</c:v>
                </c:pt>
                <c:pt idx="5">
                  <c:v>Jaén</c:v>
                </c:pt>
                <c:pt idx="6">
                  <c:v>Málaga</c:v>
                </c:pt>
                <c:pt idx="7">
                  <c:v>Sevilla</c:v>
                </c:pt>
                <c:pt idx="8">
                  <c:v>Andalucía</c:v>
                </c:pt>
              </c:strCache>
            </c:strRef>
          </c:cat>
          <c:val>
            <c:numRef>
              <c:f>COOP9!$B$75:$I$75</c:f>
              <c:numCache>
                <c:formatCode>0.0%</c:formatCode>
                <c:ptCount val="8"/>
                <c:pt idx="0">
                  <c:v>0.2857142857142857</c:v>
                </c:pt>
                <c:pt idx="1">
                  <c:v>0.45454545454545453</c:v>
                </c:pt>
                <c:pt idx="2">
                  <c:v>0</c:v>
                </c:pt>
                <c:pt idx="3">
                  <c:v>0.1111111111111111</c:v>
                </c:pt>
                <c:pt idx="4">
                  <c:v>0</c:v>
                </c:pt>
                <c:pt idx="5">
                  <c:v>5.5555555555555552E-2</c:v>
                </c:pt>
                <c:pt idx="6">
                  <c:v>0</c:v>
                </c:pt>
                <c:pt idx="7">
                  <c:v>8.3333333333333329E-2</c:v>
                </c:pt>
              </c:numCache>
            </c:numRef>
          </c:val>
          <c:extLst>
            <c:ext xmlns:c16="http://schemas.microsoft.com/office/drawing/2014/chart" uri="{C3380CC4-5D6E-409C-BE32-E72D297353CC}">
              <c16:uniqueId val="{00000001-2C38-4D7C-97D2-62FAD2F3D43F}"/>
            </c:ext>
          </c:extLst>
        </c:ser>
        <c:ser>
          <c:idx val="2"/>
          <c:order val="2"/>
          <c:tx>
            <c:strRef>
              <c:f>COOP9!$A$76</c:f>
              <c:strCache>
                <c:ptCount val="1"/>
                <c:pt idx="0">
                  <c:v>Cooperativas de Servicios</c:v>
                </c:pt>
              </c:strCache>
            </c:strRef>
          </c:tx>
          <c:spPr>
            <a:solidFill>
              <a:schemeClr val="accent3"/>
            </a:solidFill>
            <a:ln>
              <a:noFill/>
            </a:ln>
            <a:effectLst/>
            <a:sp3d/>
          </c:spPr>
          <c:invertIfNegative val="0"/>
          <c:val>
            <c:numRef>
              <c:f>COOP9!$B$76:$I$76</c:f>
              <c:numCache>
                <c:formatCode>0.0%</c:formatCode>
                <c:ptCount val="8"/>
                <c:pt idx="0">
                  <c:v>0</c:v>
                </c:pt>
                <c:pt idx="1">
                  <c:v>0</c:v>
                </c:pt>
                <c:pt idx="2">
                  <c:v>0.18181818181818182</c:v>
                </c:pt>
                <c:pt idx="3">
                  <c:v>0</c:v>
                </c:pt>
                <c:pt idx="4">
                  <c:v>0</c:v>
                </c:pt>
                <c:pt idx="5">
                  <c:v>5.5555555555555552E-2</c:v>
                </c:pt>
                <c:pt idx="6">
                  <c:v>0</c:v>
                </c:pt>
                <c:pt idx="7">
                  <c:v>0</c:v>
                </c:pt>
              </c:numCache>
            </c:numRef>
          </c:val>
          <c:extLst>
            <c:ext xmlns:c16="http://schemas.microsoft.com/office/drawing/2014/chart" uri="{C3380CC4-5D6E-409C-BE32-E72D297353CC}">
              <c16:uniqueId val="{00000002-2C38-4D7C-97D2-62FAD2F3D43F}"/>
            </c:ext>
          </c:extLst>
        </c:ser>
        <c:ser>
          <c:idx val="3"/>
          <c:order val="3"/>
          <c:tx>
            <c:strRef>
              <c:f>COOP9!$A$77</c:f>
              <c:strCache>
                <c:ptCount val="1"/>
                <c:pt idx="0">
                  <c:v>Cooperativas Especiales</c:v>
                </c:pt>
              </c:strCache>
            </c:strRef>
          </c:tx>
          <c:spPr>
            <a:solidFill>
              <a:schemeClr val="accent4"/>
            </a:solidFill>
            <a:ln>
              <a:noFill/>
            </a:ln>
            <a:effectLst/>
            <a:sp3d/>
          </c:spPr>
          <c:invertIfNegative val="0"/>
          <c:val>
            <c:numRef>
              <c:f>COOP9!$B$77:$I$77</c:f>
              <c:numCache>
                <c:formatCode>0.0%</c:formatCode>
                <c:ptCount val="8"/>
                <c:pt idx="0">
                  <c:v>0</c:v>
                </c:pt>
                <c:pt idx="1">
                  <c:v>0</c:v>
                </c:pt>
                <c:pt idx="2">
                  <c:v>9.0909090909090912E-2</c:v>
                </c:pt>
                <c:pt idx="3">
                  <c:v>0</c:v>
                </c:pt>
                <c:pt idx="4">
                  <c:v>0</c:v>
                </c:pt>
                <c:pt idx="5">
                  <c:v>0</c:v>
                </c:pt>
                <c:pt idx="6">
                  <c:v>0</c:v>
                </c:pt>
                <c:pt idx="7">
                  <c:v>0</c:v>
                </c:pt>
              </c:numCache>
            </c:numRef>
          </c:val>
          <c:extLst>
            <c:ext xmlns:c16="http://schemas.microsoft.com/office/drawing/2014/chart" uri="{C3380CC4-5D6E-409C-BE32-E72D297353CC}">
              <c16:uniqueId val="{00000003-2C38-4D7C-97D2-62FAD2F3D43F}"/>
            </c:ext>
          </c:extLst>
        </c:ser>
        <c:dLbls>
          <c:showLegendKey val="0"/>
          <c:showVal val="0"/>
          <c:showCatName val="0"/>
          <c:showSerName val="0"/>
          <c:showPercent val="0"/>
          <c:showBubbleSize val="0"/>
        </c:dLbls>
        <c:gapWidth val="50"/>
        <c:shape val="box"/>
        <c:axId val="535597312"/>
        <c:axId val="1"/>
        <c:axId val="0"/>
      </c:bar3DChart>
      <c:catAx>
        <c:axId val="535597312"/>
        <c:scaling>
          <c:orientation val="minMax"/>
        </c:scaling>
        <c:delete val="0"/>
        <c:axPos val="l"/>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Arial"/>
                <a:ea typeface="Arial"/>
                <a:cs typeface="Arial"/>
              </a:defRPr>
            </a:pPr>
            <a:endParaRPr lang="es-ES"/>
          </a:p>
        </c:txPr>
        <c:crossAx val="1"/>
        <c:crosses val="autoZero"/>
        <c:auto val="1"/>
        <c:lblAlgn val="ctr"/>
        <c:lblOffset val="100"/>
        <c:tickLblSkip val="1"/>
        <c:tickMarkSkip val="1"/>
        <c:noMultiLvlLbl val="0"/>
      </c:catAx>
      <c:valAx>
        <c:axId val="1"/>
        <c:scaling>
          <c:orientation val="minMax"/>
        </c:scaling>
        <c:delete val="0"/>
        <c:axPos val="b"/>
        <c:majorGridlines>
          <c:spPr>
            <a:ln w="3175" cap="flat" cmpd="sng" algn="ctr">
              <a:solidFill>
                <a:srgbClr val="000000"/>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Calibri"/>
                <a:ea typeface="Calibri"/>
                <a:cs typeface="Calibri"/>
              </a:defRPr>
            </a:pPr>
            <a:endParaRPr lang="es-ES"/>
          </a:p>
        </c:txPr>
        <c:crossAx val="535597312"/>
        <c:crosses val="autoZero"/>
        <c:crossBetween val="between"/>
      </c:valAx>
      <c:spPr>
        <a:noFill/>
        <a:ln w="25400">
          <a:noFill/>
        </a:ln>
        <a:effectLst/>
      </c:spPr>
    </c:plotArea>
    <c:legend>
      <c:legendPos val="b"/>
      <c:layout>
        <c:manualLayout>
          <c:xMode val="edge"/>
          <c:yMode val="edge"/>
          <c:x val="8.298644636633537E-2"/>
          <c:y val="0.943823203201962"/>
          <c:w val="0.9028227701045568"/>
          <c:h val="4.5404757476181619E-2"/>
        </c:manualLayout>
      </c:layout>
      <c:overlay val="0"/>
      <c:spPr>
        <a:noFill/>
        <a:ln w="25400">
          <a:noFill/>
        </a:ln>
        <a:effectLst/>
      </c:spPr>
      <c:txPr>
        <a:bodyPr rot="0" spcFirstLastPara="1" vertOverflow="ellipsis" vert="horz" wrap="square" anchor="ctr" anchorCtr="1"/>
        <a:lstStyle/>
        <a:p>
          <a:pPr>
            <a:defRPr sz="800" b="0" i="0" u="none" strike="noStrike" kern="1200" baseline="0">
              <a:solidFill>
                <a:srgbClr val="000000"/>
              </a:solidFill>
              <a:latin typeface="Calibri"/>
              <a:ea typeface="Calibri"/>
              <a:cs typeface="Calibri"/>
            </a:defRPr>
          </a:pPr>
          <a:endParaRPr lang="es-ES"/>
        </a:p>
      </c:txPr>
    </c:legend>
    <c:plotVisOnly val="1"/>
    <c:dispBlanksAs val="gap"/>
    <c:showDLblsOverMax val="0"/>
  </c:chart>
  <c:spPr>
    <a:solidFill>
      <a:srgbClr val="FFFFFF"/>
    </a:solidFill>
    <a:ln w="6350" cap="flat" cmpd="sng" algn="ctr">
      <a:noFill/>
      <a:prstDash val="solid"/>
      <a:round/>
    </a:ln>
    <a:effectLst/>
  </c:spPr>
  <c:txPr>
    <a:bodyPr/>
    <a:lstStyle/>
    <a:p>
      <a:pPr>
        <a:defRPr sz="1000" b="0" i="0" u="none" strike="noStrike" baseline="0">
          <a:solidFill>
            <a:srgbClr val="000000"/>
          </a:solidFill>
          <a:latin typeface="Arial"/>
          <a:ea typeface="Arial"/>
          <a:cs typeface="Arial"/>
        </a:defRPr>
      </a:pPr>
      <a:endParaRPr lang="es-ES"/>
    </a:p>
  </c:txPr>
  <c:printSettings>
    <c:headerFooter alignWithMargins="0"/>
    <c:pageMargins b="1" l="0.75" r="0.75" t="1" header="0" footer="0"/>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496293594236509E-2"/>
          <c:y val="8.8019664983745832E-2"/>
          <c:w val="0.91782331713544996"/>
          <c:h val="0.82885184526360656"/>
        </c:manualLayout>
      </c:layout>
      <c:lineChart>
        <c:grouping val="standard"/>
        <c:varyColors val="0"/>
        <c:ser>
          <c:idx val="1"/>
          <c:order val="0"/>
          <c:spPr>
            <a:ln w="34925" cap="rnd">
              <a:solidFill>
                <a:schemeClr val="lt1"/>
              </a:solidFill>
              <a:round/>
            </a:ln>
            <a:effectLst>
              <a:outerShdw dist="25400" dir="2700000" algn="tl" rotWithShape="0">
                <a:schemeClr val="accent2"/>
              </a:outerShdw>
            </a:effectLst>
          </c:spPr>
          <c:marker>
            <c:symbol val="none"/>
          </c:marker>
          <c:cat>
            <c:numRef>
              <c:f>COOP10!$A$5:$A$19</c:f>
              <c:numCache>
                <c:formatCode>0</c:formatCode>
                <c:ptCount val="15"/>
                <c:pt idx="0">
                  <c:v>2000</c:v>
                </c:pt>
                <c:pt idx="1">
                  <c:v>2001</c:v>
                </c:pt>
                <c:pt idx="2">
                  <c:v>2002</c:v>
                </c:pt>
                <c:pt idx="3">
                  <c:v>2003</c:v>
                </c:pt>
                <c:pt idx="4">
                  <c:v>2004</c:v>
                </c:pt>
                <c:pt idx="5">
                  <c:v>2005</c:v>
                </c:pt>
                <c:pt idx="6">
                  <c:v>2006</c:v>
                </c:pt>
                <c:pt idx="7">
                  <c:v>2008</c:v>
                </c:pt>
                <c:pt idx="8">
                  <c:v>2009</c:v>
                </c:pt>
                <c:pt idx="9">
                  <c:v>2010</c:v>
                </c:pt>
                <c:pt idx="10">
                  <c:v>2011</c:v>
                </c:pt>
                <c:pt idx="11">
                  <c:v>2012</c:v>
                </c:pt>
                <c:pt idx="12">
                  <c:v>2013</c:v>
                </c:pt>
                <c:pt idx="13">
                  <c:v>2014</c:v>
                </c:pt>
                <c:pt idx="14">
                  <c:v>2015</c:v>
                </c:pt>
              </c:numCache>
            </c:numRef>
          </c:cat>
          <c:val>
            <c:numRef>
              <c:f>COOP10!$B$5:$B$19</c:f>
              <c:numCache>
                <c:formatCode>_(* #,##0_);_(* \(#,##0\);_(* "-"_);_(@_)</c:formatCode>
                <c:ptCount val="15"/>
                <c:pt idx="0">
                  <c:v>14</c:v>
                </c:pt>
                <c:pt idx="1">
                  <c:v>2185</c:v>
                </c:pt>
                <c:pt idx="2">
                  <c:v>458</c:v>
                </c:pt>
                <c:pt idx="3">
                  <c:v>452</c:v>
                </c:pt>
                <c:pt idx="4">
                  <c:v>592</c:v>
                </c:pt>
                <c:pt idx="5">
                  <c:v>442</c:v>
                </c:pt>
                <c:pt idx="6">
                  <c:v>101</c:v>
                </c:pt>
                <c:pt idx="7">
                  <c:v>204</c:v>
                </c:pt>
                <c:pt idx="8">
                  <c:v>235</c:v>
                </c:pt>
                <c:pt idx="9">
                  <c:v>76</c:v>
                </c:pt>
                <c:pt idx="10">
                  <c:v>206</c:v>
                </c:pt>
                <c:pt idx="11">
                  <c:v>180</c:v>
                </c:pt>
                <c:pt idx="12">
                  <c:v>66</c:v>
                </c:pt>
                <c:pt idx="13">
                  <c:v>75</c:v>
                </c:pt>
                <c:pt idx="14">
                  <c:v>93</c:v>
                </c:pt>
              </c:numCache>
            </c:numRef>
          </c:val>
          <c:smooth val="0"/>
          <c:extLst>
            <c:ext xmlns:c16="http://schemas.microsoft.com/office/drawing/2014/chart" uri="{C3380CC4-5D6E-409C-BE32-E72D297353CC}">
              <c16:uniqueId val="{00000000-C874-4356-B4BB-2F3D523DFE6E}"/>
            </c:ext>
          </c:extLst>
        </c:ser>
        <c:dLbls>
          <c:showLegendKey val="0"/>
          <c:showVal val="0"/>
          <c:showCatName val="0"/>
          <c:showSerName val="0"/>
          <c:showPercent val="0"/>
          <c:showBubbleSize val="0"/>
        </c:dLbls>
        <c:dropLines>
          <c:spPr>
            <a:ln w="9525" cap="flat" cmpd="sng" algn="ctr">
              <a:gradFill>
                <a:gsLst>
                  <a:gs pos="0">
                    <a:schemeClr val="lt1"/>
                  </a:gs>
                  <a:gs pos="100000">
                    <a:schemeClr val="lt1">
                      <a:alpha val="0"/>
                    </a:schemeClr>
                  </a:gs>
                </a:gsLst>
                <a:lin ang="5400000" scaled="0"/>
              </a:gradFill>
              <a:round/>
            </a:ln>
            <a:effectLst/>
          </c:spPr>
        </c:dropLines>
        <c:smooth val="0"/>
        <c:axId val="535612072"/>
        <c:axId val="1"/>
      </c:lineChart>
      <c:catAx>
        <c:axId val="535612072"/>
        <c:scaling>
          <c:orientation val="minMax"/>
        </c:scaling>
        <c:delete val="0"/>
        <c:axPos val="b"/>
        <c:numFmt formatCode="0" sourceLinked="1"/>
        <c:majorTickMark val="none"/>
        <c:minorTickMark val="none"/>
        <c:tickLblPos val="nextTo"/>
        <c:spPr>
          <a:noFill/>
          <a:ln w="12700" cap="flat" cmpd="sng" algn="ctr">
            <a:solidFill>
              <a:schemeClr val="lt1"/>
            </a:solidFill>
            <a:round/>
          </a:ln>
          <a:effectLst/>
        </c:spPr>
        <c:txPr>
          <a:bodyPr rot="0" spcFirstLastPara="1" vertOverflow="ellipsis" wrap="square" anchor="ctr" anchorCtr="1"/>
          <a:lstStyle/>
          <a:p>
            <a:pPr>
              <a:defRPr sz="900" b="0" i="0" u="none" strike="noStrike" kern="1200" spc="100" baseline="0">
                <a:solidFill>
                  <a:schemeClr val="lt1"/>
                </a:solidFill>
                <a:latin typeface="+mn-lt"/>
                <a:ea typeface="+mn-ea"/>
                <a:cs typeface="+mn-cs"/>
              </a:defRPr>
            </a:pPr>
            <a:endParaRPr lang="es-ES"/>
          </a:p>
        </c:txPr>
        <c:crossAx val="1"/>
        <c:crosses val="autoZero"/>
        <c:auto val="1"/>
        <c:lblAlgn val="ctr"/>
        <c:lblOffset val="100"/>
        <c:tickLblSkip val="1"/>
        <c:tickMarkSkip val="1"/>
        <c:noMultiLvlLbl val="0"/>
      </c:catAx>
      <c:valAx>
        <c:axId val="1"/>
        <c:scaling>
          <c:orientation val="minMax"/>
        </c:scaling>
        <c:delete val="0"/>
        <c:axPos val="l"/>
        <c:numFmt formatCode="_(* #,##0_);_(* \(#,##0\);_(* &quot;-&quot;_);_(@_)"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lt1"/>
                </a:solidFill>
                <a:latin typeface="+mn-lt"/>
                <a:ea typeface="+mn-ea"/>
                <a:cs typeface="+mn-cs"/>
              </a:defRPr>
            </a:pPr>
            <a:endParaRPr lang="es-ES"/>
          </a:p>
        </c:txPr>
        <c:crossAx val="535612072"/>
        <c:crosses val="autoZero"/>
        <c:crossBetween val="between"/>
      </c:valAx>
      <c:spPr>
        <a:noFill/>
        <a:ln>
          <a:noFill/>
        </a:ln>
        <a:effectLst/>
      </c:spPr>
    </c:plotArea>
    <c:plotVisOnly val="1"/>
    <c:dispBlanksAs val="gap"/>
    <c:showDLblsOverMax val="0"/>
  </c:chart>
  <c:spPr>
    <a:solidFill>
      <a:schemeClr val="accent1"/>
    </a:solidFill>
    <a:ln w="9525" cap="flat" cmpd="sng" algn="ctr">
      <a:solidFill>
        <a:schemeClr val="accent1"/>
      </a:solidFill>
      <a:round/>
    </a:ln>
    <a:effectLst/>
  </c:spPr>
  <c:txPr>
    <a:bodyPr/>
    <a:lstStyle/>
    <a:p>
      <a:pPr>
        <a:defRPr/>
      </a:pPr>
      <a:endParaRPr lang="es-ES"/>
    </a:p>
  </c:txPr>
  <c:printSettings>
    <c:headerFooter alignWithMargins="0"/>
    <c:pageMargins b="1" l="0.75" r="0.75" t="1" header="0" footer="0"/>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42"/>
      <c:rotY val="20"/>
      <c:depthPercent val="100"/>
      <c:rAngAx val="1"/>
    </c:view3D>
    <c:floor>
      <c:thickness val="0"/>
      <c:spPr>
        <a:solidFill>
          <a:srgbClr val="FFFFFF"/>
        </a:solidFill>
        <a:ln w="6350" cap="flat" cmpd="sng" algn="ctr">
          <a:noFill/>
          <a:prstDash val="solid"/>
          <a:round/>
        </a:ln>
        <a:effectLst/>
        <a:sp3d/>
      </c:spPr>
    </c:floor>
    <c:sideWall>
      <c:thickness val="0"/>
      <c:spPr>
        <a:solidFill>
          <a:srgbClr val="FFFFFF"/>
        </a:solidFill>
        <a:ln w="12700">
          <a:solidFill>
            <a:srgbClr val="808080"/>
          </a:solidFill>
          <a:prstDash val="sysDash"/>
        </a:ln>
        <a:effectLst/>
        <a:sp3d contourW="12700">
          <a:contourClr>
            <a:srgbClr val="808080"/>
          </a:contourClr>
        </a:sp3d>
      </c:spPr>
    </c:sideWall>
    <c:backWall>
      <c:thickness val="0"/>
      <c:spPr>
        <a:solidFill>
          <a:srgbClr val="FFFFFF"/>
        </a:solidFill>
        <a:ln w="12700">
          <a:solidFill>
            <a:srgbClr val="808080"/>
          </a:solidFill>
          <a:prstDash val="sysDash"/>
        </a:ln>
        <a:effectLst/>
        <a:sp3d contourW="12700">
          <a:contourClr>
            <a:srgbClr val="808080"/>
          </a:contourClr>
        </a:sp3d>
      </c:spPr>
    </c:backWall>
    <c:plotArea>
      <c:layout>
        <c:manualLayout>
          <c:layoutTarget val="inner"/>
          <c:xMode val="edge"/>
          <c:yMode val="edge"/>
          <c:x val="5.4498292915652759E-2"/>
          <c:y val="2.6871401151631478E-2"/>
          <c:w val="0.93339139771411628"/>
          <c:h val="0.84644913627639151"/>
        </c:manualLayout>
      </c:layout>
      <c:bar3DChart>
        <c:barDir val="col"/>
        <c:grouping val="percentStacked"/>
        <c:varyColors val="0"/>
        <c:ser>
          <c:idx val="0"/>
          <c:order val="0"/>
          <c:tx>
            <c:strRef>
              <c:f>COOP11!$A$37</c:f>
              <c:strCache>
                <c:ptCount val="1"/>
                <c:pt idx="0">
                  <c:v>&lt;= 1 año</c:v>
                </c:pt>
              </c:strCache>
            </c:strRef>
          </c:tx>
          <c:spPr>
            <a:solidFill>
              <a:schemeClr val="accent1"/>
            </a:solidFill>
            <a:ln>
              <a:noFill/>
            </a:ln>
            <a:effectLst/>
            <a:sp3d/>
          </c:spPr>
          <c:invertIfNegative val="0"/>
          <c:cat>
            <c:strRef>
              <c:f>COOP11!$B$36:$I$36</c:f>
              <c:strCache>
                <c:ptCount val="8"/>
                <c:pt idx="0">
                  <c:v>Almería</c:v>
                </c:pt>
                <c:pt idx="1">
                  <c:v>Cádiz</c:v>
                </c:pt>
                <c:pt idx="2">
                  <c:v>Córdoba</c:v>
                </c:pt>
                <c:pt idx="3">
                  <c:v>Granada</c:v>
                </c:pt>
                <c:pt idx="4">
                  <c:v>Huelva</c:v>
                </c:pt>
                <c:pt idx="5">
                  <c:v>Jaén</c:v>
                </c:pt>
                <c:pt idx="6">
                  <c:v>Málaga</c:v>
                </c:pt>
                <c:pt idx="7">
                  <c:v>Sevilla</c:v>
                </c:pt>
              </c:strCache>
            </c:strRef>
          </c:cat>
          <c:val>
            <c:numRef>
              <c:f>COOP11!$B$37:$I$37</c:f>
              <c:numCache>
                <c:formatCode>0.0%</c:formatCode>
                <c:ptCount val="8"/>
                <c:pt idx="0">
                  <c:v>0.14285714285714285</c:v>
                </c:pt>
                <c:pt idx="1">
                  <c:v>0.18181818181818182</c:v>
                </c:pt>
                <c:pt idx="2">
                  <c:v>0</c:v>
                </c:pt>
                <c:pt idx="3">
                  <c:v>0.22222222222222221</c:v>
                </c:pt>
                <c:pt idx="4">
                  <c:v>0</c:v>
                </c:pt>
                <c:pt idx="5">
                  <c:v>0</c:v>
                </c:pt>
                <c:pt idx="6">
                  <c:v>0.5</c:v>
                </c:pt>
                <c:pt idx="7">
                  <c:v>0.04</c:v>
                </c:pt>
              </c:numCache>
            </c:numRef>
          </c:val>
          <c:extLst>
            <c:ext xmlns:c16="http://schemas.microsoft.com/office/drawing/2014/chart" uri="{C3380CC4-5D6E-409C-BE32-E72D297353CC}">
              <c16:uniqueId val="{00000000-CD62-439F-8D69-8DB15A211E09}"/>
            </c:ext>
          </c:extLst>
        </c:ser>
        <c:ser>
          <c:idx val="1"/>
          <c:order val="1"/>
          <c:tx>
            <c:strRef>
              <c:f>COOP11!$A$38</c:f>
              <c:strCache>
                <c:ptCount val="1"/>
                <c:pt idx="0">
                  <c:v>&gt; 1 y &lt;= 3 años</c:v>
                </c:pt>
              </c:strCache>
            </c:strRef>
          </c:tx>
          <c:spPr>
            <a:solidFill>
              <a:schemeClr val="accent2"/>
            </a:solidFill>
            <a:ln>
              <a:noFill/>
            </a:ln>
            <a:effectLst/>
            <a:sp3d/>
          </c:spPr>
          <c:invertIfNegative val="0"/>
          <c:cat>
            <c:strRef>
              <c:f>COOP11!$B$36:$I$36</c:f>
              <c:strCache>
                <c:ptCount val="8"/>
                <c:pt idx="0">
                  <c:v>Almería</c:v>
                </c:pt>
                <c:pt idx="1">
                  <c:v>Cádiz</c:v>
                </c:pt>
                <c:pt idx="2">
                  <c:v>Córdoba</c:v>
                </c:pt>
                <c:pt idx="3">
                  <c:v>Granada</c:v>
                </c:pt>
                <c:pt idx="4">
                  <c:v>Huelva</c:v>
                </c:pt>
                <c:pt idx="5">
                  <c:v>Jaén</c:v>
                </c:pt>
                <c:pt idx="6">
                  <c:v>Málaga</c:v>
                </c:pt>
                <c:pt idx="7">
                  <c:v>Sevilla</c:v>
                </c:pt>
              </c:strCache>
            </c:strRef>
          </c:cat>
          <c:val>
            <c:numRef>
              <c:f>COOP11!$B$38:$I$38</c:f>
              <c:numCache>
                <c:formatCode>0.0%</c:formatCode>
                <c:ptCount val="8"/>
                <c:pt idx="0">
                  <c:v>0</c:v>
                </c:pt>
                <c:pt idx="1">
                  <c:v>0</c:v>
                </c:pt>
                <c:pt idx="2">
                  <c:v>8.3333333333333329E-2</c:v>
                </c:pt>
                <c:pt idx="3">
                  <c:v>0.22222222222222221</c:v>
                </c:pt>
                <c:pt idx="4">
                  <c:v>0</c:v>
                </c:pt>
                <c:pt idx="5">
                  <c:v>0</c:v>
                </c:pt>
                <c:pt idx="6">
                  <c:v>0</c:v>
                </c:pt>
                <c:pt idx="7">
                  <c:v>0.28000000000000003</c:v>
                </c:pt>
              </c:numCache>
            </c:numRef>
          </c:val>
          <c:extLst>
            <c:ext xmlns:c16="http://schemas.microsoft.com/office/drawing/2014/chart" uri="{C3380CC4-5D6E-409C-BE32-E72D297353CC}">
              <c16:uniqueId val="{00000001-CD62-439F-8D69-8DB15A211E09}"/>
            </c:ext>
          </c:extLst>
        </c:ser>
        <c:ser>
          <c:idx val="2"/>
          <c:order val="2"/>
          <c:tx>
            <c:strRef>
              <c:f>COOP11!$A$39</c:f>
              <c:strCache>
                <c:ptCount val="1"/>
                <c:pt idx="0">
                  <c:v>&gt; 3 y &lt;= 5 años</c:v>
                </c:pt>
              </c:strCache>
            </c:strRef>
          </c:tx>
          <c:spPr>
            <a:solidFill>
              <a:schemeClr val="accent3"/>
            </a:solidFill>
            <a:ln>
              <a:noFill/>
            </a:ln>
            <a:effectLst/>
            <a:sp3d/>
          </c:spPr>
          <c:invertIfNegative val="0"/>
          <c:cat>
            <c:strRef>
              <c:f>COOP11!$B$36:$I$36</c:f>
              <c:strCache>
                <c:ptCount val="8"/>
                <c:pt idx="0">
                  <c:v>Almería</c:v>
                </c:pt>
                <c:pt idx="1">
                  <c:v>Cádiz</c:v>
                </c:pt>
                <c:pt idx="2">
                  <c:v>Córdoba</c:v>
                </c:pt>
                <c:pt idx="3">
                  <c:v>Granada</c:v>
                </c:pt>
                <c:pt idx="4">
                  <c:v>Huelva</c:v>
                </c:pt>
                <c:pt idx="5">
                  <c:v>Jaén</c:v>
                </c:pt>
                <c:pt idx="6">
                  <c:v>Málaga</c:v>
                </c:pt>
                <c:pt idx="7">
                  <c:v>Sevilla</c:v>
                </c:pt>
              </c:strCache>
            </c:strRef>
          </c:cat>
          <c:val>
            <c:numRef>
              <c:f>COOP11!$B$39:$I$39</c:f>
              <c:numCache>
                <c:formatCode>0.0%</c:formatCode>
                <c:ptCount val="8"/>
                <c:pt idx="0">
                  <c:v>0.7142857142857143</c:v>
                </c:pt>
                <c:pt idx="1">
                  <c:v>0.54545454545454541</c:v>
                </c:pt>
                <c:pt idx="2">
                  <c:v>0.83333333333333337</c:v>
                </c:pt>
                <c:pt idx="3">
                  <c:v>0.22222222222222221</c:v>
                </c:pt>
                <c:pt idx="4">
                  <c:v>1</c:v>
                </c:pt>
                <c:pt idx="5">
                  <c:v>0.77777777777777779</c:v>
                </c:pt>
                <c:pt idx="6">
                  <c:v>0.375</c:v>
                </c:pt>
                <c:pt idx="7">
                  <c:v>0.36</c:v>
                </c:pt>
              </c:numCache>
            </c:numRef>
          </c:val>
          <c:extLst>
            <c:ext xmlns:c16="http://schemas.microsoft.com/office/drawing/2014/chart" uri="{C3380CC4-5D6E-409C-BE32-E72D297353CC}">
              <c16:uniqueId val="{00000002-CD62-439F-8D69-8DB15A211E09}"/>
            </c:ext>
          </c:extLst>
        </c:ser>
        <c:ser>
          <c:idx val="3"/>
          <c:order val="3"/>
          <c:tx>
            <c:strRef>
              <c:f>COOP11!$A$40</c:f>
              <c:strCache>
                <c:ptCount val="1"/>
                <c:pt idx="0">
                  <c:v>&gt; 5 y &lt;=10 años</c:v>
                </c:pt>
              </c:strCache>
            </c:strRef>
          </c:tx>
          <c:spPr>
            <a:solidFill>
              <a:schemeClr val="accent4"/>
            </a:solidFill>
            <a:ln>
              <a:noFill/>
            </a:ln>
            <a:effectLst/>
            <a:sp3d/>
          </c:spPr>
          <c:invertIfNegative val="0"/>
          <c:cat>
            <c:strRef>
              <c:f>COOP11!$B$36:$I$36</c:f>
              <c:strCache>
                <c:ptCount val="8"/>
                <c:pt idx="0">
                  <c:v>Almería</c:v>
                </c:pt>
                <c:pt idx="1">
                  <c:v>Cádiz</c:v>
                </c:pt>
                <c:pt idx="2">
                  <c:v>Córdoba</c:v>
                </c:pt>
                <c:pt idx="3">
                  <c:v>Granada</c:v>
                </c:pt>
                <c:pt idx="4">
                  <c:v>Huelva</c:v>
                </c:pt>
                <c:pt idx="5">
                  <c:v>Jaén</c:v>
                </c:pt>
                <c:pt idx="6">
                  <c:v>Málaga</c:v>
                </c:pt>
                <c:pt idx="7">
                  <c:v>Sevilla</c:v>
                </c:pt>
              </c:strCache>
            </c:strRef>
          </c:cat>
          <c:val>
            <c:numRef>
              <c:f>COOP11!$B$40:$I$40</c:f>
              <c:numCache>
                <c:formatCode>0.0%</c:formatCode>
                <c:ptCount val="8"/>
                <c:pt idx="0">
                  <c:v>0</c:v>
                </c:pt>
                <c:pt idx="1">
                  <c:v>9.0909090909090912E-2</c:v>
                </c:pt>
                <c:pt idx="2">
                  <c:v>0</c:v>
                </c:pt>
                <c:pt idx="3">
                  <c:v>0.22222222222222221</c:v>
                </c:pt>
                <c:pt idx="4">
                  <c:v>0</c:v>
                </c:pt>
                <c:pt idx="5">
                  <c:v>0</c:v>
                </c:pt>
                <c:pt idx="6">
                  <c:v>0</c:v>
                </c:pt>
                <c:pt idx="7">
                  <c:v>0.12</c:v>
                </c:pt>
              </c:numCache>
            </c:numRef>
          </c:val>
          <c:extLst>
            <c:ext xmlns:c16="http://schemas.microsoft.com/office/drawing/2014/chart" uri="{C3380CC4-5D6E-409C-BE32-E72D297353CC}">
              <c16:uniqueId val="{00000003-CD62-439F-8D69-8DB15A211E09}"/>
            </c:ext>
          </c:extLst>
        </c:ser>
        <c:ser>
          <c:idx val="4"/>
          <c:order val="4"/>
          <c:tx>
            <c:strRef>
              <c:f>COOP11!$A$41</c:f>
              <c:strCache>
                <c:ptCount val="1"/>
                <c:pt idx="0">
                  <c:v>&gt; 10 años</c:v>
                </c:pt>
              </c:strCache>
            </c:strRef>
          </c:tx>
          <c:spPr>
            <a:solidFill>
              <a:schemeClr val="accent5"/>
            </a:solidFill>
            <a:ln>
              <a:noFill/>
            </a:ln>
            <a:effectLst/>
            <a:sp3d/>
          </c:spPr>
          <c:invertIfNegative val="0"/>
          <c:cat>
            <c:strRef>
              <c:f>COOP11!$B$36:$I$36</c:f>
              <c:strCache>
                <c:ptCount val="8"/>
                <c:pt idx="0">
                  <c:v>Almería</c:v>
                </c:pt>
                <c:pt idx="1">
                  <c:v>Cádiz</c:v>
                </c:pt>
                <c:pt idx="2">
                  <c:v>Córdoba</c:v>
                </c:pt>
                <c:pt idx="3">
                  <c:v>Granada</c:v>
                </c:pt>
                <c:pt idx="4">
                  <c:v>Huelva</c:v>
                </c:pt>
                <c:pt idx="5">
                  <c:v>Jaén</c:v>
                </c:pt>
                <c:pt idx="6">
                  <c:v>Málaga</c:v>
                </c:pt>
                <c:pt idx="7">
                  <c:v>Sevilla</c:v>
                </c:pt>
              </c:strCache>
            </c:strRef>
          </c:cat>
          <c:val>
            <c:numRef>
              <c:f>COOP11!$B$41:$I$41</c:f>
              <c:numCache>
                <c:formatCode>0.0%</c:formatCode>
                <c:ptCount val="8"/>
                <c:pt idx="0">
                  <c:v>0.14285714285714285</c:v>
                </c:pt>
                <c:pt idx="1">
                  <c:v>0.18181818181818182</c:v>
                </c:pt>
                <c:pt idx="2">
                  <c:v>8.3333333333333329E-2</c:v>
                </c:pt>
                <c:pt idx="3">
                  <c:v>0.1111111111111111</c:v>
                </c:pt>
                <c:pt idx="4">
                  <c:v>0</c:v>
                </c:pt>
                <c:pt idx="5">
                  <c:v>0.22222222222222221</c:v>
                </c:pt>
                <c:pt idx="6">
                  <c:v>0.125</c:v>
                </c:pt>
                <c:pt idx="7">
                  <c:v>0.2</c:v>
                </c:pt>
              </c:numCache>
            </c:numRef>
          </c:val>
          <c:extLst>
            <c:ext xmlns:c16="http://schemas.microsoft.com/office/drawing/2014/chart" uri="{C3380CC4-5D6E-409C-BE32-E72D297353CC}">
              <c16:uniqueId val="{00000004-CD62-439F-8D69-8DB15A211E09}"/>
            </c:ext>
          </c:extLst>
        </c:ser>
        <c:dLbls>
          <c:showLegendKey val="0"/>
          <c:showVal val="0"/>
          <c:showCatName val="0"/>
          <c:showSerName val="0"/>
          <c:showPercent val="0"/>
          <c:showBubbleSize val="0"/>
        </c:dLbls>
        <c:gapWidth val="50"/>
        <c:shape val="box"/>
        <c:axId val="535608464"/>
        <c:axId val="1"/>
        <c:axId val="0"/>
      </c:bar3DChart>
      <c:catAx>
        <c:axId val="535608464"/>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900" b="1"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000000"/>
              </a:solidFill>
              <a:prstDash val="lg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900" b="1" i="0" u="none" strike="noStrike" kern="1200" baseline="0">
                <a:solidFill>
                  <a:srgbClr val="000000"/>
                </a:solidFill>
                <a:latin typeface="Calibri"/>
                <a:ea typeface="Calibri"/>
                <a:cs typeface="Calibri"/>
              </a:defRPr>
            </a:pPr>
            <a:endParaRPr lang="es-ES"/>
          </a:p>
        </c:txPr>
        <c:crossAx val="535608464"/>
        <c:crosses val="autoZero"/>
        <c:crossBetween val="between"/>
      </c:valAx>
      <c:spPr>
        <a:noFill/>
        <a:ln w="25400">
          <a:noFill/>
        </a:ln>
        <a:effectLst/>
      </c:spPr>
    </c:plotArea>
    <c:legend>
      <c:legendPos val="b"/>
      <c:layout>
        <c:manualLayout>
          <c:xMode val="edge"/>
          <c:yMode val="edge"/>
          <c:x val="0.18449603511245466"/>
          <c:y val="0.94817658349328215"/>
          <c:w val="0.69575297018070015"/>
          <c:h val="4.0307101727447218E-2"/>
        </c:manualLayout>
      </c:layout>
      <c:overlay val="0"/>
      <c:spPr>
        <a:solidFill>
          <a:srgbClr val="FFFFFF"/>
        </a:solidFill>
        <a:ln w="25400">
          <a:noFill/>
        </a:ln>
        <a:effectLst/>
      </c:spPr>
      <c:txPr>
        <a:bodyPr rot="0" spcFirstLastPara="1" vertOverflow="ellipsis" vert="horz" wrap="square" anchor="ctr" anchorCtr="1"/>
        <a:lstStyle/>
        <a:p>
          <a:pPr>
            <a:defRPr sz="825" b="1" i="0" u="none" strike="noStrike" kern="1200" baseline="0">
              <a:solidFill>
                <a:srgbClr val="000000"/>
              </a:solidFill>
              <a:latin typeface="Calibri"/>
              <a:ea typeface="Calibri"/>
              <a:cs typeface="Calibri"/>
            </a:defRPr>
          </a:pPr>
          <a:endParaRPr lang="es-ES"/>
        </a:p>
      </c:txPr>
    </c:legend>
    <c:plotVisOnly val="1"/>
    <c:dispBlanksAs val="gap"/>
    <c:showDLblsOverMax val="0"/>
  </c:chart>
  <c:spPr>
    <a:solidFill>
      <a:srgbClr val="FFFFFF"/>
    </a:solidFill>
    <a:ln w="6350" cap="flat" cmpd="sng" algn="ctr">
      <a:noFill/>
      <a:prstDash val="solid"/>
      <a:round/>
    </a:ln>
    <a:effectLst/>
  </c:spPr>
  <c:txPr>
    <a:bodyPr/>
    <a:lstStyle/>
    <a:p>
      <a:pPr>
        <a:defRPr sz="1000" b="0" i="0" u="none" strike="noStrike" baseline="0">
          <a:solidFill>
            <a:srgbClr val="000000"/>
          </a:solidFill>
          <a:latin typeface="Arial"/>
          <a:ea typeface="Arial"/>
          <a:cs typeface="Arial"/>
        </a:defRPr>
      </a:pPr>
      <a:endParaRPr lang="es-ES"/>
    </a:p>
  </c:txPr>
  <c:printSettings>
    <c:headerFooter alignWithMargins="0"/>
    <c:pageMargins b="1" l="0.75" r="0.75" t="1" header="0" footer="0"/>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9"/>
      <c:rotY val="20"/>
      <c:depthPercent val="100"/>
      <c:rAngAx val="1"/>
    </c:view3D>
    <c:floor>
      <c:thickness val="0"/>
      <c:spPr>
        <a:noFill/>
        <a:ln w="6350">
          <a:noFill/>
        </a:ln>
      </c:spPr>
    </c:floor>
    <c:sideWall>
      <c:thickness val="0"/>
      <c:spPr>
        <a:noFill/>
        <a:ln w="25400">
          <a:noFill/>
        </a:ln>
      </c:spPr>
    </c:sideWall>
    <c:backWall>
      <c:thickness val="0"/>
      <c:spPr>
        <a:noFill/>
        <a:ln w="25400">
          <a:noFill/>
        </a:ln>
      </c:spPr>
    </c:backWall>
    <c:plotArea>
      <c:layout/>
      <c:bar3DChart>
        <c:barDir val="bar"/>
        <c:grouping val="percentStacked"/>
        <c:varyColors val="0"/>
        <c:ser>
          <c:idx val="0"/>
          <c:order val="0"/>
          <c:spPr>
            <a:solidFill>
              <a:srgbClr val="99CCFF"/>
            </a:solidFill>
            <a:ln w="12700">
              <a:solidFill>
                <a:srgbClr val="000000"/>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1-AB7D-4391-B1AB-A1999CB30276}"/>
            </c:ext>
          </c:extLst>
        </c:ser>
        <c:ser>
          <c:idx val="1"/>
          <c:order val="1"/>
          <c:spPr>
            <a:solidFill>
              <a:srgbClr val="3366FF"/>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2-AB7D-4391-B1AB-A1999CB30276}"/>
                </c:ext>
              </c:extLst>
            </c:dLbl>
            <c:dLbl>
              <c:idx val="2"/>
              <c:delete val="1"/>
              <c:extLst>
                <c:ext xmlns:c15="http://schemas.microsoft.com/office/drawing/2012/chart" uri="{CE6537A1-D6FC-4f65-9D91-7224C49458BB}"/>
                <c:ext xmlns:c16="http://schemas.microsoft.com/office/drawing/2014/chart" uri="{C3380CC4-5D6E-409C-BE32-E72D297353CC}">
                  <c16:uniqueId val="{00000003-AB7D-4391-B1AB-A1999CB30276}"/>
                </c:ext>
              </c:extLst>
            </c:dLbl>
            <c:dLbl>
              <c:idx val="3"/>
              <c:delete val="1"/>
              <c:extLst>
                <c:ext xmlns:c15="http://schemas.microsoft.com/office/drawing/2012/chart" uri="{CE6537A1-D6FC-4f65-9D91-7224C49458BB}"/>
                <c:ext xmlns:c16="http://schemas.microsoft.com/office/drawing/2014/chart" uri="{C3380CC4-5D6E-409C-BE32-E72D297353CC}">
                  <c16:uniqueId val="{00000004-AB7D-4391-B1AB-A1999CB30276}"/>
                </c:ext>
              </c:extLst>
            </c:dLbl>
            <c:dLbl>
              <c:idx val="5"/>
              <c:delete val="1"/>
              <c:extLst>
                <c:ext xmlns:c15="http://schemas.microsoft.com/office/drawing/2012/chart" uri="{CE6537A1-D6FC-4f65-9D91-7224C49458BB}"/>
                <c:ext xmlns:c16="http://schemas.microsoft.com/office/drawing/2014/chart" uri="{C3380CC4-5D6E-409C-BE32-E72D297353CC}">
                  <c16:uniqueId val="{00000005-AB7D-4391-B1AB-A1999CB30276}"/>
                </c:ext>
              </c:extLst>
            </c:dLbl>
            <c:dLbl>
              <c:idx val="6"/>
              <c:delete val="1"/>
              <c:extLst>
                <c:ext xmlns:c15="http://schemas.microsoft.com/office/drawing/2012/chart" uri="{CE6537A1-D6FC-4f65-9D91-7224C49458BB}"/>
                <c:ext xmlns:c16="http://schemas.microsoft.com/office/drawing/2014/chart" uri="{C3380CC4-5D6E-409C-BE32-E72D297353CC}">
                  <c16:uniqueId val="{00000006-AB7D-4391-B1AB-A1999CB30276}"/>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7-AB7D-4391-B1AB-A1999CB30276}"/>
            </c:ext>
          </c:extLst>
        </c:ser>
        <c:ser>
          <c:idx val="2"/>
          <c:order val="2"/>
          <c:spPr>
            <a:solidFill>
              <a:srgbClr val="333399"/>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8-AB7D-4391-B1AB-A1999CB30276}"/>
                </c:ext>
              </c:extLst>
            </c:dLbl>
            <c:dLbl>
              <c:idx val="2"/>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9-AB7D-4391-B1AB-A1999CB30276}"/>
                </c:ext>
              </c:extLst>
            </c:dLbl>
            <c:dLbl>
              <c:idx val="3"/>
              <c:delete val="1"/>
              <c:extLst>
                <c:ext xmlns:c15="http://schemas.microsoft.com/office/drawing/2012/chart" uri="{CE6537A1-D6FC-4f65-9D91-7224C49458BB}"/>
                <c:ext xmlns:c16="http://schemas.microsoft.com/office/drawing/2014/chart" uri="{C3380CC4-5D6E-409C-BE32-E72D297353CC}">
                  <c16:uniqueId val="{0000000A-AB7D-4391-B1AB-A1999CB30276}"/>
                </c:ext>
              </c:extLst>
            </c:dLbl>
            <c:dLbl>
              <c:idx val="4"/>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B-AB7D-4391-B1AB-A1999CB30276}"/>
                </c:ext>
              </c:extLst>
            </c:dLbl>
            <c:dLbl>
              <c:idx val="5"/>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C-AB7D-4391-B1AB-A1999CB30276}"/>
                </c:ext>
              </c:extLst>
            </c:dLbl>
            <c:dLbl>
              <c:idx val="7"/>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D-AB7D-4391-B1AB-A1999CB30276}"/>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E-AB7D-4391-B1AB-A1999CB30276}"/>
            </c:ext>
          </c:extLst>
        </c:ser>
        <c:ser>
          <c:idx val="3"/>
          <c:order val="3"/>
          <c:spPr>
            <a:solidFill>
              <a:srgbClr val="CCFFFF"/>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F-AB7D-4391-B1AB-A1999CB30276}"/>
                </c:ext>
              </c:extLst>
            </c:dLbl>
            <c:dLbl>
              <c:idx val="1"/>
              <c:delete val="1"/>
              <c:extLst>
                <c:ext xmlns:c15="http://schemas.microsoft.com/office/drawing/2012/chart" uri="{CE6537A1-D6FC-4f65-9D91-7224C49458BB}"/>
                <c:ext xmlns:c16="http://schemas.microsoft.com/office/drawing/2014/chart" uri="{C3380CC4-5D6E-409C-BE32-E72D297353CC}">
                  <c16:uniqueId val="{00000010-AB7D-4391-B1AB-A1999CB30276}"/>
                </c:ext>
              </c:extLst>
            </c:dLbl>
            <c:dLbl>
              <c:idx val="2"/>
              <c:delete val="1"/>
              <c:extLst>
                <c:ext xmlns:c15="http://schemas.microsoft.com/office/drawing/2012/chart" uri="{CE6537A1-D6FC-4f65-9D91-7224C49458BB}"/>
                <c:ext xmlns:c16="http://schemas.microsoft.com/office/drawing/2014/chart" uri="{C3380CC4-5D6E-409C-BE32-E72D297353CC}">
                  <c16:uniqueId val="{00000011-AB7D-4391-B1AB-A1999CB30276}"/>
                </c:ext>
              </c:extLst>
            </c:dLbl>
            <c:dLbl>
              <c:idx val="3"/>
              <c:delete val="1"/>
              <c:extLst>
                <c:ext xmlns:c15="http://schemas.microsoft.com/office/drawing/2012/chart" uri="{CE6537A1-D6FC-4f65-9D91-7224C49458BB}"/>
                <c:ext xmlns:c16="http://schemas.microsoft.com/office/drawing/2014/chart" uri="{C3380CC4-5D6E-409C-BE32-E72D297353CC}">
                  <c16:uniqueId val="{00000012-AB7D-4391-B1AB-A1999CB30276}"/>
                </c:ext>
              </c:extLst>
            </c:dLbl>
            <c:dLbl>
              <c:idx val="4"/>
              <c:delete val="1"/>
              <c:extLst>
                <c:ext xmlns:c15="http://schemas.microsoft.com/office/drawing/2012/chart" uri="{CE6537A1-D6FC-4f65-9D91-7224C49458BB}"/>
                <c:ext xmlns:c16="http://schemas.microsoft.com/office/drawing/2014/chart" uri="{C3380CC4-5D6E-409C-BE32-E72D297353CC}">
                  <c16:uniqueId val="{00000013-AB7D-4391-B1AB-A1999CB30276}"/>
                </c:ext>
              </c:extLst>
            </c:dLbl>
            <c:dLbl>
              <c:idx val="7"/>
              <c:delete val="1"/>
              <c:extLst>
                <c:ext xmlns:c15="http://schemas.microsoft.com/office/drawing/2012/chart" uri="{CE6537A1-D6FC-4f65-9D91-7224C49458BB}"/>
                <c:ext xmlns:c16="http://schemas.microsoft.com/office/drawing/2014/chart" uri="{C3380CC4-5D6E-409C-BE32-E72D297353CC}">
                  <c16:uniqueId val="{00000014-AB7D-4391-B1AB-A1999CB30276}"/>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15-AB7D-4391-B1AB-A1999CB30276}"/>
            </c:ext>
          </c:extLst>
        </c:ser>
        <c:dLbls>
          <c:showLegendKey val="0"/>
          <c:showVal val="1"/>
          <c:showCatName val="0"/>
          <c:showSerName val="0"/>
          <c:showPercent val="0"/>
          <c:showBubbleSize val="0"/>
        </c:dLbls>
        <c:gapWidth val="50"/>
        <c:shape val="box"/>
        <c:axId val="523182832"/>
        <c:axId val="1"/>
        <c:axId val="0"/>
      </c:bar3DChart>
      <c:catAx>
        <c:axId val="523182832"/>
        <c:scaling>
          <c:orientation val="minMax"/>
        </c:scaling>
        <c:delete val="0"/>
        <c:axPos val="l"/>
        <c:numFmt formatCode="General" sourceLinked="1"/>
        <c:majorTickMark val="out"/>
        <c:minorTickMark val="none"/>
        <c:tickLblPos val="low"/>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b"/>
        <c:majorGridlines>
          <c:spPr>
            <a:ln w="3175">
              <a:solidFill>
                <a:srgbClr val="969696"/>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523182832"/>
        <c:crosses val="autoZero"/>
        <c:crossBetween val="between"/>
      </c:valAx>
      <c:spPr>
        <a:noFill/>
        <a:ln w="25400">
          <a:noFill/>
        </a:ln>
      </c:spPr>
    </c:plotArea>
    <c:legend>
      <c:legendPos val="b"/>
      <c:legendEntry>
        <c:idx val="0"/>
        <c:txPr>
          <a:bodyPr/>
          <a:lstStyle/>
          <a:p>
            <a:pPr>
              <a:defRPr sz="825" b="0" i="0" u="none" strike="noStrike" baseline="0">
                <a:solidFill>
                  <a:srgbClr val="000000"/>
                </a:solidFill>
                <a:latin typeface="Calibri"/>
                <a:ea typeface="Calibri"/>
                <a:cs typeface="Calibri"/>
              </a:defRPr>
            </a:pPr>
            <a:endParaRPr lang="es-ES"/>
          </a:p>
        </c:txPr>
      </c:legendEntry>
      <c:legendEntry>
        <c:idx val="1"/>
        <c:txPr>
          <a:bodyPr/>
          <a:lstStyle/>
          <a:p>
            <a:pPr>
              <a:defRPr sz="825" b="0" i="0" u="none" strike="noStrike" baseline="0">
                <a:solidFill>
                  <a:srgbClr val="000000"/>
                </a:solidFill>
                <a:latin typeface="Calibri"/>
                <a:ea typeface="Calibri"/>
                <a:cs typeface="Calibri"/>
              </a:defRPr>
            </a:pPr>
            <a:endParaRPr lang="es-ES"/>
          </a:p>
        </c:txPr>
      </c:legendEntry>
      <c:legendEntry>
        <c:idx val="2"/>
        <c:txPr>
          <a:bodyPr/>
          <a:lstStyle/>
          <a:p>
            <a:pPr>
              <a:defRPr sz="825" b="0" i="0" u="none" strike="noStrike" baseline="0">
                <a:solidFill>
                  <a:srgbClr val="000000"/>
                </a:solidFill>
                <a:latin typeface="Calibri"/>
                <a:ea typeface="Calibri"/>
                <a:cs typeface="Calibri"/>
              </a:defRPr>
            </a:pPr>
            <a:endParaRPr lang="es-ES"/>
          </a:p>
        </c:txPr>
      </c:legendEntry>
      <c:legendEntry>
        <c:idx val="3"/>
        <c:txPr>
          <a:bodyPr/>
          <a:lstStyle/>
          <a:p>
            <a:pPr>
              <a:defRPr sz="825" b="0" i="0" u="none" strike="noStrike" baseline="0">
                <a:solidFill>
                  <a:srgbClr val="000000"/>
                </a:solidFill>
                <a:latin typeface="Calibri"/>
                <a:ea typeface="Calibri"/>
                <a:cs typeface="Calibri"/>
              </a:defRPr>
            </a:pPr>
            <a:endParaRPr lang="es-ES"/>
          </a:p>
        </c:txPr>
      </c:legendEntry>
      <c:overlay val="0"/>
      <c:spPr>
        <a:noFill/>
        <a:ln w="25400">
          <a:noFill/>
        </a:ln>
      </c:spPr>
      <c:txPr>
        <a:bodyPr/>
        <a:lstStyle/>
        <a:p>
          <a:pPr>
            <a:defRPr sz="825" b="0" i="0" u="none" strike="noStrike" baseline="0">
              <a:solidFill>
                <a:srgbClr val="000000"/>
              </a:solidFill>
              <a:latin typeface="Calibri"/>
              <a:ea typeface="Calibri"/>
              <a:cs typeface="Calibri"/>
            </a:defRPr>
          </a:pPr>
          <a:endParaRPr lang="es-ES"/>
        </a:p>
      </c:txPr>
    </c:legend>
    <c:plotVisOnly val="1"/>
    <c:dispBlanksAs val="gap"/>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doughnutChart>
        <c:varyColors val="1"/>
        <c:ser>
          <c:idx val="0"/>
          <c:order val="0"/>
          <c:spPr>
            <a:solidFill>
              <a:srgbClr val="9999FF"/>
            </a:solidFill>
            <a:ln w="12700">
              <a:solidFill>
                <a:srgbClr val="000000"/>
              </a:solidFill>
              <a:prstDash val="solid"/>
            </a:ln>
          </c:spPr>
          <c:explosion val="5"/>
          <c:dPt>
            <c:idx val="0"/>
            <c:bubble3D val="0"/>
            <c:spPr>
              <a:solidFill>
                <a:srgbClr val="99CC00"/>
              </a:solidFill>
              <a:ln w="25400">
                <a:solidFill>
                  <a:srgbClr val="BCB800"/>
                </a:solidFill>
                <a:prstDash val="solid"/>
              </a:ln>
            </c:spPr>
            <c:extLst>
              <c:ext xmlns:c16="http://schemas.microsoft.com/office/drawing/2014/chart" uri="{C3380CC4-5D6E-409C-BE32-E72D297353CC}">
                <c16:uniqueId val="{00000001-F73D-488B-85F6-2C458D5E2FA4}"/>
              </c:ext>
            </c:extLst>
          </c:dPt>
          <c:dPt>
            <c:idx val="1"/>
            <c:bubble3D val="0"/>
            <c:spPr>
              <a:solidFill>
                <a:srgbClr val="993366"/>
              </a:solidFill>
              <a:ln w="25400">
                <a:solidFill>
                  <a:srgbClr val="CC99FF"/>
                </a:solidFill>
                <a:prstDash val="solid"/>
              </a:ln>
            </c:spPr>
            <c:extLst>
              <c:ext xmlns:c16="http://schemas.microsoft.com/office/drawing/2014/chart" uri="{C3380CC4-5D6E-409C-BE32-E72D297353CC}">
                <c16:uniqueId val="{00000003-F73D-488B-85F6-2C458D5E2FA4}"/>
              </c:ext>
            </c:extLst>
          </c:dPt>
          <c:dPt>
            <c:idx val="2"/>
            <c:bubble3D val="0"/>
            <c:spPr>
              <a:solidFill>
                <a:srgbClr val="FFFF99"/>
              </a:solidFill>
              <a:ln w="25400">
                <a:solidFill>
                  <a:srgbClr val="BCB800"/>
                </a:solidFill>
                <a:prstDash val="solid"/>
              </a:ln>
            </c:spPr>
            <c:extLst>
              <c:ext xmlns:c16="http://schemas.microsoft.com/office/drawing/2014/chart" uri="{C3380CC4-5D6E-409C-BE32-E72D297353CC}">
                <c16:uniqueId val="{00000005-F73D-488B-85F6-2C458D5E2FA4}"/>
              </c:ext>
            </c:extLst>
          </c:dPt>
          <c:dPt>
            <c:idx val="3"/>
            <c:bubble3D val="0"/>
            <c:spPr>
              <a:solidFill>
                <a:srgbClr val="BCB800"/>
              </a:solidFill>
              <a:ln w="25400">
                <a:solidFill>
                  <a:srgbClr val="003300"/>
                </a:solidFill>
                <a:prstDash val="solid"/>
              </a:ln>
            </c:spPr>
            <c:extLst>
              <c:ext xmlns:c16="http://schemas.microsoft.com/office/drawing/2014/chart" uri="{C3380CC4-5D6E-409C-BE32-E72D297353CC}">
                <c16:uniqueId val="{00000007-F73D-488B-85F6-2C458D5E2FA4}"/>
              </c:ext>
            </c:extLst>
          </c:dPt>
          <c:dPt>
            <c:idx val="4"/>
            <c:bubble3D val="0"/>
            <c:spPr>
              <a:solidFill>
                <a:srgbClr val="00CCFF"/>
              </a:solidFill>
              <a:ln w="25400">
                <a:solidFill>
                  <a:srgbClr val="000080"/>
                </a:solidFill>
                <a:prstDash val="solid"/>
              </a:ln>
            </c:spPr>
            <c:extLst>
              <c:ext xmlns:c16="http://schemas.microsoft.com/office/drawing/2014/chart" uri="{C3380CC4-5D6E-409C-BE32-E72D297353CC}">
                <c16:uniqueId val="{00000009-F73D-488B-85F6-2C458D5E2FA4}"/>
              </c:ext>
            </c:extLst>
          </c:dPt>
          <c:dPt>
            <c:idx val="5"/>
            <c:bubble3D val="0"/>
            <c:spPr>
              <a:solidFill>
                <a:srgbClr val="FF8080"/>
              </a:solidFill>
              <a:ln w="25400">
                <a:solidFill>
                  <a:srgbClr val="993366"/>
                </a:solidFill>
                <a:prstDash val="solid"/>
              </a:ln>
            </c:spPr>
            <c:extLst>
              <c:ext xmlns:c16="http://schemas.microsoft.com/office/drawing/2014/chart" uri="{C3380CC4-5D6E-409C-BE32-E72D297353CC}">
                <c16:uniqueId val="{0000000B-F73D-488B-85F6-2C458D5E2FA4}"/>
              </c:ext>
            </c:extLst>
          </c:dPt>
          <c:dPt>
            <c:idx val="6"/>
            <c:bubble3D val="0"/>
            <c:spPr>
              <a:solidFill>
                <a:srgbClr val="3366FF"/>
              </a:solidFill>
              <a:ln w="25400">
                <a:solidFill>
                  <a:srgbClr val="00CCFF"/>
                </a:solidFill>
                <a:prstDash val="solid"/>
              </a:ln>
            </c:spPr>
            <c:extLst>
              <c:ext xmlns:c16="http://schemas.microsoft.com/office/drawing/2014/chart" uri="{C3380CC4-5D6E-409C-BE32-E72D297353CC}">
                <c16:uniqueId val="{0000000D-F73D-488B-85F6-2C458D5E2FA4}"/>
              </c:ext>
            </c:extLst>
          </c:dPt>
          <c:dPt>
            <c:idx val="7"/>
            <c:bubble3D val="0"/>
            <c:spPr>
              <a:solidFill>
                <a:srgbClr val="CCFFFF"/>
              </a:solidFill>
              <a:ln w="25400">
                <a:solidFill>
                  <a:srgbClr val="000080"/>
                </a:solidFill>
                <a:prstDash val="solid"/>
              </a:ln>
            </c:spPr>
            <c:extLst>
              <c:ext xmlns:c16="http://schemas.microsoft.com/office/drawing/2014/chart" uri="{C3380CC4-5D6E-409C-BE32-E72D297353CC}">
                <c16:uniqueId val="{0000000F-F73D-488B-85F6-2C458D5E2FA4}"/>
              </c:ext>
            </c:extLst>
          </c:dPt>
          <c:dLbls>
            <c:dLbl>
              <c:idx val="0"/>
              <c:delete val="1"/>
              <c:extLst>
                <c:ext xmlns:c15="http://schemas.microsoft.com/office/drawing/2012/chart" uri="{CE6537A1-D6FC-4f65-9D91-7224C49458BB}"/>
                <c:ext xmlns:c16="http://schemas.microsoft.com/office/drawing/2014/chart" uri="{C3380CC4-5D6E-409C-BE32-E72D297353CC}">
                  <c16:uniqueId val="{00000001-F73D-488B-85F6-2C458D5E2FA4}"/>
                </c:ext>
              </c:extLst>
            </c:dLbl>
            <c:dLbl>
              <c:idx val="1"/>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3-F73D-488B-85F6-2C458D5E2FA4}"/>
                </c:ext>
              </c:extLst>
            </c:dLbl>
            <c:dLbl>
              <c:idx val="2"/>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5-F73D-488B-85F6-2C458D5E2FA4}"/>
                </c:ext>
              </c:extLst>
            </c:dLbl>
            <c:dLbl>
              <c:idx val="3"/>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7-F73D-488B-85F6-2C458D5E2FA4}"/>
                </c:ext>
              </c:extLst>
            </c:dLbl>
            <c:dLbl>
              <c:idx val="4"/>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9-F73D-488B-85F6-2C458D5E2FA4}"/>
                </c:ext>
              </c:extLst>
            </c:dLbl>
            <c:dLbl>
              <c:idx val="5"/>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B-F73D-488B-85F6-2C458D5E2FA4}"/>
                </c:ext>
              </c:extLst>
            </c:dLbl>
            <c:dLbl>
              <c:idx val="6"/>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D-F73D-488B-85F6-2C458D5E2FA4}"/>
                </c:ext>
              </c:extLst>
            </c:dLbl>
            <c:numFmt formatCode="0%" sourceLinked="0"/>
            <c:spPr>
              <a:noFill/>
              <a:ln w="25400">
                <a:noFill/>
              </a:ln>
            </c:spPr>
            <c:txPr>
              <a:bodyPr wrap="square" lIns="38100" tIns="19050" rIns="38100" bIns="19050" anchor="ctr">
                <a:spAutoFit/>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showLeaderLines val="0"/>
            <c:extLst>
              <c:ext xmlns:c15="http://schemas.microsoft.com/office/drawing/2012/chart" uri="{CE6537A1-D6FC-4f65-9D91-7224C49458BB}"/>
            </c:extLst>
          </c:dLbls>
          <c:val>
            <c:numRef>
              <c:f>COOP12!#REF!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10-F73D-488B-85F6-2C458D5E2FA4}"/>
            </c:ext>
          </c:extLst>
        </c:ser>
        <c:dLbls>
          <c:showLegendKey val="0"/>
          <c:showVal val="0"/>
          <c:showCatName val="1"/>
          <c:showSerName val="0"/>
          <c:showPercent val="1"/>
          <c:showBubbleSize val="0"/>
          <c:showLeaderLines val="0"/>
        </c:dLbls>
        <c:firstSliceAng val="110"/>
        <c:holeSize val="50"/>
      </c:doughnutChart>
      <c:spPr>
        <a:noFill/>
        <a:ln w="25400">
          <a:noFill/>
        </a:ln>
      </c:spPr>
    </c:plotArea>
    <c:plotVisOnly val="1"/>
    <c:dispBlanksAs val="zero"/>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doughnutChart>
        <c:varyColors val="1"/>
        <c:ser>
          <c:idx val="0"/>
          <c:order val="0"/>
          <c:spPr>
            <a:ln w="12700">
              <a:solidFill>
                <a:srgbClr val="000000"/>
              </a:solidFill>
              <a:prstDash val="solid"/>
            </a:ln>
          </c:spPr>
          <c:explosion val="7"/>
          <c:dPt>
            <c:idx val="0"/>
            <c:bubble3D val="0"/>
            <c:spPr>
              <a:solidFill>
                <a:srgbClr val="99CCFF"/>
              </a:solidFill>
              <a:ln w="12700">
                <a:solidFill>
                  <a:srgbClr val="000000"/>
                </a:solidFill>
                <a:prstDash val="solid"/>
              </a:ln>
            </c:spPr>
            <c:extLst>
              <c:ext xmlns:c16="http://schemas.microsoft.com/office/drawing/2014/chart" uri="{C3380CC4-5D6E-409C-BE32-E72D297353CC}">
                <c16:uniqueId val="{00000001-1549-40FA-8D81-D2ABFAFEF281}"/>
              </c:ext>
            </c:extLst>
          </c:dPt>
          <c:dPt>
            <c:idx val="1"/>
            <c:bubble3D val="0"/>
            <c:spPr>
              <a:solidFill>
                <a:srgbClr val="666699"/>
              </a:solidFill>
              <a:ln w="12700">
                <a:solidFill>
                  <a:srgbClr val="000000"/>
                </a:solidFill>
                <a:prstDash val="solid"/>
              </a:ln>
            </c:spPr>
            <c:extLst>
              <c:ext xmlns:c16="http://schemas.microsoft.com/office/drawing/2014/chart" uri="{C3380CC4-5D6E-409C-BE32-E72D297353CC}">
                <c16:uniqueId val="{00000003-1549-40FA-8D81-D2ABFAFEF281}"/>
              </c:ext>
            </c:extLst>
          </c:dPt>
          <c:dPt>
            <c:idx val="2"/>
            <c:bubble3D val="0"/>
            <c:spPr>
              <a:solidFill>
                <a:srgbClr val="333399"/>
              </a:solidFill>
              <a:ln w="12700">
                <a:solidFill>
                  <a:srgbClr val="000000"/>
                </a:solidFill>
                <a:prstDash val="solid"/>
              </a:ln>
            </c:spPr>
            <c:extLst>
              <c:ext xmlns:c16="http://schemas.microsoft.com/office/drawing/2014/chart" uri="{C3380CC4-5D6E-409C-BE32-E72D297353CC}">
                <c16:uniqueId val="{00000005-1549-40FA-8D81-D2ABFAFEF281}"/>
              </c:ext>
            </c:extLst>
          </c:dPt>
          <c:dPt>
            <c:idx val="3"/>
            <c:bubble3D val="0"/>
            <c:spPr>
              <a:solidFill>
                <a:srgbClr val="3366FF"/>
              </a:solidFill>
              <a:ln w="12700">
                <a:solidFill>
                  <a:srgbClr val="000000"/>
                </a:solidFill>
                <a:prstDash val="solid"/>
              </a:ln>
            </c:spPr>
            <c:extLst>
              <c:ext xmlns:c16="http://schemas.microsoft.com/office/drawing/2014/chart" uri="{C3380CC4-5D6E-409C-BE32-E72D297353CC}">
                <c16:uniqueId val="{00000007-1549-40FA-8D81-D2ABFAFEF281}"/>
              </c:ext>
            </c:extLst>
          </c:dPt>
          <c:dPt>
            <c:idx val="4"/>
            <c:bubble3D val="0"/>
            <c:spPr>
              <a:solidFill>
                <a:srgbClr val="000080"/>
              </a:solidFill>
              <a:ln w="12700">
                <a:solidFill>
                  <a:srgbClr val="000000"/>
                </a:solidFill>
                <a:prstDash val="solid"/>
              </a:ln>
            </c:spPr>
            <c:extLst>
              <c:ext xmlns:c16="http://schemas.microsoft.com/office/drawing/2014/chart" uri="{C3380CC4-5D6E-409C-BE32-E72D297353CC}">
                <c16:uniqueId val="{00000009-1549-40FA-8D81-D2ABFAFEF281}"/>
              </c:ext>
            </c:extLst>
          </c:dPt>
          <c:dLbls>
            <c:dLbl>
              <c:idx val="0"/>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1-1549-40FA-8D81-D2ABFAFEF281}"/>
                </c:ext>
              </c:extLst>
            </c:dLbl>
            <c:dLbl>
              <c:idx val="1"/>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3-1549-40FA-8D81-D2ABFAFEF281}"/>
                </c:ext>
              </c:extLst>
            </c:dLbl>
            <c:dLbl>
              <c:idx val="2"/>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5-1549-40FA-8D81-D2ABFAFEF281}"/>
                </c:ext>
              </c:extLst>
            </c:dLbl>
            <c:dLbl>
              <c:idx val="3"/>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7-1549-40FA-8D81-D2ABFAFEF281}"/>
                </c:ext>
              </c:extLst>
            </c:dLbl>
            <c:dLbl>
              <c:idx val="4"/>
              <c:numFmt formatCode="0%" sourceLinked="0"/>
              <c:spPr>
                <a:noFill/>
                <a:ln w="25400">
                  <a:noFill/>
                </a:ln>
              </c:spPr>
              <c:txPr>
                <a:bodyPr/>
                <a:lstStyle/>
                <a:p>
                  <a:pPr>
                    <a:defRPr sz="100" b="0" i="0" u="none" strike="noStrike" baseline="0">
                      <a:solidFill>
                        <a:srgbClr val="000000"/>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9-1549-40FA-8D81-D2ABFAFEF281}"/>
                </c:ext>
              </c:extLst>
            </c:dLbl>
            <c:numFmt formatCode="0%" sourceLinked="0"/>
            <c:spPr>
              <a:noFill/>
              <a:ln w="25400">
                <a:noFill/>
              </a:ln>
            </c:spPr>
            <c:txPr>
              <a:bodyPr wrap="square" lIns="38100" tIns="19050" rIns="38100" bIns="19050" anchor="ctr">
                <a:spAutoFit/>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showLeaderLines val="0"/>
            <c:extLst>
              <c:ext xmlns:c15="http://schemas.microsoft.com/office/drawing/2012/chart" uri="{CE6537A1-D6FC-4f65-9D91-7224C49458BB}"/>
            </c:extLst>
          </c:dLbls>
          <c:val>
            <c:numRef>
              <c:f>COOP12!#REF!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A-1549-40FA-8D81-D2ABFAFEF281}"/>
            </c:ext>
          </c:extLst>
        </c:ser>
        <c:dLbls>
          <c:showLegendKey val="0"/>
          <c:showVal val="0"/>
          <c:showCatName val="1"/>
          <c:showSerName val="0"/>
          <c:showPercent val="1"/>
          <c:showBubbleSize val="0"/>
          <c:showLeaderLines val="0"/>
        </c:dLbls>
        <c:firstSliceAng val="0"/>
        <c:holeSize val="50"/>
      </c:doughnutChart>
      <c:spPr>
        <a:noFill/>
        <a:ln w="25400">
          <a:noFill/>
        </a:ln>
      </c:spPr>
    </c:plotArea>
    <c:plotVisOnly val="1"/>
    <c:dispBlanksAs val="zero"/>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9"/>
      <c:rotY val="20"/>
      <c:depthPercent val="100"/>
      <c:rAngAx val="1"/>
    </c:view3D>
    <c:floor>
      <c:thickness val="0"/>
      <c:spPr>
        <a:noFill/>
        <a:ln w="6350">
          <a:noFill/>
        </a:ln>
      </c:spPr>
    </c:floor>
    <c:sideWall>
      <c:thickness val="0"/>
      <c:spPr>
        <a:noFill/>
        <a:ln w="25400">
          <a:noFill/>
        </a:ln>
      </c:spPr>
    </c:sideWall>
    <c:backWall>
      <c:thickness val="0"/>
      <c:spPr>
        <a:noFill/>
        <a:ln w="25400">
          <a:noFill/>
        </a:ln>
      </c:spPr>
    </c:backWall>
    <c:plotArea>
      <c:layout/>
      <c:bar3DChart>
        <c:barDir val="bar"/>
        <c:grouping val="percentStacked"/>
        <c:varyColors val="0"/>
        <c:ser>
          <c:idx val="0"/>
          <c:order val="0"/>
          <c:spPr>
            <a:solidFill>
              <a:srgbClr val="808000"/>
            </a:solidFill>
            <a:ln w="25400">
              <a:solidFill>
                <a:srgbClr val="BCB8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A6B-4B45-BEC0-4D8FBC909F74}"/>
                </c:ext>
              </c:extLst>
            </c:dLbl>
            <c:dLbl>
              <c:idx val="3"/>
              <c:delete val="1"/>
              <c:extLst>
                <c:ext xmlns:c15="http://schemas.microsoft.com/office/drawing/2012/chart" uri="{CE6537A1-D6FC-4f65-9D91-7224C49458BB}"/>
                <c:ext xmlns:c16="http://schemas.microsoft.com/office/drawing/2014/chart" uri="{C3380CC4-5D6E-409C-BE32-E72D297353CC}">
                  <c16:uniqueId val="{00000001-2A6B-4B45-BEC0-4D8FBC909F74}"/>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2-2A6B-4B45-BEC0-4D8FBC909F74}"/>
            </c:ext>
          </c:extLst>
        </c:ser>
        <c:ser>
          <c:idx val="1"/>
          <c:order val="1"/>
          <c:spPr>
            <a:solidFill>
              <a:srgbClr val="993366"/>
            </a:solidFill>
            <a:ln w="25400">
              <a:solidFill>
                <a:srgbClr val="CC99FF"/>
              </a:solidFill>
              <a:prstDash val="solid"/>
            </a:ln>
          </c:spPr>
          <c:invertIfNegative val="0"/>
          <c:dLbls>
            <c:dLbl>
              <c:idx val="2"/>
              <c:numFmt formatCode="0.0%" sourceLinked="0"/>
              <c:spPr>
                <a:noFill/>
                <a:ln w="25400">
                  <a:noFill/>
                </a:ln>
              </c:spPr>
              <c:txPr>
                <a:bodyPr/>
                <a:lstStyle/>
                <a:p>
                  <a:pPr>
                    <a:defRPr sz="9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3-2A6B-4B45-BEC0-4D8FBC909F74}"/>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4-2A6B-4B45-BEC0-4D8FBC909F74}"/>
            </c:ext>
          </c:extLst>
        </c:ser>
        <c:ser>
          <c:idx val="2"/>
          <c:order val="2"/>
          <c:spPr>
            <a:solidFill>
              <a:srgbClr val="FFFF99"/>
            </a:solidFill>
            <a:ln w="25400">
              <a:solidFill>
                <a:srgbClr val="BCB800"/>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5-2A6B-4B45-BEC0-4D8FBC909F74}"/>
            </c:ext>
          </c:extLst>
        </c:ser>
        <c:ser>
          <c:idx val="3"/>
          <c:order val="3"/>
          <c:spPr>
            <a:solidFill>
              <a:srgbClr val="808000"/>
            </a:solidFill>
            <a:ln w="25400">
              <a:solidFill>
                <a:srgbClr val="333300"/>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6-2A6B-4B45-BEC0-4D8FBC909F74}"/>
            </c:ext>
          </c:extLst>
        </c:ser>
        <c:ser>
          <c:idx val="4"/>
          <c:order val="4"/>
          <c:spPr>
            <a:solidFill>
              <a:srgbClr val="00CCFF"/>
            </a:solidFill>
            <a:ln w="25400">
              <a:solidFill>
                <a:srgbClr val="333399"/>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7-2A6B-4B45-BEC0-4D8FBC909F74}"/>
            </c:ext>
          </c:extLst>
        </c:ser>
        <c:ser>
          <c:idx val="5"/>
          <c:order val="5"/>
          <c:spPr>
            <a:solidFill>
              <a:srgbClr val="FF8080"/>
            </a:solidFill>
            <a:ln w="25400">
              <a:solidFill>
                <a:srgbClr val="993366"/>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8-2A6B-4B45-BEC0-4D8FBC909F74}"/>
            </c:ext>
          </c:extLst>
        </c:ser>
        <c:ser>
          <c:idx val="6"/>
          <c:order val="6"/>
          <c:spPr>
            <a:solidFill>
              <a:srgbClr val="0066CC"/>
            </a:solidFill>
            <a:ln w="25400">
              <a:solidFill>
                <a:srgbClr val="00CCFF"/>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9-2A6B-4B45-BEC0-4D8FBC909F74}"/>
            </c:ext>
          </c:extLst>
        </c:ser>
        <c:ser>
          <c:idx val="7"/>
          <c:order val="7"/>
          <c:spPr>
            <a:solidFill>
              <a:srgbClr val="CCFFFF"/>
            </a:solidFill>
            <a:ln w="25400">
              <a:solidFill>
                <a:srgbClr val="333399"/>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A-2A6B-4B45-BEC0-4D8FBC909F74}"/>
            </c:ext>
          </c:extLst>
        </c:ser>
        <c:dLbls>
          <c:showLegendKey val="0"/>
          <c:showVal val="1"/>
          <c:showCatName val="0"/>
          <c:showSerName val="0"/>
          <c:showPercent val="0"/>
          <c:showBubbleSize val="0"/>
        </c:dLbls>
        <c:gapWidth val="50"/>
        <c:shape val="box"/>
        <c:axId val="523189720"/>
        <c:axId val="1"/>
        <c:axId val="0"/>
      </c:bar3DChart>
      <c:catAx>
        <c:axId val="523189720"/>
        <c:scaling>
          <c:orientation val="minMax"/>
        </c:scaling>
        <c:delete val="0"/>
        <c:axPos val="l"/>
        <c:numFmt formatCode="0" sourceLinked="1"/>
        <c:majorTickMark val="out"/>
        <c:minorTickMark val="none"/>
        <c:tickLblPos val="low"/>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b"/>
        <c:majorGridlines>
          <c:spPr>
            <a:ln w="3175">
              <a:solidFill>
                <a:srgbClr val="C0C0C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523189720"/>
        <c:crosses val="autoZero"/>
        <c:crossBetween val="between"/>
      </c:valAx>
      <c:spPr>
        <a:noFill/>
        <a:ln w="25400">
          <a:noFill/>
        </a:ln>
      </c:spPr>
    </c:plotArea>
    <c:legend>
      <c:legendPos val="b"/>
      <c:overlay val="0"/>
      <c:spPr>
        <a:noFill/>
        <a:ln w="25400">
          <a:noFill/>
        </a:ln>
      </c:spPr>
      <c:txPr>
        <a:bodyPr/>
        <a:lstStyle/>
        <a:p>
          <a:pPr>
            <a:defRPr sz="100" b="0" i="0" u="none" strike="noStrike" baseline="0">
              <a:solidFill>
                <a:srgbClr val="000000"/>
              </a:solidFill>
              <a:latin typeface="Calibri"/>
              <a:ea typeface="Calibri"/>
              <a:cs typeface="Calibri"/>
            </a:defRPr>
          </a:pPr>
          <a:endParaRPr lang="es-ES"/>
        </a:p>
      </c:txPr>
    </c:legend>
    <c:plotVisOnly val="1"/>
    <c:dispBlanksAs val="gap"/>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0"/>
          <c:order val="0"/>
          <c:spPr>
            <a:ln w="25400">
              <a:solidFill>
                <a:srgbClr val="003366"/>
              </a:solidFill>
              <a:prstDash val="solid"/>
            </a:ln>
          </c:spPr>
          <c:marker>
            <c:symbol val="none"/>
          </c:marker>
          <c:val>
            <c:numRef>
              <c:f>COOP12!#REF!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0-A940-43BF-B88B-13C2A24A7283}"/>
            </c:ext>
          </c:extLst>
        </c:ser>
        <c:dLbls>
          <c:showLegendKey val="0"/>
          <c:showVal val="0"/>
          <c:showCatName val="0"/>
          <c:showSerName val="0"/>
          <c:showPercent val="0"/>
          <c:showBubbleSize val="0"/>
        </c:dLbls>
        <c:smooth val="0"/>
        <c:axId val="523186440"/>
        <c:axId val="1"/>
      </c:lineChart>
      <c:catAx>
        <c:axId val="523186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2700000" vert="horz"/>
          <a:lstStyle/>
          <a:p>
            <a:pPr>
              <a:defRPr sz="1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3"/>
        <c:tickMarkSkip val="1"/>
        <c:noMultiLvlLbl val="0"/>
      </c:catAx>
      <c:valAx>
        <c:axId val="1"/>
        <c:scaling>
          <c:orientation val="minMax"/>
        </c:scaling>
        <c:delete val="0"/>
        <c:axPos val="l"/>
        <c:majorGridlines>
          <c:spPr>
            <a:ln w="3175">
              <a:solidFill>
                <a:srgbClr val="808080"/>
              </a:solidFill>
              <a:prstDash val="sysDash"/>
            </a:ln>
          </c:spPr>
        </c:majorGridlines>
        <c:numFmt formatCode="#,##0_ ;\-#,##0\ " sourceLinked="0"/>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523186440"/>
        <c:crosses val="autoZero"/>
        <c:crossBetween val="between"/>
      </c:valAx>
      <c:spPr>
        <a:noFill/>
        <a:ln w="25400">
          <a:noFill/>
        </a:ln>
      </c:spPr>
    </c:plotArea>
    <c:plotVisOnly val="1"/>
    <c:dispBlanksAs val="gap"/>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500"/>
      <c:rotY val="20"/>
      <c:depthPercent val="100"/>
      <c:rAngAx val="1"/>
    </c:view3D>
    <c:floor>
      <c:thickness val="0"/>
      <c:spPr>
        <a:noFill/>
        <a:ln w="6350">
          <a:noFill/>
        </a:ln>
      </c:spPr>
    </c:floor>
    <c:sideWall>
      <c:thickness val="0"/>
      <c:spPr>
        <a:noFill/>
        <a:ln w="25400">
          <a:noFill/>
        </a:ln>
      </c:spPr>
    </c:sideWall>
    <c:backWall>
      <c:thickness val="0"/>
      <c:spPr>
        <a:noFill/>
        <a:ln w="25400">
          <a:noFill/>
        </a:ln>
      </c:spPr>
    </c:backWall>
    <c:plotArea>
      <c:layout/>
      <c:bar3DChart>
        <c:barDir val="col"/>
        <c:grouping val="percentStacked"/>
        <c:varyColors val="0"/>
        <c:ser>
          <c:idx val="0"/>
          <c:order val="0"/>
          <c:spPr>
            <a:solidFill>
              <a:srgbClr val="CCFFFF"/>
            </a:solidFill>
            <a:ln w="12700">
              <a:solidFill>
                <a:srgbClr val="000000"/>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0-3E09-484C-8FF9-CD5482C5E901}"/>
            </c:ext>
          </c:extLst>
        </c:ser>
        <c:ser>
          <c:idx val="1"/>
          <c:order val="1"/>
          <c:spPr>
            <a:solidFill>
              <a:srgbClr val="003366"/>
            </a:solidFill>
            <a:ln w="12700">
              <a:solidFill>
                <a:srgbClr val="000000"/>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1-3E09-484C-8FF9-CD5482C5E901}"/>
            </c:ext>
          </c:extLst>
        </c:ser>
        <c:ser>
          <c:idx val="2"/>
          <c:order val="2"/>
          <c:spPr>
            <a:solidFill>
              <a:srgbClr val="666699"/>
            </a:solidFill>
            <a:ln w="12700">
              <a:solidFill>
                <a:srgbClr val="000000"/>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2-3E09-484C-8FF9-CD5482C5E901}"/>
            </c:ext>
          </c:extLst>
        </c:ser>
        <c:ser>
          <c:idx val="3"/>
          <c:order val="3"/>
          <c:spPr>
            <a:solidFill>
              <a:srgbClr val="99CCFF"/>
            </a:solidFill>
            <a:ln w="12700">
              <a:solidFill>
                <a:srgbClr val="000000"/>
              </a:solidFill>
              <a:prstDash val="solid"/>
            </a:ln>
          </c:spPr>
          <c:invertIfNegative val="0"/>
          <c:dLbls>
            <c:spPr>
              <a:noFill/>
              <a:ln w="25400">
                <a:noFill/>
              </a:ln>
            </c:spPr>
            <c:txPr>
              <a:bodyPr wrap="square" lIns="38100" tIns="19050" rIns="38100" bIns="19050" anchor="ctr">
                <a:spAutoFit/>
              </a:bodyPr>
              <a:lstStyle/>
              <a:p>
                <a:pPr>
                  <a:defRPr sz="100" b="0"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3-3E09-484C-8FF9-CD5482C5E901}"/>
            </c:ext>
          </c:extLst>
        </c:ser>
        <c:ser>
          <c:idx val="4"/>
          <c:order val="4"/>
          <c:spPr>
            <a:solidFill>
              <a:srgbClr val="3366FF"/>
            </a:solidFill>
            <a:ln w="12700">
              <a:solidFill>
                <a:srgbClr val="000000"/>
              </a:solidFill>
              <a:prstDash val="solid"/>
            </a:ln>
          </c:spPr>
          <c:invertIfNegative val="0"/>
          <c:dLbls>
            <c:spPr>
              <a:noFill/>
              <a:ln w="25400">
                <a:noFill/>
              </a:ln>
            </c:spPr>
            <c:txPr>
              <a:bodyPr wrap="square" lIns="38100" tIns="19050" rIns="38100" bIns="19050" anchor="ctr">
                <a:spAutoFit/>
              </a:bodyPr>
              <a:lstStyle/>
              <a:p>
                <a:pPr>
                  <a:defRPr sz="100" b="0"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4-3E09-484C-8FF9-CD5482C5E901}"/>
            </c:ext>
          </c:extLst>
        </c:ser>
        <c:dLbls>
          <c:showLegendKey val="0"/>
          <c:showVal val="1"/>
          <c:showCatName val="0"/>
          <c:showSerName val="0"/>
          <c:showPercent val="0"/>
          <c:showBubbleSize val="0"/>
        </c:dLbls>
        <c:gapWidth val="50"/>
        <c:shape val="box"/>
        <c:axId val="523188408"/>
        <c:axId val="1"/>
        <c:axId val="0"/>
      </c:bar3DChart>
      <c:catAx>
        <c:axId val="52318840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a:solidFill>
                <a:srgbClr val="80808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523188408"/>
        <c:crosses val="autoZero"/>
        <c:crossBetween val="between"/>
      </c:valAx>
      <c:spPr>
        <a:noFill/>
        <a:ln w="25400">
          <a:noFill/>
        </a:ln>
      </c:spPr>
    </c:plotArea>
    <c:legend>
      <c:legendPos val="b"/>
      <c:overlay val="0"/>
      <c:spPr>
        <a:noFill/>
        <a:ln w="25400">
          <a:noFill/>
        </a:ln>
      </c:spPr>
      <c:txPr>
        <a:bodyPr/>
        <a:lstStyle/>
        <a:p>
          <a:pPr>
            <a:defRPr sz="825" b="0" i="0" u="none" strike="noStrike" baseline="0">
              <a:solidFill>
                <a:srgbClr val="000000"/>
              </a:solidFill>
              <a:latin typeface="Calibri"/>
              <a:ea typeface="Calibri"/>
              <a:cs typeface="Calibri"/>
            </a:defRPr>
          </a:pPr>
          <a:endParaRPr lang="es-ES"/>
        </a:p>
      </c:txPr>
    </c:legend>
    <c:plotVisOnly val="1"/>
    <c:dispBlanksAs val="gap"/>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70"/>
      <c:rotY val="0"/>
      <c:rAngAx val="0"/>
      <c:perspective val="0"/>
    </c:view3D>
    <c:floor>
      <c:thickness val="0"/>
    </c:floor>
    <c:sideWall>
      <c:thickness val="0"/>
    </c:sideWall>
    <c:backWall>
      <c:thickness val="0"/>
    </c:backWall>
    <c:plotArea>
      <c:layout/>
      <c:pie3DChart>
        <c:varyColors val="1"/>
        <c:ser>
          <c:idx val="0"/>
          <c:order val="0"/>
          <c:spPr>
            <a:solidFill>
              <a:srgbClr val="9999FF"/>
            </a:solidFill>
            <a:ln w="12700">
              <a:solidFill>
                <a:srgbClr val="000000"/>
              </a:solidFill>
              <a:prstDash val="solid"/>
            </a:ln>
          </c:spPr>
          <c:explosion val="10"/>
          <c:dPt>
            <c:idx val="0"/>
            <c:bubble3D val="0"/>
            <c:spPr>
              <a:solidFill>
                <a:srgbClr val="BCB800"/>
              </a:solidFill>
              <a:ln w="25400">
                <a:solidFill>
                  <a:srgbClr val="808000"/>
                </a:solidFill>
                <a:prstDash val="solid"/>
              </a:ln>
            </c:spPr>
            <c:extLst>
              <c:ext xmlns:c16="http://schemas.microsoft.com/office/drawing/2014/chart" uri="{C3380CC4-5D6E-409C-BE32-E72D297353CC}">
                <c16:uniqueId val="{00000001-05D4-4406-8ED7-C2045DB5BF8B}"/>
              </c:ext>
            </c:extLst>
          </c:dPt>
          <c:dPt>
            <c:idx val="1"/>
            <c:bubble3D val="0"/>
            <c:spPr>
              <a:solidFill>
                <a:srgbClr val="993366"/>
              </a:solidFill>
              <a:ln w="25400">
                <a:solidFill>
                  <a:srgbClr val="CC99FF"/>
                </a:solidFill>
                <a:prstDash val="solid"/>
              </a:ln>
            </c:spPr>
            <c:extLst>
              <c:ext xmlns:c16="http://schemas.microsoft.com/office/drawing/2014/chart" uri="{C3380CC4-5D6E-409C-BE32-E72D297353CC}">
                <c16:uniqueId val="{00000003-05D4-4406-8ED7-C2045DB5BF8B}"/>
              </c:ext>
            </c:extLst>
          </c:dPt>
          <c:dPt>
            <c:idx val="2"/>
            <c:bubble3D val="0"/>
            <c:spPr>
              <a:solidFill>
                <a:srgbClr val="FFFF99"/>
              </a:solidFill>
              <a:ln w="25400">
                <a:solidFill>
                  <a:srgbClr val="808000"/>
                </a:solidFill>
                <a:prstDash val="solid"/>
              </a:ln>
            </c:spPr>
            <c:extLst>
              <c:ext xmlns:c16="http://schemas.microsoft.com/office/drawing/2014/chart" uri="{C3380CC4-5D6E-409C-BE32-E72D297353CC}">
                <c16:uniqueId val="{00000005-05D4-4406-8ED7-C2045DB5BF8B}"/>
              </c:ext>
            </c:extLst>
          </c:dPt>
          <c:dPt>
            <c:idx val="3"/>
            <c:bubble3D val="0"/>
            <c:spPr>
              <a:solidFill>
                <a:srgbClr val="BCB800"/>
              </a:solidFill>
              <a:ln w="25400">
                <a:solidFill>
                  <a:srgbClr val="333300"/>
                </a:solidFill>
                <a:prstDash val="solid"/>
              </a:ln>
            </c:spPr>
            <c:extLst>
              <c:ext xmlns:c16="http://schemas.microsoft.com/office/drawing/2014/chart" uri="{C3380CC4-5D6E-409C-BE32-E72D297353CC}">
                <c16:uniqueId val="{00000007-05D4-4406-8ED7-C2045DB5BF8B}"/>
              </c:ext>
            </c:extLst>
          </c:dPt>
          <c:dPt>
            <c:idx val="4"/>
            <c:bubble3D val="0"/>
            <c:spPr>
              <a:solidFill>
                <a:srgbClr val="00CCFF"/>
              </a:solidFill>
              <a:ln w="25400">
                <a:solidFill>
                  <a:srgbClr val="333399"/>
                </a:solidFill>
                <a:prstDash val="solid"/>
              </a:ln>
            </c:spPr>
            <c:extLst>
              <c:ext xmlns:c16="http://schemas.microsoft.com/office/drawing/2014/chart" uri="{C3380CC4-5D6E-409C-BE32-E72D297353CC}">
                <c16:uniqueId val="{00000009-05D4-4406-8ED7-C2045DB5BF8B}"/>
              </c:ext>
            </c:extLst>
          </c:dPt>
          <c:dPt>
            <c:idx val="5"/>
            <c:bubble3D val="0"/>
            <c:spPr>
              <a:solidFill>
                <a:srgbClr val="FF8080"/>
              </a:solidFill>
              <a:ln w="25400">
                <a:solidFill>
                  <a:srgbClr val="993366"/>
                </a:solidFill>
                <a:prstDash val="solid"/>
              </a:ln>
            </c:spPr>
            <c:extLst>
              <c:ext xmlns:c16="http://schemas.microsoft.com/office/drawing/2014/chart" uri="{C3380CC4-5D6E-409C-BE32-E72D297353CC}">
                <c16:uniqueId val="{0000000B-05D4-4406-8ED7-C2045DB5BF8B}"/>
              </c:ext>
            </c:extLst>
          </c:dPt>
          <c:dPt>
            <c:idx val="6"/>
            <c:bubble3D val="0"/>
            <c:spPr>
              <a:solidFill>
                <a:srgbClr val="0066CC"/>
              </a:solidFill>
              <a:ln w="25400">
                <a:solidFill>
                  <a:srgbClr val="00CCFF"/>
                </a:solidFill>
                <a:prstDash val="solid"/>
              </a:ln>
            </c:spPr>
            <c:extLst>
              <c:ext xmlns:c16="http://schemas.microsoft.com/office/drawing/2014/chart" uri="{C3380CC4-5D6E-409C-BE32-E72D297353CC}">
                <c16:uniqueId val="{0000000D-05D4-4406-8ED7-C2045DB5BF8B}"/>
              </c:ext>
            </c:extLst>
          </c:dPt>
          <c:dPt>
            <c:idx val="7"/>
            <c:bubble3D val="0"/>
            <c:spPr>
              <a:solidFill>
                <a:srgbClr val="CCFFFF"/>
              </a:solidFill>
              <a:ln w="25400">
                <a:solidFill>
                  <a:srgbClr val="333399"/>
                </a:solidFill>
                <a:prstDash val="solid"/>
              </a:ln>
            </c:spPr>
            <c:extLst>
              <c:ext xmlns:c16="http://schemas.microsoft.com/office/drawing/2014/chart" uri="{C3380CC4-5D6E-409C-BE32-E72D297353CC}">
                <c16:uniqueId val="{0000000F-05D4-4406-8ED7-C2045DB5BF8B}"/>
              </c:ext>
            </c:extLst>
          </c:dPt>
          <c:dLbls>
            <c:dLbl>
              <c:idx val="0"/>
              <c:numFmt formatCode="0%" sourceLinked="0"/>
              <c:spPr>
                <a:noFill/>
                <a:ln w="25400">
                  <a:noFill/>
                </a:ln>
              </c:spPr>
              <c:txPr>
                <a:bodyPr/>
                <a:lstStyle/>
                <a:p>
                  <a:pPr>
                    <a:defRPr sz="100" b="0" i="0" u="none" strike="noStrike" baseline="0">
                      <a:solidFill>
                        <a:srgbClr val="000000"/>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1-05D4-4406-8ED7-C2045DB5BF8B}"/>
                </c:ext>
              </c:extLst>
            </c:dLbl>
            <c:dLbl>
              <c:idx val="1"/>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05D4-4406-8ED7-C2045DB5BF8B}"/>
                </c:ext>
              </c:extLst>
            </c:dLbl>
            <c:dLbl>
              <c:idx val="3"/>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05D4-4406-8ED7-C2045DB5BF8B}"/>
                </c:ext>
              </c:extLst>
            </c:dLbl>
            <c:dLbl>
              <c:idx val="4"/>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05D4-4406-8ED7-C2045DB5BF8B}"/>
                </c:ext>
              </c:extLst>
            </c:dLbl>
            <c:dLbl>
              <c:idx val="6"/>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05D4-4406-8ED7-C2045DB5BF8B}"/>
                </c:ext>
              </c:extLst>
            </c:dLbl>
            <c:numFmt formatCode="0%" sourceLinked="0"/>
            <c:spPr>
              <a:noFill/>
              <a:ln w="25400">
                <a:noFill/>
              </a:ln>
            </c:spPr>
            <c:txPr>
              <a:bodyPr wrap="square" lIns="38100" tIns="19050" rIns="38100" bIns="19050" anchor="ctr">
                <a:spAutoFit/>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showLeaderLines val="0"/>
            <c:extLst>
              <c:ext xmlns:c15="http://schemas.microsoft.com/office/drawing/2012/chart" uri="{CE6537A1-D6FC-4f65-9D91-7224C49458BB}"/>
            </c:extLst>
          </c:dLbls>
          <c:cat>
            <c:numRef>
              <c:f>COOP12!$H$6:$O$6</c:f>
              <c:numCache>
                <c:formatCode>_(* #,##0_);_(* \(#,##0\);_(* "-"_);_(@_)</c:formatCode>
                <c:ptCount val="8"/>
                <c:pt idx="0">
                  <c:v>42</c:v>
                </c:pt>
                <c:pt idx="1">
                  <c:v>8</c:v>
                </c:pt>
                <c:pt idx="2">
                  <c:v>139</c:v>
                </c:pt>
                <c:pt idx="3">
                  <c:v>27</c:v>
                </c:pt>
                <c:pt idx="4">
                  <c:v>118</c:v>
                </c:pt>
                <c:pt idx="5">
                  <c:v>743</c:v>
                </c:pt>
              </c:numCache>
            </c:numRef>
          </c:cat>
          <c:val>
            <c:numRef>
              <c:f>COOP12!$H$18:$O$18</c:f>
              <c:numCache>
                <c:formatCode>_(* #,##0_);_(* \(#,##0\);_(* "-"_);_(@_)</c:formatCode>
                <c:ptCount val="8"/>
                <c:pt idx="0">
                  <c:v>0</c:v>
                </c:pt>
                <c:pt idx="1">
                  <c:v>0</c:v>
                </c:pt>
                <c:pt idx="2">
                  <c:v>0</c:v>
                </c:pt>
                <c:pt idx="3">
                  <c:v>0</c:v>
                </c:pt>
                <c:pt idx="4">
                  <c:v>0</c:v>
                </c:pt>
                <c:pt idx="5">
                  <c:v>8</c:v>
                </c:pt>
              </c:numCache>
            </c:numRef>
          </c:val>
          <c:extLst>
            <c:ext xmlns:c16="http://schemas.microsoft.com/office/drawing/2014/chart" uri="{C3380CC4-5D6E-409C-BE32-E72D297353CC}">
              <c16:uniqueId val="{00000010-05D4-4406-8ED7-C2045DB5BF8B}"/>
            </c:ext>
          </c:extLst>
        </c:ser>
        <c:dLbls>
          <c:showLegendKey val="0"/>
          <c:showVal val="0"/>
          <c:showCatName val="1"/>
          <c:showSerName val="0"/>
          <c:showPercent val="1"/>
          <c:showBubbleSize val="0"/>
          <c:showLeaderLines val="0"/>
        </c:dLbls>
      </c:pie3DChart>
      <c:spPr>
        <a:noFill/>
        <a:ln w="25400">
          <a:noFill/>
        </a:ln>
      </c:spPr>
    </c:plotArea>
    <c:plotVisOnly val="1"/>
    <c:dispBlanksAs val="zero"/>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500"/>
      <c:rotY val="20"/>
      <c:depthPercent val="100"/>
      <c:rAngAx val="1"/>
    </c:view3D>
    <c:floor>
      <c:thickness val="0"/>
      <c:spPr>
        <a:noFill/>
        <a:ln w="6350">
          <a:noFill/>
        </a:ln>
      </c:spPr>
    </c:floor>
    <c:sideWall>
      <c:thickness val="0"/>
      <c:spPr>
        <a:noFill/>
        <a:ln w="25400">
          <a:noFill/>
        </a:ln>
      </c:spPr>
    </c:sideWall>
    <c:backWall>
      <c:thickness val="0"/>
      <c:spPr>
        <a:noFill/>
        <a:ln w="25400">
          <a:noFill/>
        </a:ln>
      </c:spPr>
    </c:backWall>
    <c:plotArea>
      <c:layout/>
      <c:bar3DChart>
        <c:barDir val="col"/>
        <c:grouping val="percentStacked"/>
        <c:varyColors val="0"/>
        <c:ser>
          <c:idx val="0"/>
          <c:order val="0"/>
          <c:tx>
            <c:strRef>
              <c:f>COOP12!$E$81</c:f>
              <c:strCache>
                <c:ptCount val="1"/>
                <c:pt idx="0">
                  <c:v>30,9%</c:v>
                </c:pt>
              </c:strCache>
            </c:strRef>
          </c:tx>
          <c:spPr>
            <a:solidFill>
              <a:srgbClr val="CCFFFF"/>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0-A5EF-4B23-AA93-551B8531F658}"/>
                </c:ext>
              </c:extLst>
            </c:dLbl>
            <c:dLbl>
              <c:idx val="3"/>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1-A5EF-4B23-AA93-551B8531F658}"/>
                </c:ext>
              </c:extLst>
            </c:dLbl>
            <c:dLbl>
              <c:idx val="5"/>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2-A5EF-4B23-AA93-551B8531F658}"/>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COOP12!$U$16:$AC$16</c:f>
              <c:numCache>
                <c:formatCode>General</c:formatCode>
                <c:ptCount val="9"/>
              </c:numCache>
            </c:numRef>
          </c:cat>
          <c:val>
            <c:numRef>
              <c:f>COOP12!$U$17:$AC$17</c:f>
              <c:numCache>
                <c:formatCode>General</c:formatCode>
                <c:ptCount val="9"/>
              </c:numCache>
            </c:numRef>
          </c:val>
          <c:extLst>
            <c:ext xmlns:c16="http://schemas.microsoft.com/office/drawing/2014/chart" uri="{C3380CC4-5D6E-409C-BE32-E72D297353CC}">
              <c16:uniqueId val="{00000003-A5EF-4B23-AA93-551B8531F658}"/>
            </c:ext>
          </c:extLst>
        </c:ser>
        <c:ser>
          <c:idx val="1"/>
          <c:order val="1"/>
          <c:tx>
            <c:strRef>
              <c:f>COOP12!$E$82</c:f>
              <c:strCache>
                <c:ptCount val="1"/>
                <c:pt idx="0">
                  <c:v>7,3%</c:v>
                </c:pt>
              </c:strCache>
            </c:strRef>
          </c:tx>
          <c:spPr>
            <a:solidFill>
              <a:srgbClr val="3366FF"/>
            </a:solidFill>
            <a:ln w="12700">
              <a:solidFill>
                <a:srgbClr val="000000"/>
              </a:solidFill>
              <a:prstDash val="solid"/>
            </a:ln>
          </c:spPr>
          <c:invertIfNegative val="0"/>
          <c:dLbls>
            <c:dLbl>
              <c:idx val="0"/>
              <c:tx>
                <c:rich>
                  <a:bodyPr/>
                  <a:lstStyle/>
                  <a:p>
                    <a:pPr>
                      <a:defRPr sz="100" b="1" i="0" u="none" strike="noStrike" baseline="0">
                        <a:solidFill>
                          <a:srgbClr val="000000"/>
                        </a:solidFill>
                        <a:latin typeface="Calibri"/>
                        <a:ea typeface="Calibri"/>
                        <a:cs typeface="Calibri"/>
                      </a:defRPr>
                    </a:pPr>
                    <a:r>
                      <a:rPr lang="es-ES"/>
                      <a:t>
</a:t>
                    </a:r>
                  </a:p>
                </c:rich>
              </c:tx>
              <c:spPr>
                <a:noFill/>
                <a:ln w="25400">
                  <a:noFill/>
                </a:ln>
              </c:spP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5EF-4B23-AA93-551B8531F658}"/>
                </c:ext>
              </c:extLst>
            </c:dLbl>
            <c:dLbl>
              <c:idx val="2"/>
              <c:delete val="1"/>
              <c:extLst>
                <c:ext xmlns:c15="http://schemas.microsoft.com/office/drawing/2012/chart" uri="{CE6537A1-D6FC-4f65-9D91-7224C49458BB}"/>
                <c:ext xmlns:c16="http://schemas.microsoft.com/office/drawing/2014/chart" uri="{C3380CC4-5D6E-409C-BE32-E72D297353CC}">
                  <c16:uniqueId val="{00000005-A5EF-4B23-AA93-551B8531F658}"/>
                </c:ext>
              </c:extLst>
            </c:dLbl>
            <c:dLbl>
              <c:idx val="3"/>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6-A5EF-4B23-AA93-551B8531F658}"/>
                </c:ext>
              </c:extLst>
            </c:dLbl>
            <c:dLbl>
              <c:idx val="5"/>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7-A5EF-4B23-AA93-551B8531F658}"/>
                </c:ext>
              </c:extLst>
            </c:dLbl>
            <c:dLbl>
              <c:idx val="6"/>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8-A5EF-4B23-AA93-551B8531F658}"/>
                </c:ext>
              </c:extLst>
            </c:dLbl>
            <c:dLbl>
              <c:idx val="7"/>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9-A5EF-4B23-AA93-551B8531F658}"/>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COOP12!$U$16:$AC$16</c:f>
              <c:numCache>
                <c:formatCode>General</c:formatCode>
                <c:ptCount val="9"/>
              </c:numCache>
            </c:numRef>
          </c:cat>
          <c:val>
            <c:numRef>
              <c:f>COOP12!$U$18:$AC$18</c:f>
              <c:numCache>
                <c:formatCode>General</c:formatCode>
                <c:ptCount val="9"/>
              </c:numCache>
            </c:numRef>
          </c:val>
          <c:extLst>
            <c:ext xmlns:c16="http://schemas.microsoft.com/office/drawing/2014/chart" uri="{C3380CC4-5D6E-409C-BE32-E72D297353CC}">
              <c16:uniqueId val="{0000000A-A5EF-4B23-AA93-551B8531F658}"/>
            </c:ext>
          </c:extLst>
        </c:ser>
        <c:ser>
          <c:idx val="2"/>
          <c:order val="2"/>
          <c:tx>
            <c:strRef>
              <c:f>COOP12!$T$19</c:f>
              <c:strCache>
                <c:ptCount val="1"/>
              </c:strCache>
            </c:strRef>
          </c:tx>
          <c:spPr>
            <a:solidFill>
              <a:srgbClr val="99CCFF"/>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B-A5EF-4B23-AA93-551B8531F658}"/>
                </c:ext>
              </c:extLst>
            </c:dLbl>
            <c:dLbl>
              <c:idx val="1"/>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C-A5EF-4B23-AA93-551B8531F658}"/>
                </c:ext>
              </c:extLst>
            </c:dLbl>
            <c:dLbl>
              <c:idx val="2"/>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D-A5EF-4B23-AA93-551B8531F658}"/>
                </c:ext>
              </c:extLst>
            </c:dLbl>
            <c:dLbl>
              <c:idx val="3"/>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E-A5EF-4B23-AA93-551B8531F658}"/>
                </c:ext>
              </c:extLst>
            </c:dLbl>
            <c:dLbl>
              <c:idx val="5"/>
              <c:delete val="1"/>
              <c:extLst>
                <c:ext xmlns:c15="http://schemas.microsoft.com/office/drawing/2012/chart" uri="{CE6537A1-D6FC-4f65-9D91-7224C49458BB}"/>
                <c:ext xmlns:c16="http://schemas.microsoft.com/office/drawing/2014/chart" uri="{C3380CC4-5D6E-409C-BE32-E72D297353CC}">
                  <c16:uniqueId val="{0000000F-A5EF-4B23-AA93-551B8531F658}"/>
                </c:ext>
              </c:extLst>
            </c:dLbl>
            <c:dLbl>
              <c:idx val="6"/>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0-A5EF-4B23-AA93-551B8531F658}"/>
                </c:ext>
              </c:extLst>
            </c:dLbl>
            <c:dLbl>
              <c:idx val="7"/>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1-A5EF-4B23-AA93-551B8531F658}"/>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COOP12!$U$16:$AC$16</c:f>
              <c:numCache>
                <c:formatCode>General</c:formatCode>
                <c:ptCount val="9"/>
              </c:numCache>
            </c:numRef>
          </c:cat>
          <c:val>
            <c:numRef>
              <c:f>COOP12!$U$19:$AC$19</c:f>
              <c:numCache>
                <c:formatCode>0</c:formatCode>
                <c:ptCount val="9"/>
              </c:numCache>
            </c:numRef>
          </c:val>
          <c:extLst>
            <c:ext xmlns:c16="http://schemas.microsoft.com/office/drawing/2014/chart" uri="{C3380CC4-5D6E-409C-BE32-E72D297353CC}">
              <c16:uniqueId val="{00000012-A5EF-4B23-AA93-551B8531F658}"/>
            </c:ext>
          </c:extLst>
        </c:ser>
        <c:ser>
          <c:idx val="3"/>
          <c:order val="3"/>
          <c:tx>
            <c:strRef>
              <c:f>COOP12!$T$20</c:f>
              <c:strCache>
                <c:ptCount val="1"/>
              </c:strCache>
            </c:strRef>
          </c:tx>
          <c:spPr>
            <a:solidFill>
              <a:srgbClr val="666699"/>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13-A5EF-4B23-AA93-551B8531F658}"/>
                </c:ext>
              </c:extLst>
            </c:dLbl>
            <c:dLbl>
              <c:idx val="1"/>
              <c:delete val="1"/>
              <c:extLst>
                <c:ext xmlns:c15="http://schemas.microsoft.com/office/drawing/2012/chart" uri="{CE6537A1-D6FC-4f65-9D91-7224C49458BB}"/>
                <c:ext xmlns:c16="http://schemas.microsoft.com/office/drawing/2014/chart" uri="{C3380CC4-5D6E-409C-BE32-E72D297353CC}">
                  <c16:uniqueId val="{00000014-A5EF-4B23-AA93-551B8531F658}"/>
                </c:ext>
              </c:extLst>
            </c:dLbl>
            <c:dLbl>
              <c:idx val="2"/>
              <c:delete val="1"/>
              <c:extLst>
                <c:ext xmlns:c15="http://schemas.microsoft.com/office/drawing/2012/chart" uri="{CE6537A1-D6FC-4f65-9D91-7224C49458BB}"/>
                <c:ext xmlns:c16="http://schemas.microsoft.com/office/drawing/2014/chart" uri="{C3380CC4-5D6E-409C-BE32-E72D297353CC}">
                  <c16:uniqueId val="{00000015-A5EF-4B23-AA93-551B8531F658}"/>
                </c:ext>
              </c:extLst>
            </c:dLbl>
            <c:dLbl>
              <c:idx val="3"/>
              <c:delete val="1"/>
              <c:extLst>
                <c:ext xmlns:c15="http://schemas.microsoft.com/office/drawing/2012/chart" uri="{CE6537A1-D6FC-4f65-9D91-7224C49458BB}"/>
                <c:ext xmlns:c16="http://schemas.microsoft.com/office/drawing/2014/chart" uri="{C3380CC4-5D6E-409C-BE32-E72D297353CC}">
                  <c16:uniqueId val="{00000016-A5EF-4B23-AA93-551B8531F658}"/>
                </c:ext>
              </c:extLst>
            </c:dLbl>
            <c:dLbl>
              <c:idx val="4"/>
              <c:delete val="1"/>
              <c:extLst>
                <c:ext xmlns:c15="http://schemas.microsoft.com/office/drawing/2012/chart" uri="{CE6537A1-D6FC-4f65-9D91-7224C49458BB}"/>
                <c:ext xmlns:c16="http://schemas.microsoft.com/office/drawing/2014/chart" uri="{C3380CC4-5D6E-409C-BE32-E72D297353CC}">
                  <c16:uniqueId val="{00000017-A5EF-4B23-AA93-551B8531F658}"/>
                </c:ext>
              </c:extLst>
            </c:dLbl>
            <c:dLbl>
              <c:idx val="7"/>
              <c:delete val="1"/>
              <c:extLst>
                <c:ext xmlns:c15="http://schemas.microsoft.com/office/drawing/2012/chart" uri="{CE6537A1-D6FC-4f65-9D91-7224C49458BB}"/>
                <c:ext xmlns:c16="http://schemas.microsoft.com/office/drawing/2014/chart" uri="{C3380CC4-5D6E-409C-BE32-E72D297353CC}">
                  <c16:uniqueId val="{00000018-A5EF-4B23-AA93-551B8531F658}"/>
                </c:ext>
              </c:extLst>
            </c:dLbl>
            <c:dLbl>
              <c:idx val="8"/>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9-A5EF-4B23-AA93-551B8531F658}"/>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COOP12!$U$16:$AC$16</c:f>
              <c:numCache>
                <c:formatCode>General</c:formatCode>
                <c:ptCount val="9"/>
              </c:numCache>
            </c:numRef>
          </c:cat>
          <c:val>
            <c:numRef>
              <c:f>COOP12!$U$20:$AC$20</c:f>
              <c:numCache>
                <c:formatCode>0</c:formatCode>
                <c:ptCount val="9"/>
              </c:numCache>
            </c:numRef>
          </c:val>
          <c:extLst>
            <c:ext xmlns:c16="http://schemas.microsoft.com/office/drawing/2014/chart" uri="{C3380CC4-5D6E-409C-BE32-E72D297353CC}">
              <c16:uniqueId val="{0000001A-A5EF-4B23-AA93-551B8531F658}"/>
            </c:ext>
          </c:extLst>
        </c:ser>
        <c:dLbls>
          <c:showLegendKey val="0"/>
          <c:showVal val="1"/>
          <c:showCatName val="0"/>
          <c:showSerName val="0"/>
          <c:showPercent val="0"/>
          <c:showBubbleSize val="0"/>
        </c:dLbls>
        <c:gapWidth val="50"/>
        <c:shape val="box"/>
        <c:axId val="523204808"/>
        <c:axId val="1"/>
        <c:axId val="0"/>
      </c:bar3DChart>
      <c:catAx>
        <c:axId val="52320480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3"/>
        <c:tickMarkSkip val="1"/>
        <c:noMultiLvlLbl val="0"/>
      </c:catAx>
      <c:valAx>
        <c:axId val="1"/>
        <c:scaling>
          <c:orientation val="minMax"/>
        </c:scaling>
        <c:delete val="0"/>
        <c:axPos val="l"/>
        <c:majorGridlines>
          <c:spPr>
            <a:ln w="3175">
              <a:solidFill>
                <a:srgbClr val="969696"/>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523204808"/>
        <c:crosses val="autoZero"/>
        <c:crossBetween val="between"/>
      </c:valAx>
      <c:spPr>
        <a:noFill/>
        <a:ln w="25400">
          <a:noFill/>
        </a:ln>
      </c:spPr>
    </c:plotArea>
    <c:legend>
      <c:legendPos val="b"/>
      <c:overlay val="0"/>
      <c:spPr>
        <a:noFill/>
        <a:ln w="25400">
          <a:noFill/>
        </a:ln>
      </c:spPr>
      <c:txPr>
        <a:bodyPr/>
        <a:lstStyle/>
        <a:p>
          <a:pPr>
            <a:defRPr sz="825" b="0" i="0" u="none" strike="noStrike" baseline="0">
              <a:solidFill>
                <a:srgbClr val="000000"/>
              </a:solidFill>
              <a:latin typeface="Calibri"/>
              <a:ea typeface="Calibri"/>
              <a:cs typeface="Calibri"/>
            </a:defRPr>
          </a:pPr>
          <a:endParaRPr lang="es-ES"/>
        </a:p>
      </c:txPr>
    </c:legend>
    <c:plotVisOnly val="1"/>
    <c:dispBlanksAs val="gap"/>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9"/>
      <c:rotY val="20"/>
      <c:depthPercent val="100"/>
      <c:rAngAx val="1"/>
    </c:view3D>
    <c:floor>
      <c:thickness val="0"/>
      <c:spPr>
        <a:noFill/>
        <a:ln w="6350">
          <a:noFill/>
        </a:ln>
      </c:spPr>
    </c:floor>
    <c:sideWall>
      <c:thickness val="0"/>
      <c:spPr>
        <a:noFill/>
        <a:ln w="25400">
          <a:noFill/>
        </a:ln>
      </c:spPr>
    </c:sideWall>
    <c:backWall>
      <c:thickness val="0"/>
      <c:spPr>
        <a:noFill/>
        <a:ln w="25400">
          <a:noFill/>
        </a:ln>
      </c:spPr>
    </c:backWall>
    <c:plotArea>
      <c:layout/>
      <c:bar3DChart>
        <c:barDir val="bar"/>
        <c:grouping val="percentStacked"/>
        <c:varyColors val="0"/>
        <c:ser>
          <c:idx val="0"/>
          <c:order val="0"/>
          <c:spPr>
            <a:solidFill>
              <a:srgbClr val="99CCFF"/>
            </a:solidFill>
            <a:ln w="12700">
              <a:solidFill>
                <a:srgbClr val="000000"/>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1-AE7C-4FC9-AFC6-A4527BABDD2F}"/>
            </c:ext>
          </c:extLst>
        </c:ser>
        <c:ser>
          <c:idx val="1"/>
          <c:order val="1"/>
          <c:spPr>
            <a:solidFill>
              <a:srgbClr val="3366FF"/>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2-AE7C-4FC9-AFC6-A4527BABDD2F}"/>
                </c:ext>
              </c:extLst>
            </c:dLbl>
            <c:dLbl>
              <c:idx val="2"/>
              <c:delete val="1"/>
              <c:extLst>
                <c:ext xmlns:c15="http://schemas.microsoft.com/office/drawing/2012/chart" uri="{CE6537A1-D6FC-4f65-9D91-7224C49458BB}"/>
                <c:ext xmlns:c16="http://schemas.microsoft.com/office/drawing/2014/chart" uri="{C3380CC4-5D6E-409C-BE32-E72D297353CC}">
                  <c16:uniqueId val="{00000003-AE7C-4FC9-AFC6-A4527BABDD2F}"/>
                </c:ext>
              </c:extLst>
            </c:dLbl>
            <c:dLbl>
              <c:idx val="3"/>
              <c:delete val="1"/>
              <c:extLst>
                <c:ext xmlns:c15="http://schemas.microsoft.com/office/drawing/2012/chart" uri="{CE6537A1-D6FC-4f65-9D91-7224C49458BB}"/>
                <c:ext xmlns:c16="http://schemas.microsoft.com/office/drawing/2014/chart" uri="{C3380CC4-5D6E-409C-BE32-E72D297353CC}">
                  <c16:uniqueId val="{00000004-AE7C-4FC9-AFC6-A4527BABDD2F}"/>
                </c:ext>
              </c:extLst>
            </c:dLbl>
            <c:dLbl>
              <c:idx val="5"/>
              <c:delete val="1"/>
              <c:extLst>
                <c:ext xmlns:c15="http://schemas.microsoft.com/office/drawing/2012/chart" uri="{CE6537A1-D6FC-4f65-9D91-7224C49458BB}"/>
                <c:ext xmlns:c16="http://schemas.microsoft.com/office/drawing/2014/chart" uri="{C3380CC4-5D6E-409C-BE32-E72D297353CC}">
                  <c16:uniqueId val="{00000005-AE7C-4FC9-AFC6-A4527BABDD2F}"/>
                </c:ext>
              </c:extLst>
            </c:dLbl>
            <c:dLbl>
              <c:idx val="6"/>
              <c:delete val="1"/>
              <c:extLst>
                <c:ext xmlns:c15="http://schemas.microsoft.com/office/drawing/2012/chart" uri="{CE6537A1-D6FC-4f65-9D91-7224C49458BB}"/>
                <c:ext xmlns:c16="http://schemas.microsoft.com/office/drawing/2014/chart" uri="{C3380CC4-5D6E-409C-BE32-E72D297353CC}">
                  <c16:uniqueId val="{00000006-AE7C-4FC9-AFC6-A4527BABDD2F}"/>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7-AE7C-4FC9-AFC6-A4527BABDD2F}"/>
            </c:ext>
          </c:extLst>
        </c:ser>
        <c:ser>
          <c:idx val="2"/>
          <c:order val="2"/>
          <c:spPr>
            <a:solidFill>
              <a:srgbClr val="333399"/>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8-AE7C-4FC9-AFC6-A4527BABDD2F}"/>
                </c:ext>
              </c:extLst>
            </c:dLbl>
            <c:dLbl>
              <c:idx val="2"/>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9-AE7C-4FC9-AFC6-A4527BABDD2F}"/>
                </c:ext>
              </c:extLst>
            </c:dLbl>
            <c:dLbl>
              <c:idx val="3"/>
              <c:delete val="1"/>
              <c:extLst>
                <c:ext xmlns:c15="http://schemas.microsoft.com/office/drawing/2012/chart" uri="{CE6537A1-D6FC-4f65-9D91-7224C49458BB}"/>
                <c:ext xmlns:c16="http://schemas.microsoft.com/office/drawing/2014/chart" uri="{C3380CC4-5D6E-409C-BE32-E72D297353CC}">
                  <c16:uniqueId val="{0000000A-AE7C-4FC9-AFC6-A4527BABDD2F}"/>
                </c:ext>
              </c:extLst>
            </c:dLbl>
            <c:dLbl>
              <c:idx val="4"/>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B-AE7C-4FC9-AFC6-A4527BABDD2F}"/>
                </c:ext>
              </c:extLst>
            </c:dLbl>
            <c:dLbl>
              <c:idx val="5"/>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C-AE7C-4FC9-AFC6-A4527BABDD2F}"/>
                </c:ext>
              </c:extLst>
            </c:dLbl>
            <c:dLbl>
              <c:idx val="7"/>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D-AE7C-4FC9-AFC6-A4527BABDD2F}"/>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E-AE7C-4FC9-AFC6-A4527BABDD2F}"/>
            </c:ext>
          </c:extLst>
        </c:ser>
        <c:ser>
          <c:idx val="3"/>
          <c:order val="3"/>
          <c:spPr>
            <a:solidFill>
              <a:srgbClr val="CCFFFF"/>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F-AE7C-4FC9-AFC6-A4527BABDD2F}"/>
                </c:ext>
              </c:extLst>
            </c:dLbl>
            <c:dLbl>
              <c:idx val="1"/>
              <c:delete val="1"/>
              <c:extLst>
                <c:ext xmlns:c15="http://schemas.microsoft.com/office/drawing/2012/chart" uri="{CE6537A1-D6FC-4f65-9D91-7224C49458BB}"/>
                <c:ext xmlns:c16="http://schemas.microsoft.com/office/drawing/2014/chart" uri="{C3380CC4-5D6E-409C-BE32-E72D297353CC}">
                  <c16:uniqueId val="{00000010-AE7C-4FC9-AFC6-A4527BABDD2F}"/>
                </c:ext>
              </c:extLst>
            </c:dLbl>
            <c:dLbl>
              <c:idx val="2"/>
              <c:delete val="1"/>
              <c:extLst>
                <c:ext xmlns:c15="http://schemas.microsoft.com/office/drawing/2012/chart" uri="{CE6537A1-D6FC-4f65-9D91-7224C49458BB}"/>
                <c:ext xmlns:c16="http://schemas.microsoft.com/office/drawing/2014/chart" uri="{C3380CC4-5D6E-409C-BE32-E72D297353CC}">
                  <c16:uniqueId val="{00000011-AE7C-4FC9-AFC6-A4527BABDD2F}"/>
                </c:ext>
              </c:extLst>
            </c:dLbl>
            <c:dLbl>
              <c:idx val="3"/>
              <c:delete val="1"/>
              <c:extLst>
                <c:ext xmlns:c15="http://schemas.microsoft.com/office/drawing/2012/chart" uri="{CE6537A1-D6FC-4f65-9D91-7224C49458BB}"/>
                <c:ext xmlns:c16="http://schemas.microsoft.com/office/drawing/2014/chart" uri="{C3380CC4-5D6E-409C-BE32-E72D297353CC}">
                  <c16:uniqueId val="{00000012-AE7C-4FC9-AFC6-A4527BABDD2F}"/>
                </c:ext>
              </c:extLst>
            </c:dLbl>
            <c:dLbl>
              <c:idx val="4"/>
              <c:delete val="1"/>
              <c:extLst>
                <c:ext xmlns:c15="http://schemas.microsoft.com/office/drawing/2012/chart" uri="{CE6537A1-D6FC-4f65-9D91-7224C49458BB}"/>
                <c:ext xmlns:c16="http://schemas.microsoft.com/office/drawing/2014/chart" uri="{C3380CC4-5D6E-409C-BE32-E72D297353CC}">
                  <c16:uniqueId val="{00000013-AE7C-4FC9-AFC6-A4527BABDD2F}"/>
                </c:ext>
              </c:extLst>
            </c:dLbl>
            <c:dLbl>
              <c:idx val="7"/>
              <c:delete val="1"/>
              <c:extLst>
                <c:ext xmlns:c15="http://schemas.microsoft.com/office/drawing/2012/chart" uri="{CE6537A1-D6FC-4f65-9D91-7224C49458BB}"/>
                <c:ext xmlns:c16="http://schemas.microsoft.com/office/drawing/2014/chart" uri="{C3380CC4-5D6E-409C-BE32-E72D297353CC}">
                  <c16:uniqueId val="{00000014-AE7C-4FC9-AFC6-A4527BABDD2F}"/>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15-AE7C-4FC9-AFC6-A4527BABDD2F}"/>
            </c:ext>
          </c:extLst>
        </c:ser>
        <c:dLbls>
          <c:showLegendKey val="0"/>
          <c:showVal val="1"/>
          <c:showCatName val="0"/>
          <c:showSerName val="0"/>
          <c:showPercent val="0"/>
          <c:showBubbleSize val="0"/>
        </c:dLbls>
        <c:gapWidth val="50"/>
        <c:shape val="box"/>
        <c:axId val="523203824"/>
        <c:axId val="1"/>
        <c:axId val="0"/>
      </c:bar3DChart>
      <c:catAx>
        <c:axId val="523203824"/>
        <c:scaling>
          <c:orientation val="minMax"/>
        </c:scaling>
        <c:delete val="0"/>
        <c:axPos val="l"/>
        <c:numFmt formatCode="General" sourceLinked="1"/>
        <c:majorTickMark val="out"/>
        <c:minorTickMark val="none"/>
        <c:tickLblPos val="low"/>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b"/>
        <c:majorGridlines>
          <c:spPr>
            <a:ln w="3175">
              <a:solidFill>
                <a:srgbClr val="969696"/>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523203824"/>
        <c:crosses val="autoZero"/>
        <c:crossBetween val="between"/>
      </c:valAx>
      <c:spPr>
        <a:noFill/>
        <a:ln w="25400">
          <a:noFill/>
        </a:ln>
      </c:spPr>
    </c:plotArea>
    <c:legend>
      <c:legendPos val="b"/>
      <c:legendEntry>
        <c:idx val="0"/>
        <c:txPr>
          <a:bodyPr/>
          <a:lstStyle/>
          <a:p>
            <a:pPr>
              <a:defRPr sz="825" b="0" i="0" u="none" strike="noStrike" baseline="0">
                <a:solidFill>
                  <a:srgbClr val="000000"/>
                </a:solidFill>
                <a:latin typeface="Calibri"/>
                <a:ea typeface="Calibri"/>
                <a:cs typeface="Calibri"/>
              </a:defRPr>
            </a:pPr>
            <a:endParaRPr lang="es-ES"/>
          </a:p>
        </c:txPr>
      </c:legendEntry>
      <c:legendEntry>
        <c:idx val="1"/>
        <c:txPr>
          <a:bodyPr/>
          <a:lstStyle/>
          <a:p>
            <a:pPr>
              <a:defRPr sz="825" b="0" i="0" u="none" strike="noStrike" baseline="0">
                <a:solidFill>
                  <a:srgbClr val="000000"/>
                </a:solidFill>
                <a:latin typeface="Calibri"/>
                <a:ea typeface="Calibri"/>
                <a:cs typeface="Calibri"/>
              </a:defRPr>
            </a:pPr>
            <a:endParaRPr lang="es-ES"/>
          </a:p>
        </c:txPr>
      </c:legendEntry>
      <c:legendEntry>
        <c:idx val="2"/>
        <c:txPr>
          <a:bodyPr/>
          <a:lstStyle/>
          <a:p>
            <a:pPr>
              <a:defRPr sz="825" b="0" i="0" u="none" strike="noStrike" baseline="0">
                <a:solidFill>
                  <a:srgbClr val="000000"/>
                </a:solidFill>
                <a:latin typeface="Calibri"/>
                <a:ea typeface="Calibri"/>
                <a:cs typeface="Calibri"/>
              </a:defRPr>
            </a:pPr>
            <a:endParaRPr lang="es-ES"/>
          </a:p>
        </c:txPr>
      </c:legendEntry>
      <c:legendEntry>
        <c:idx val="3"/>
        <c:txPr>
          <a:bodyPr/>
          <a:lstStyle/>
          <a:p>
            <a:pPr>
              <a:defRPr sz="825" b="0" i="0" u="none" strike="noStrike" baseline="0">
                <a:solidFill>
                  <a:srgbClr val="000000"/>
                </a:solidFill>
                <a:latin typeface="Calibri"/>
                <a:ea typeface="Calibri"/>
                <a:cs typeface="Calibri"/>
              </a:defRPr>
            </a:pPr>
            <a:endParaRPr lang="es-ES"/>
          </a:p>
        </c:txPr>
      </c:legendEntry>
      <c:overlay val="0"/>
      <c:spPr>
        <a:noFill/>
        <a:ln w="25400">
          <a:noFill/>
        </a:ln>
      </c:spPr>
      <c:txPr>
        <a:bodyPr/>
        <a:lstStyle/>
        <a:p>
          <a:pPr>
            <a:defRPr sz="825" b="0" i="0" u="none" strike="noStrike" baseline="0">
              <a:solidFill>
                <a:srgbClr val="000000"/>
              </a:solidFill>
              <a:latin typeface="Calibri"/>
              <a:ea typeface="Calibri"/>
              <a:cs typeface="Calibri"/>
            </a:defRPr>
          </a:pPr>
          <a:endParaRPr lang="es-ES"/>
        </a:p>
      </c:txPr>
    </c:legend>
    <c:plotVisOnly val="1"/>
    <c:dispBlanksAs val="gap"/>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doughnutChart>
        <c:varyColors val="1"/>
        <c:ser>
          <c:idx val="0"/>
          <c:order val="0"/>
          <c:spPr>
            <a:ln w="12700">
              <a:solidFill>
                <a:srgbClr val="000000"/>
              </a:solidFill>
              <a:prstDash val="solid"/>
            </a:ln>
          </c:spPr>
          <c:explosion val="7"/>
          <c:dPt>
            <c:idx val="0"/>
            <c:bubble3D val="0"/>
            <c:spPr>
              <a:solidFill>
                <a:srgbClr val="99CCFF"/>
              </a:solidFill>
              <a:ln w="12700">
                <a:solidFill>
                  <a:srgbClr val="000000"/>
                </a:solidFill>
                <a:prstDash val="solid"/>
              </a:ln>
            </c:spPr>
            <c:extLst>
              <c:ext xmlns:c16="http://schemas.microsoft.com/office/drawing/2014/chart" uri="{C3380CC4-5D6E-409C-BE32-E72D297353CC}">
                <c16:uniqueId val="{00000001-CC43-407D-9779-3A80C52FC149}"/>
              </c:ext>
            </c:extLst>
          </c:dPt>
          <c:dPt>
            <c:idx val="1"/>
            <c:bubble3D val="0"/>
            <c:spPr>
              <a:solidFill>
                <a:srgbClr val="666699"/>
              </a:solidFill>
              <a:ln w="12700">
                <a:solidFill>
                  <a:srgbClr val="000000"/>
                </a:solidFill>
                <a:prstDash val="solid"/>
              </a:ln>
            </c:spPr>
            <c:extLst>
              <c:ext xmlns:c16="http://schemas.microsoft.com/office/drawing/2014/chart" uri="{C3380CC4-5D6E-409C-BE32-E72D297353CC}">
                <c16:uniqueId val="{00000003-CC43-407D-9779-3A80C52FC149}"/>
              </c:ext>
            </c:extLst>
          </c:dPt>
          <c:dPt>
            <c:idx val="2"/>
            <c:bubble3D val="0"/>
            <c:spPr>
              <a:solidFill>
                <a:srgbClr val="333399"/>
              </a:solidFill>
              <a:ln w="12700">
                <a:solidFill>
                  <a:srgbClr val="000000"/>
                </a:solidFill>
                <a:prstDash val="solid"/>
              </a:ln>
            </c:spPr>
            <c:extLst>
              <c:ext xmlns:c16="http://schemas.microsoft.com/office/drawing/2014/chart" uri="{C3380CC4-5D6E-409C-BE32-E72D297353CC}">
                <c16:uniqueId val="{00000005-CC43-407D-9779-3A80C52FC149}"/>
              </c:ext>
            </c:extLst>
          </c:dPt>
          <c:dPt>
            <c:idx val="3"/>
            <c:bubble3D val="0"/>
            <c:spPr>
              <a:solidFill>
                <a:srgbClr val="3366FF"/>
              </a:solidFill>
              <a:ln w="12700">
                <a:solidFill>
                  <a:srgbClr val="000000"/>
                </a:solidFill>
                <a:prstDash val="solid"/>
              </a:ln>
            </c:spPr>
            <c:extLst>
              <c:ext xmlns:c16="http://schemas.microsoft.com/office/drawing/2014/chart" uri="{C3380CC4-5D6E-409C-BE32-E72D297353CC}">
                <c16:uniqueId val="{00000007-CC43-407D-9779-3A80C52FC149}"/>
              </c:ext>
            </c:extLst>
          </c:dPt>
          <c:dPt>
            <c:idx val="4"/>
            <c:bubble3D val="0"/>
            <c:spPr>
              <a:solidFill>
                <a:srgbClr val="000080"/>
              </a:solidFill>
              <a:ln w="12700">
                <a:solidFill>
                  <a:srgbClr val="000000"/>
                </a:solidFill>
                <a:prstDash val="solid"/>
              </a:ln>
            </c:spPr>
            <c:extLst>
              <c:ext xmlns:c16="http://schemas.microsoft.com/office/drawing/2014/chart" uri="{C3380CC4-5D6E-409C-BE32-E72D297353CC}">
                <c16:uniqueId val="{00000009-CC43-407D-9779-3A80C52FC149}"/>
              </c:ext>
            </c:extLst>
          </c:dPt>
          <c:dLbls>
            <c:dLbl>
              <c:idx val="0"/>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1-CC43-407D-9779-3A80C52FC149}"/>
                </c:ext>
              </c:extLst>
            </c:dLbl>
            <c:dLbl>
              <c:idx val="1"/>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3-CC43-407D-9779-3A80C52FC149}"/>
                </c:ext>
              </c:extLst>
            </c:dLbl>
            <c:dLbl>
              <c:idx val="2"/>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5-CC43-407D-9779-3A80C52FC149}"/>
                </c:ext>
              </c:extLst>
            </c:dLbl>
            <c:dLbl>
              <c:idx val="3"/>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7-CC43-407D-9779-3A80C52FC149}"/>
                </c:ext>
              </c:extLst>
            </c:dLbl>
            <c:dLbl>
              <c:idx val="4"/>
              <c:numFmt formatCode="0%" sourceLinked="0"/>
              <c:spPr>
                <a:noFill/>
                <a:ln w="25400">
                  <a:noFill/>
                </a:ln>
              </c:spPr>
              <c:txPr>
                <a:bodyPr/>
                <a:lstStyle/>
                <a:p>
                  <a:pPr>
                    <a:defRPr sz="100" b="0" i="0" u="none" strike="noStrike" baseline="0">
                      <a:solidFill>
                        <a:srgbClr val="000000"/>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9-CC43-407D-9779-3A80C52FC149}"/>
                </c:ext>
              </c:extLst>
            </c:dLbl>
            <c:numFmt formatCode="0%" sourceLinked="0"/>
            <c:spPr>
              <a:noFill/>
              <a:ln w="25400">
                <a:noFill/>
              </a:ln>
            </c:spPr>
            <c:txPr>
              <a:bodyPr wrap="square" lIns="38100" tIns="19050" rIns="38100" bIns="19050" anchor="ctr">
                <a:spAutoFit/>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showLeaderLines val="0"/>
            <c:extLst>
              <c:ext xmlns:c15="http://schemas.microsoft.com/office/drawing/2012/chart" uri="{CE6537A1-D6FC-4f65-9D91-7224C49458BB}"/>
            </c:extLst>
          </c:dLbls>
          <c:val>
            <c:numRef>
              <c:f>COOP12!#REF!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A-CC43-407D-9779-3A80C52FC149}"/>
            </c:ext>
          </c:extLst>
        </c:ser>
        <c:dLbls>
          <c:showLegendKey val="0"/>
          <c:showVal val="0"/>
          <c:showCatName val="1"/>
          <c:showSerName val="0"/>
          <c:showPercent val="1"/>
          <c:showBubbleSize val="0"/>
          <c:showLeaderLines val="0"/>
        </c:dLbls>
        <c:firstSliceAng val="0"/>
        <c:holeSize val="50"/>
      </c:doughnutChart>
      <c:spPr>
        <a:noFill/>
        <a:ln w="25400">
          <a:noFill/>
        </a:ln>
      </c:spPr>
    </c:plotArea>
    <c:plotVisOnly val="1"/>
    <c:dispBlanksAs val="zero"/>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9"/>
      <c:rotY val="20"/>
      <c:depthPercent val="100"/>
      <c:rAngAx val="1"/>
    </c:view3D>
    <c:floor>
      <c:thickness val="0"/>
      <c:spPr>
        <a:noFill/>
        <a:ln w="6350">
          <a:noFill/>
        </a:ln>
      </c:spPr>
    </c:floor>
    <c:sideWall>
      <c:thickness val="0"/>
      <c:spPr>
        <a:noFill/>
        <a:ln w="25400">
          <a:noFill/>
        </a:ln>
      </c:spPr>
    </c:sideWall>
    <c:backWall>
      <c:thickness val="0"/>
      <c:spPr>
        <a:noFill/>
        <a:ln w="25400">
          <a:noFill/>
        </a:ln>
      </c:spPr>
    </c:backWall>
    <c:plotArea>
      <c:layout/>
      <c:bar3DChart>
        <c:barDir val="bar"/>
        <c:grouping val="percentStacked"/>
        <c:varyColors val="0"/>
        <c:ser>
          <c:idx val="0"/>
          <c:order val="0"/>
          <c:spPr>
            <a:solidFill>
              <a:srgbClr val="808000"/>
            </a:solidFill>
            <a:ln w="25400">
              <a:solidFill>
                <a:srgbClr val="BCB8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1586-4722-81D4-F91125CFEE19}"/>
                </c:ext>
              </c:extLst>
            </c:dLbl>
            <c:dLbl>
              <c:idx val="3"/>
              <c:delete val="1"/>
              <c:extLst>
                <c:ext xmlns:c15="http://schemas.microsoft.com/office/drawing/2012/chart" uri="{CE6537A1-D6FC-4f65-9D91-7224C49458BB}"/>
                <c:ext xmlns:c16="http://schemas.microsoft.com/office/drawing/2014/chart" uri="{C3380CC4-5D6E-409C-BE32-E72D297353CC}">
                  <c16:uniqueId val="{00000001-1586-4722-81D4-F91125CFEE19}"/>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2-1586-4722-81D4-F91125CFEE19}"/>
            </c:ext>
          </c:extLst>
        </c:ser>
        <c:ser>
          <c:idx val="1"/>
          <c:order val="1"/>
          <c:spPr>
            <a:solidFill>
              <a:srgbClr val="993366"/>
            </a:solidFill>
            <a:ln w="25400">
              <a:solidFill>
                <a:srgbClr val="CC99FF"/>
              </a:solidFill>
              <a:prstDash val="solid"/>
            </a:ln>
          </c:spPr>
          <c:invertIfNegative val="0"/>
          <c:dLbls>
            <c:dLbl>
              <c:idx val="2"/>
              <c:numFmt formatCode="0.0%" sourceLinked="0"/>
              <c:spPr>
                <a:noFill/>
                <a:ln w="25400">
                  <a:noFill/>
                </a:ln>
              </c:spPr>
              <c:txPr>
                <a:bodyPr/>
                <a:lstStyle/>
                <a:p>
                  <a:pPr>
                    <a:defRPr sz="9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3-1586-4722-81D4-F91125CFEE19}"/>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4-1586-4722-81D4-F91125CFEE19}"/>
            </c:ext>
          </c:extLst>
        </c:ser>
        <c:ser>
          <c:idx val="2"/>
          <c:order val="2"/>
          <c:spPr>
            <a:solidFill>
              <a:srgbClr val="FFFF99"/>
            </a:solidFill>
            <a:ln w="25400">
              <a:solidFill>
                <a:srgbClr val="BCB800"/>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5-1586-4722-81D4-F91125CFEE19}"/>
            </c:ext>
          </c:extLst>
        </c:ser>
        <c:ser>
          <c:idx val="3"/>
          <c:order val="3"/>
          <c:spPr>
            <a:solidFill>
              <a:srgbClr val="808000"/>
            </a:solidFill>
            <a:ln w="25400">
              <a:solidFill>
                <a:srgbClr val="333300"/>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6-1586-4722-81D4-F91125CFEE19}"/>
            </c:ext>
          </c:extLst>
        </c:ser>
        <c:ser>
          <c:idx val="4"/>
          <c:order val="4"/>
          <c:spPr>
            <a:solidFill>
              <a:srgbClr val="00CCFF"/>
            </a:solidFill>
            <a:ln w="25400">
              <a:solidFill>
                <a:srgbClr val="333399"/>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7-1586-4722-81D4-F91125CFEE19}"/>
            </c:ext>
          </c:extLst>
        </c:ser>
        <c:ser>
          <c:idx val="5"/>
          <c:order val="5"/>
          <c:spPr>
            <a:solidFill>
              <a:srgbClr val="FF8080"/>
            </a:solidFill>
            <a:ln w="25400">
              <a:solidFill>
                <a:srgbClr val="993366"/>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8-1586-4722-81D4-F91125CFEE19}"/>
            </c:ext>
          </c:extLst>
        </c:ser>
        <c:ser>
          <c:idx val="6"/>
          <c:order val="6"/>
          <c:spPr>
            <a:solidFill>
              <a:srgbClr val="0066CC"/>
            </a:solidFill>
            <a:ln w="25400">
              <a:solidFill>
                <a:srgbClr val="00CCFF"/>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9-1586-4722-81D4-F91125CFEE19}"/>
            </c:ext>
          </c:extLst>
        </c:ser>
        <c:ser>
          <c:idx val="7"/>
          <c:order val="7"/>
          <c:spPr>
            <a:solidFill>
              <a:srgbClr val="CCFFFF"/>
            </a:solidFill>
            <a:ln w="25400">
              <a:solidFill>
                <a:srgbClr val="333399"/>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A-1586-4722-81D4-F91125CFEE19}"/>
            </c:ext>
          </c:extLst>
        </c:ser>
        <c:dLbls>
          <c:showLegendKey val="0"/>
          <c:showVal val="1"/>
          <c:showCatName val="0"/>
          <c:showSerName val="0"/>
          <c:showPercent val="0"/>
          <c:showBubbleSize val="0"/>
        </c:dLbls>
        <c:gapWidth val="50"/>
        <c:shape val="box"/>
        <c:axId val="523196608"/>
        <c:axId val="1"/>
        <c:axId val="0"/>
      </c:bar3DChart>
      <c:catAx>
        <c:axId val="523196608"/>
        <c:scaling>
          <c:orientation val="minMax"/>
        </c:scaling>
        <c:delete val="0"/>
        <c:axPos val="l"/>
        <c:numFmt formatCode="0" sourceLinked="1"/>
        <c:majorTickMark val="out"/>
        <c:minorTickMark val="none"/>
        <c:tickLblPos val="low"/>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b"/>
        <c:majorGridlines>
          <c:spPr>
            <a:ln w="3175">
              <a:solidFill>
                <a:srgbClr val="C0C0C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523196608"/>
        <c:crosses val="autoZero"/>
        <c:crossBetween val="between"/>
      </c:valAx>
      <c:spPr>
        <a:noFill/>
        <a:ln w="25400">
          <a:noFill/>
        </a:ln>
      </c:spPr>
    </c:plotArea>
    <c:legend>
      <c:legendPos val="b"/>
      <c:overlay val="0"/>
      <c:spPr>
        <a:noFill/>
        <a:ln w="25400">
          <a:noFill/>
        </a:ln>
      </c:spPr>
      <c:txPr>
        <a:bodyPr/>
        <a:lstStyle/>
        <a:p>
          <a:pPr>
            <a:defRPr sz="100" b="0" i="0" u="none" strike="noStrike" baseline="0">
              <a:solidFill>
                <a:srgbClr val="000000"/>
              </a:solidFill>
              <a:latin typeface="Calibri"/>
              <a:ea typeface="Calibri"/>
              <a:cs typeface="Calibri"/>
            </a:defRPr>
          </a:pPr>
          <a:endParaRPr lang="es-ES"/>
        </a:p>
      </c:txPr>
    </c:legend>
    <c:plotVisOnly val="1"/>
    <c:dispBlanksAs val="gap"/>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0"/>
          <c:order val="0"/>
          <c:spPr>
            <a:ln w="25400">
              <a:solidFill>
                <a:srgbClr val="003366"/>
              </a:solidFill>
              <a:prstDash val="solid"/>
            </a:ln>
          </c:spPr>
          <c:marker>
            <c:symbol val="none"/>
          </c:marker>
          <c:val>
            <c:numRef>
              <c:f>COOP12!#REF!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0-91B6-4F53-A4CD-652AA8F7FF79}"/>
            </c:ext>
          </c:extLst>
        </c:ser>
        <c:dLbls>
          <c:showLegendKey val="0"/>
          <c:showVal val="0"/>
          <c:showCatName val="0"/>
          <c:showSerName val="0"/>
          <c:showPercent val="0"/>
          <c:showBubbleSize val="0"/>
        </c:dLbls>
        <c:smooth val="0"/>
        <c:axId val="523197592"/>
        <c:axId val="1"/>
      </c:lineChart>
      <c:catAx>
        <c:axId val="523197592"/>
        <c:scaling>
          <c:orientation val="minMax"/>
        </c:scaling>
        <c:delete val="0"/>
        <c:axPos val="b"/>
        <c:numFmt formatCode="General" sourceLinked="1"/>
        <c:majorTickMark val="out"/>
        <c:minorTickMark val="none"/>
        <c:tickLblPos val="nextTo"/>
        <c:spPr>
          <a:ln w="3175">
            <a:solidFill>
              <a:srgbClr val="000000"/>
            </a:solidFill>
            <a:prstDash val="solid"/>
          </a:ln>
        </c:spPr>
        <c:txPr>
          <a:bodyPr rot="-2700000" vert="horz"/>
          <a:lstStyle/>
          <a:p>
            <a:pPr>
              <a:defRPr sz="1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3"/>
        <c:tickMarkSkip val="1"/>
        <c:noMultiLvlLbl val="0"/>
      </c:catAx>
      <c:valAx>
        <c:axId val="1"/>
        <c:scaling>
          <c:orientation val="minMax"/>
        </c:scaling>
        <c:delete val="0"/>
        <c:axPos val="l"/>
        <c:majorGridlines>
          <c:spPr>
            <a:ln w="3175">
              <a:solidFill>
                <a:srgbClr val="808080"/>
              </a:solidFill>
              <a:prstDash val="sysDash"/>
            </a:ln>
          </c:spPr>
        </c:majorGridlines>
        <c:numFmt formatCode="#,##0_ ;\-#,##0\ " sourceLinked="0"/>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523197592"/>
        <c:crosses val="autoZero"/>
        <c:crossBetween val="between"/>
      </c:valAx>
      <c:spPr>
        <a:noFill/>
        <a:ln w="25400">
          <a:noFill/>
        </a:ln>
      </c:spPr>
    </c:plotArea>
    <c:plotVisOnly val="1"/>
    <c:dispBlanksAs val="gap"/>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500"/>
      <c:rotY val="20"/>
      <c:depthPercent val="100"/>
      <c:rAngAx val="1"/>
    </c:view3D>
    <c:floor>
      <c:thickness val="0"/>
      <c:spPr>
        <a:noFill/>
        <a:ln w="6350">
          <a:noFill/>
        </a:ln>
      </c:spPr>
    </c:floor>
    <c:sideWall>
      <c:thickness val="0"/>
      <c:spPr>
        <a:noFill/>
        <a:ln w="25400">
          <a:noFill/>
        </a:ln>
      </c:spPr>
    </c:sideWall>
    <c:backWall>
      <c:thickness val="0"/>
      <c:spPr>
        <a:noFill/>
        <a:ln w="25400">
          <a:noFill/>
        </a:ln>
      </c:spPr>
    </c:backWall>
    <c:plotArea>
      <c:layout/>
      <c:bar3DChart>
        <c:barDir val="col"/>
        <c:grouping val="percentStacked"/>
        <c:varyColors val="0"/>
        <c:ser>
          <c:idx val="0"/>
          <c:order val="0"/>
          <c:spPr>
            <a:solidFill>
              <a:srgbClr val="CCFFFF"/>
            </a:solidFill>
            <a:ln w="12700">
              <a:solidFill>
                <a:srgbClr val="000000"/>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0-FCB4-4D08-B2BD-00025B8609E6}"/>
            </c:ext>
          </c:extLst>
        </c:ser>
        <c:ser>
          <c:idx val="1"/>
          <c:order val="1"/>
          <c:spPr>
            <a:solidFill>
              <a:srgbClr val="003366"/>
            </a:solidFill>
            <a:ln w="12700">
              <a:solidFill>
                <a:srgbClr val="000000"/>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1-FCB4-4D08-B2BD-00025B8609E6}"/>
            </c:ext>
          </c:extLst>
        </c:ser>
        <c:ser>
          <c:idx val="2"/>
          <c:order val="2"/>
          <c:spPr>
            <a:solidFill>
              <a:srgbClr val="666699"/>
            </a:solidFill>
            <a:ln w="12700">
              <a:solidFill>
                <a:srgbClr val="000000"/>
              </a:solidFill>
              <a:prstDash val="solid"/>
            </a:ln>
          </c:spPr>
          <c:invertIfNegative val="0"/>
          <c:dLbls>
            <c:delete val="1"/>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2-FCB4-4D08-B2BD-00025B8609E6}"/>
            </c:ext>
          </c:extLst>
        </c:ser>
        <c:ser>
          <c:idx val="3"/>
          <c:order val="3"/>
          <c:spPr>
            <a:solidFill>
              <a:srgbClr val="99CCFF"/>
            </a:solidFill>
            <a:ln w="12700">
              <a:solidFill>
                <a:srgbClr val="000000"/>
              </a:solidFill>
              <a:prstDash val="solid"/>
            </a:ln>
          </c:spPr>
          <c:invertIfNegative val="0"/>
          <c:dLbls>
            <c:spPr>
              <a:noFill/>
              <a:ln w="25400">
                <a:noFill/>
              </a:ln>
            </c:spPr>
            <c:txPr>
              <a:bodyPr wrap="square" lIns="38100" tIns="19050" rIns="38100" bIns="19050" anchor="ctr">
                <a:spAutoFit/>
              </a:bodyPr>
              <a:lstStyle/>
              <a:p>
                <a:pPr>
                  <a:defRPr sz="100" b="0"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3-FCB4-4D08-B2BD-00025B8609E6}"/>
            </c:ext>
          </c:extLst>
        </c:ser>
        <c:ser>
          <c:idx val="4"/>
          <c:order val="4"/>
          <c:spPr>
            <a:solidFill>
              <a:srgbClr val="3366FF"/>
            </a:solidFill>
            <a:ln w="12700">
              <a:solidFill>
                <a:srgbClr val="000000"/>
              </a:solidFill>
              <a:prstDash val="solid"/>
            </a:ln>
          </c:spPr>
          <c:invertIfNegative val="0"/>
          <c:dLbls>
            <c:spPr>
              <a:noFill/>
              <a:ln w="25400">
                <a:noFill/>
              </a:ln>
            </c:spPr>
            <c:txPr>
              <a:bodyPr wrap="square" lIns="38100" tIns="19050" rIns="38100" bIns="19050" anchor="ctr">
                <a:spAutoFit/>
              </a:bodyPr>
              <a:lstStyle/>
              <a:p>
                <a:pPr>
                  <a:defRPr sz="100" b="0"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COOP12!#REF!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COOP12!#REF!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COOP12!#REF!</c15:sqref>
                        </c15:formulaRef>
                      </c:ext>
                    </c:extLst>
                  </c:multiLvlStrRef>
                </c15:cat>
              </c15:filteredCategoryTitle>
            </c:ext>
            <c:ext xmlns:c16="http://schemas.microsoft.com/office/drawing/2014/chart" uri="{C3380CC4-5D6E-409C-BE32-E72D297353CC}">
              <c16:uniqueId val="{00000004-FCB4-4D08-B2BD-00025B8609E6}"/>
            </c:ext>
          </c:extLst>
        </c:ser>
        <c:dLbls>
          <c:showLegendKey val="0"/>
          <c:showVal val="1"/>
          <c:showCatName val="0"/>
          <c:showSerName val="0"/>
          <c:showPercent val="0"/>
          <c:showBubbleSize val="0"/>
        </c:dLbls>
        <c:gapWidth val="50"/>
        <c:shape val="box"/>
        <c:axId val="524614184"/>
        <c:axId val="1"/>
        <c:axId val="0"/>
      </c:bar3DChart>
      <c:catAx>
        <c:axId val="52461418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a:solidFill>
                <a:srgbClr val="80808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524614184"/>
        <c:crosses val="autoZero"/>
        <c:crossBetween val="between"/>
      </c:valAx>
      <c:spPr>
        <a:noFill/>
        <a:ln w="25400">
          <a:noFill/>
        </a:ln>
      </c:spPr>
    </c:plotArea>
    <c:legend>
      <c:legendPos val="b"/>
      <c:overlay val="0"/>
      <c:spPr>
        <a:noFill/>
        <a:ln w="25400">
          <a:noFill/>
        </a:ln>
      </c:spPr>
      <c:txPr>
        <a:bodyPr/>
        <a:lstStyle/>
        <a:p>
          <a:pPr>
            <a:defRPr sz="825" b="0" i="0" u="none" strike="noStrike" baseline="0">
              <a:solidFill>
                <a:srgbClr val="000000"/>
              </a:solidFill>
              <a:latin typeface="Calibri"/>
              <a:ea typeface="Calibri"/>
              <a:cs typeface="Calibri"/>
            </a:defRPr>
          </a:pPr>
          <a:endParaRPr lang="es-ES"/>
        </a:p>
      </c:txPr>
    </c:legend>
    <c:plotVisOnly val="1"/>
    <c:dispBlanksAs val="gap"/>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70"/>
      <c:rotY val="0"/>
      <c:rAngAx val="0"/>
      <c:perspective val="0"/>
    </c:view3D>
    <c:floor>
      <c:thickness val="0"/>
    </c:floor>
    <c:sideWall>
      <c:thickness val="0"/>
    </c:sideWall>
    <c:backWall>
      <c:thickness val="0"/>
    </c:backWall>
    <c:plotArea>
      <c:layout/>
      <c:pie3DChart>
        <c:varyColors val="1"/>
        <c:ser>
          <c:idx val="0"/>
          <c:order val="0"/>
          <c:spPr>
            <a:solidFill>
              <a:srgbClr val="9999FF"/>
            </a:solidFill>
            <a:ln w="12700">
              <a:solidFill>
                <a:srgbClr val="000000"/>
              </a:solidFill>
              <a:prstDash val="solid"/>
            </a:ln>
          </c:spPr>
          <c:explosion val="10"/>
          <c:dPt>
            <c:idx val="0"/>
            <c:bubble3D val="0"/>
            <c:spPr>
              <a:solidFill>
                <a:srgbClr val="BCB800"/>
              </a:solidFill>
              <a:ln w="25400">
                <a:solidFill>
                  <a:srgbClr val="808000"/>
                </a:solidFill>
                <a:prstDash val="solid"/>
              </a:ln>
            </c:spPr>
            <c:extLst>
              <c:ext xmlns:c16="http://schemas.microsoft.com/office/drawing/2014/chart" uri="{C3380CC4-5D6E-409C-BE32-E72D297353CC}">
                <c16:uniqueId val="{00000001-9227-4437-B461-26CEB297D33A}"/>
              </c:ext>
            </c:extLst>
          </c:dPt>
          <c:dPt>
            <c:idx val="1"/>
            <c:bubble3D val="0"/>
            <c:spPr>
              <a:solidFill>
                <a:srgbClr val="993366"/>
              </a:solidFill>
              <a:ln w="25400">
                <a:solidFill>
                  <a:srgbClr val="CC99FF"/>
                </a:solidFill>
                <a:prstDash val="solid"/>
              </a:ln>
            </c:spPr>
            <c:extLst>
              <c:ext xmlns:c16="http://schemas.microsoft.com/office/drawing/2014/chart" uri="{C3380CC4-5D6E-409C-BE32-E72D297353CC}">
                <c16:uniqueId val="{00000003-9227-4437-B461-26CEB297D33A}"/>
              </c:ext>
            </c:extLst>
          </c:dPt>
          <c:dPt>
            <c:idx val="2"/>
            <c:bubble3D val="0"/>
            <c:spPr>
              <a:solidFill>
                <a:srgbClr val="FFFF99"/>
              </a:solidFill>
              <a:ln w="25400">
                <a:solidFill>
                  <a:srgbClr val="808000"/>
                </a:solidFill>
                <a:prstDash val="solid"/>
              </a:ln>
            </c:spPr>
            <c:extLst>
              <c:ext xmlns:c16="http://schemas.microsoft.com/office/drawing/2014/chart" uri="{C3380CC4-5D6E-409C-BE32-E72D297353CC}">
                <c16:uniqueId val="{00000005-9227-4437-B461-26CEB297D33A}"/>
              </c:ext>
            </c:extLst>
          </c:dPt>
          <c:dPt>
            <c:idx val="3"/>
            <c:bubble3D val="0"/>
            <c:spPr>
              <a:solidFill>
                <a:srgbClr val="BCB800"/>
              </a:solidFill>
              <a:ln w="25400">
                <a:solidFill>
                  <a:srgbClr val="333300"/>
                </a:solidFill>
                <a:prstDash val="solid"/>
              </a:ln>
            </c:spPr>
            <c:extLst>
              <c:ext xmlns:c16="http://schemas.microsoft.com/office/drawing/2014/chart" uri="{C3380CC4-5D6E-409C-BE32-E72D297353CC}">
                <c16:uniqueId val="{00000007-9227-4437-B461-26CEB297D33A}"/>
              </c:ext>
            </c:extLst>
          </c:dPt>
          <c:dPt>
            <c:idx val="4"/>
            <c:bubble3D val="0"/>
            <c:spPr>
              <a:solidFill>
                <a:srgbClr val="00CCFF"/>
              </a:solidFill>
              <a:ln w="25400">
                <a:solidFill>
                  <a:srgbClr val="333399"/>
                </a:solidFill>
                <a:prstDash val="solid"/>
              </a:ln>
            </c:spPr>
            <c:extLst>
              <c:ext xmlns:c16="http://schemas.microsoft.com/office/drawing/2014/chart" uri="{C3380CC4-5D6E-409C-BE32-E72D297353CC}">
                <c16:uniqueId val="{00000009-9227-4437-B461-26CEB297D33A}"/>
              </c:ext>
            </c:extLst>
          </c:dPt>
          <c:dPt>
            <c:idx val="5"/>
            <c:bubble3D val="0"/>
            <c:spPr>
              <a:solidFill>
                <a:srgbClr val="FF8080"/>
              </a:solidFill>
              <a:ln w="25400">
                <a:solidFill>
                  <a:srgbClr val="993366"/>
                </a:solidFill>
                <a:prstDash val="solid"/>
              </a:ln>
            </c:spPr>
            <c:extLst>
              <c:ext xmlns:c16="http://schemas.microsoft.com/office/drawing/2014/chart" uri="{C3380CC4-5D6E-409C-BE32-E72D297353CC}">
                <c16:uniqueId val="{0000000B-9227-4437-B461-26CEB297D33A}"/>
              </c:ext>
            </c:extLst>
          </c:dPt>
          <c:dPt>
            <c:idx val="6"/>
            <c:bubble3D val="0"/>
            <c:spPr>
              <a:solidFill>
                <a:srgbClr val="0066CC"/>
              </a:solidFill>
              <a:ln w="25400">
                <a:solidFill>
                  <a:srgbClr val="00CCFF"/>
                </a:solidFill>
                <a:prstDash val="solid"/>
              </a:ln>
            </c:spPr>
            <c:extLst>
              <c:ext xmlns:c16="http://schemas.microsoft.com/office/drawing/2014/chart" uri="{C3380CC4-5D6E-409C-BE32-E72D297353CC}">
                <c16:uniqueId val="{0000000D-9227-4437-B461-26CEB297D33A}"/>
              </c:ext>
            </c:extLst>
          </c:dPt>
          <c:dPt>
            <c:idx val="7"/>
            <c:bubble3D val="0"/>
            <c:spPr>
              <a:solidFill>
                <a:srgbClr val="CCFFFF"/>
              </a:solidFill>
              <a:ln w="25400">
                <a:solidFill>
                  <a:srgbClr val="333399"/>
                </a:solidFill>
                <a:prstDash val="solid"/>
              </a:ln>
            </c:spPr>
            <c:extLst>
              <c:ext xmlns:c16="http://schemas.microsoft.com/office/drawing/2014/chart" uri="{C3380CC4-5D6E-409C-BE32-E72D297353CC}">
                <c16:uniqueId val="{0000000F-9227-4437-B461-26CEB297D33A}"/>
              </c:ext>
            </c:extLst>
          </c:dPt>
          <c:dLbls>
            <c:dLbl>
              <c:idx val="0"/>
              <c:numFmt formatCode="0%" sourceLinked="0"/>
              <c:spPr>
                <a:noFill/>
                <a:ln w="25400">
                  <a:noFill/>
                </a:ln>
              </c:spPr>
              <c:txPr>
                <a:bodyPr/>
                <a:lstStyle/>
                <a:p>
                  <a:pPr>
                    <a:defRPr sz="100" b="0" i="0" u="none" strike="noStrike" baseline="0">
                      <a:solidFill>
                        <a:srgbClr val="000000"/>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1-9227-4437-B461-26CEB297D33A}"/>
                </c:ext>
              </c:extLst>
            </c:dLbl>
            <c:dLbl>
              <c:idx val="1"/>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9227-4437-B461-26CEB297D33A}"/>
                </c:ext>
              </c:extLst>
            </c:dLbl>
            <c:dLbl>
              <c:idx val="3"/>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9227-4437-B461-26CEB297D33A}"/>
                </c:ext>
              </c:extLst>
            </c:dLbl>
            <c:dLbl>
              <c:idx val="4"/>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9227-4437-B461-26CEB297D33A}"/>
                </c:ext>
              </c:extLst>
            </c:dLbl>
            <c:dLbl>
              <c:idx val="6"/>
              <c:numFmt formatCode="0%" sourceLinked="0"/>
              <c:spPr>
                <a:noFill/>
                <a:ln w="25400">
                  <a:noFill/>
                </a:ln>
              </c:spPr>
              <c:txPr>
                <a:bodyPr/>
                <a:lstStyle/>
                <a:p>
                  <a:pPr>
                    <a:defRPr sz="100" b="1" i="0" u="none" strike="noStrike" baseline="0">
                      <a:solidFill>
                        <a:srgbClr val="333399"/>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9227-4437-B461-26CEB297D33A}"/>
                </c:ext>
              </c:extLst>
            </c:dLbl>
            <c:numFmt formatCode="0%" sourceLinked="0"/>
            <c:spPr>
              <a:noFill/>
              <a:ln w="25400">
                <a:noFill/>
              </a:ln>
            </c:spPr>
            <c:txPr>
              <a:bodyPr wrap="square" lIns="38100" tIns="19050" rIns="38100" bIns="19050" anchor="ctr">
                <a:spAutoFit/>
              </a:bodyPr>
              <a:lstStyle/>
              <a:p>
                <a:pPr>
                  <a:defRPr sz="100" b="1" i="0" u="none" strike="noStrike" baseline="0">
                    <a:solidFill>
                      <a:srgbClr val="333399"/>
                    </a:solidFill>
                    <a:latin typeface="Calibri"/>
                    <a:ea typeface="Calibri"/>
                    <a:cs typeface="Calibri"/>
                  </a:defRPr>
                </a:pPr>
                <a:endParaRPr lang="es-ES"/>
              </a:p>
            </c:txPr>
            <c:showLegendKey val="0"/>
            <c:showVal val="0"/>
            <c:showCatName val="1"/>
            <c:showSerName val="0"/>
            <c:showPercent val="1"/>
            <c:showBubbleSize val="0"/>
            <c:showLeaderLines val="0"/>
            <c:extLst>
              <c:ext xmlns:c15="http://schemas.microsoft.com/office/drawing/2012/chart" uri="{CE6537A1-D6FC-4f65-9D91-7224C49458BB}"/>
            </c:extLst>
          </c:dLbls>
          <c:cat>
            <c:numRef>
              <c:f>COOP12!$H$6:$O$6</c:f>
              <c:numCache>
                <c:formatCode>_(* #,##0_);_(* \(#,##0\);_(* "-"_);_(@_)</c:formatCode>
                <c:ptCount val="8"/>
                <c:pt idx="0">
                  <c:v>42</c:v>
                </c:pt>
                <c:pt idx="1">
                  <c:v>8</c:v>
                </c:pt>
                <c:pt idx="2">
                  <c:v>139</c:v>
                </c:pt>
                <c:pt idx="3">
                  <c:v>27</c:v>
                </c:pt>
                <c:pt idx="4">
                  <c:v>118</c:v>
                </c:pt>
                <c:pt idx="5">
                  <c:v>743</c:v>
                </c:pt>
              </c:numCache>
            </c:numRef>
          </c:cat>
          <c:val>
            <c:numRef>
              <c:f>COOP12!$H$18:$O$18</c:f>
              <c:numCache>
                <c:formatCode>_(* #,##0_);_(* \(#,##0\);_(* "-"_);_(@_)</c:formatCode>
                <c:ptCount val="8"/>
                <c:pt idx="0">
                  <c:v>0</c:v>
                </c:pt>
                <c:pt idx="1">
                  <c:v>0</c:v>
                </c:pt>
                <c:pt idx="2">
                  <c:v>0</c:v>
                </c:pt>
                <c:pt idx="3">
                  <c:v>0</c:v>
                </c:pt>
                <c:pt idx="4">
                  <c:v>0</c:v>
                </c:pt>
                <c:pt idx="5">
                  <c:v>8</c:v>
                </c:pt>
              </c:numCache>
            </c:numRef>
          </c:val>
          <c:extLst>
            <c:ext xmlns:c16="http://schemas.microsoft.com/office/drawing/2014/chart" uri="{C3380CC4-5D6E-409C-BE32-E72D297353CC}">
              <c16:uniqueId val="{00000010-9227-4437-B461-26CEB297D33A}"/>
            </c:ext>
          </c:extLst>
        </c:ser>
        <c:dLbls>
          <c:showLegendKey val="0"/>
          <c:showVal val="0"/>
          <c:showCatName val="1"/>
          <c:showSerName val="0"/>
          <c:showPercent val="1"/>
          <c:showBubbleSize val="0"/>
          <c:showLeaderLines val="0"/>
        </c:dLbls>
      </c:pie3DChart>
      <c:spPr>
        <a:noFill/>
        <a:ln w="25400">
          <a:noFill/>
        </a:ln>
      </c:spPr>
    </c:plotArea>
    <c:plotVisOnly val="1"/>
    <c:dispBlanksAs val="zero"/>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500"/>
      <c:rotY val="20"/>
      <c:depthPercent val="100"/>
      <c:rAngAx val="1"/>
    </c:view3D>
    <c:floor>
      <c:thickness val="0"/>
      <c:spPr>
        <a:noFill/>
        <a:ln w="6350">
          <a:noFill/>
        </a:ln>
      </c:spPr>
    </c:floor>
    <c:sideWall>
      <c:thickness val="0"/>
      <c:spPr>
        <a:noFill/>
        <a:ln w="25400">
          <a:noFill/>
        </a:ln>
      </c:spPr>
    </c:sideWall>
    <c:backWall>
      <c:thickness val="0"/>
      <c:spPr>
        <a:noFill/>
        <a:ln w="25400">
          <a:noFill/>
        </a:ln>
      </c:spPr>
    </c:backWall>
    <c:plotArea>
      <c:layout/>
      <c:bar3DChart>
        <c:barDir val="col"/>
        <c:grouping val="percentStacked"/>
        <c:varyColors val="0"/>
        <c:ser>
          <c:idx val="0"/>
          <c:order val="0"/>
          <c:tx>
            <c:strRef>
              <c:f>COOP12!$E$81</c:f>
              <c:strCache>
                <c:ptCount val="1"/>
                <c:pt idx="0">
                  <c:v>30,9%</c:v>
                </c:pt>
              </c:strCache>
            </c:strRef>
          </c:tx>
          <c:spPr>
            <a:solidFill>
              <a:srgbClr val="CCFFFF"/>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0-5198-4541-95DD-FAA07F9938BB}"/>
                </c:ext>
              </c:extLst>
            </c:dLbl>
            <c:dLbl>
              <c:idx val="3"/>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1-5198-4541-95DD-FAA07F9938BB}"/>
                </c:ext>
              </c:extLst>
            </c:dLbl>
            <c:dLbl>
              <c:idx val="5"/>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2-5198-4541-95DD-FAA07F9938BB}"/>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COOP12!$U$16:$AC$16</c:f>
              <c:numCache>
                <c:formatCode>General</c:formatCode>
                <c:ptCount val="9"/>
              </c:numCache>
            </c:numRef>
          </c:cat>
          <c:val>
            <c:numRef>
              <c:f>COOP12!$U$17:$AC$17</c:f>
              <c:numCache>
                <c:formatCode>General</c:formatCode>
                <c:ptCount val="9"/>
              </c:numCache>
            </c:numRef>
          </c:val>
          <c:extLst>
            <c:ext xmlns:c16="http://schemas.microsoft.com/office/drawing/2014/chart" uri="{C3380CC4-5D6E-409C-BE32-E72D297353CC}">
              <c16:uniqueId val="{00000003-5198-4541-95DD-FAA07F9938BB}"/>
            </c:ext>
          </c:extLst>
        </c:ser>
        <c:ser>
          <c:idx val="1"/>
          <c:order val="1"/>
          <c:tx>
            <c:strRef>
              <c:f>COOP12!$E$82</c:f>
              <c:strCache>
                <c:ptCount val="1"/>
                <c:pt idx="0">
                  <c:v>7,3%</c:v>
                </c:pt>
              </c:strCache>
            </c:strRef>
          </c:tx>
          <c:spPr>
            <a:solidFill>
              <a:srgbClr val="3366FF"/>
            </a:solidFill>
            <a:ln w="12700">
              <a:solidFill>
                <a:srgbClr val="000000"/>
              </a:solidFill>
              <a:prstDash val="solid"/>
            </a:ln>
          </c:spPr>
          <c:invertIfNegative val="0"/>
          <c:dLbls>
            <c:dLbl>
              <c:idx val="0"/>
              <c:tx>
                <c:rich>
                  <a:bodyPr/>
                  <a:lstStyle/>
                  <a:p>
                    <a:pPr>
                      <a:defRPr sz="100" b="1" i="0" u="none" strike="noStrike" baseline="0">
                        <a:solidFill>
                          <a:srgbClr val="000000"/>
                        </a:solidFill>
                        <a:latin typeface="Calibri"/>
                        <a:ea typeface="Calibri"/>
                        <a:cs typeface="Calibri"/>
                      </a:defRPr>
                    </a:pPr>
                    <a:r>
                      <a:rPr lang="es-ES"/>
                      <a:t>
</a:t>
                    </a:r>
                  </a:p>
                </c:rich>
              </c:tx>
              <c:spPr>
                <a:noFill/>
                <a:ln w="25400">
                  <a:noFill/>
                </a:ln>
              </c:spP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198-4541-95DD-FAA07F9938BB}"/>
                </c:ext>
              </c:extLst>
            </c:dLbl>
            <c:dLbl>
              <c:idx val="2"/>
              <c:delete val="1"/>
              <c:extLst>
                <c:ext xmlns:c15="http://schemas.microsoft.com/office/drawing/2012/chart" uri="{CE6537A1-D6FC-4f65-9D91-7224C49458BB}"/>
                <c:ext xmlns:c16="http://schemas.microsoft.com/office/drawing/2014/chart" uri="{C3380CC4-5D6E-409C-BE32-E72D297353CC}">
                  <c16:uniqueId val="{00000005-5198-4541-95DD-FAA07F9938BB}"/>
                </c:ext>
              </c:extLst>
            </c:dLbl>
            <c:dLbl>
              <c:idx val="3"/>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6-5198-4541-95DD-FAA07F9938BB}"/>
                </c:ext>
              </c:extLst>
            </c:dLbl>
            <c:dLbl>
              <c:idx val="5"/>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7-5198-4541-95DD-FAA07F9938BB}"/>
                </c:ext>
              </c:extLst>
            </c:dLbl>
            <c:dLbl>
              <c:idx val="6"/>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8-5198-4541-95DD-FAA07F9938BB}"/>
                </c:ext>
              </c:extLst>
            </c:dLbl>
            <c:dLbl>
              <c:idx val="7"/>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9-5198-4541-95DD-FAA07F9938BB}"/>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COOP12!$U$16:$AC$16</c:f>
              <c:numCache>
                <c:formatCode>General</c:formatCode>
                <c:ptCount val="9"/>
              </c:numCache>
            </c:numRef>
          </c:cat>
          <c:val>
            <c:numRef>
              <c:f>COOP12!$U$18:$AC$18</c:f>
              <c:numCache>
                <c:formatCode>General</c:formatCode>
                <c:ptCount val="9"/>
              </c:numCache>
            </c:numRef>
          </c:val>
          <c:extLst>
            <c:ext xmlns:c16="http://schemas.microsoft.com/office/drawing/2014/chart" uri="{C3380CC4-5D6E-409C-BE32-E72D297353CC}">
              <c16:uniqueId val="{0000000A-5198-4541-95DD-FAA07F9938BB}"/>
            </c:ext>
          </c:extLst>
        </c:ser>
        <c:ser>
          <c:idx val="2"/>
          <c:order val="2"/>
          <c:tx>
            <c:strRef>
              <c:f>COOP12!$T$19</c:f>
              <c:strCache>
                <c:ptCount val="1"/>
              </c:strCache>
            </c:strRef>
          </c:tx>
          <c:spPr>
            <a:solidFill>
              <a:srgbClr val="99CCFF"/>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B-5198-4541-95DD-FAA07F9938BB}"/>
                </c:ext>
              </c:extLst>
            </c:dLbl>
            <c:dLbl>
              <c:idx val="1"/>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C-5198-4541-95DD-FAA07F9938BB}"/>
                </c:ext>
              </c:extLst>
            </c:dLbl>
            <c:dLbl>
              <c:idx val="2"/>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D-5198-4541-95DD-FAA07F9938BB}"/>
                </c:ext>
              </c:extLst>
            </c:dLbl>
            <c:dLbl>
              <c:idx val="3"/>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E-5198-4541-95DD-FAA07F9938BB}"/>
                </c:ext>
              </c:extLst>
            </c:dLbl>
            <c:dLbl>
              <c:idx val="5"/>
              <c:delete val="1"/>
              <c:extLst>
                <c:ext xmlns:c15="http://schemas.microsoft.com/office/drawing/2012/chart" uri="{CE6537A1-D6FC-4f65-9D91-7224C49458BB}"/>
                <c:ext xmlns:c16="http://schemas.microsoft.com/office/drawing/2014/chart" uri="{C3380CC4-5D6E-409C-BE32-E72D297353CC}">
                  <c16:uniqueId val="{0000000F-5198-4541-95DD-FAA07F9938BB}"/>
                </c:ext>
              </c:extLst>
            </c:dLbl>
            <c:dLbl>
              <c:idx val="6"/>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0-5198-4541-95DD-FAA07F9938BB}"/>
                </c:ext>
              </c:extLst>
            </c:dLbl>
            <c:dLbl>
              <c:idx val="7"/>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1-5198-4541-95DD-FAA07F9938BB}"/>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COOP12!$U$16:$AC$16</c:f>
              <c:numCache>
                <c:formatCode>General</c:formatCode>
                <c:ptCount val="9"/>
              </c:numCache>
            </c:numRef>
          </c:cat>
          <c:val>
            <c:numRef>
              <c:f>COOP12!$U$19:$AC$19</c:f>
              <c:numCache>
                <c:formatCode>0</c:formatCode>
                <c:ptCount val="9"/>
              </c:numCache>
            </c:numRef>
          </c:val>
          <c:extLst>
            <c:ext xmlns:c16="http://schemas.microsoft.com/office/drawing/2014/chart" uri="{C3380CC4-5D6E-409C-BE32-E72D297353CC}">
              <c16:uniqueId val="{00000012-5198-4541-95DD-FAA07F9938BB}"/>
            </c:ext>
          </c:extLst>
        </c:ser>
        <c:ser>
          <c:idx val="3"/>
          <c:order val="3"/>
          <c:tx>
            <c:strRef>
              <c:f>COOP12!$T$20</c:f>
              <c:strCache>
                <c:ptCount val="1"/>
              </c:strCache>
            </c:strRef>
          </c:tx>
          <c:spPr>
            <a:solidFill>
              <a:srgbClr val="666699"/>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13-5198-4541-95DD-FAA07F9938BB}"/>
                </c:ext>
              </c:extLst>
            </c:dLbl>
            <c:dLbl>
              <c:idx val="1"/>
              <c:delete val="1"/>
              <c:extLst>
                <c:ext xmlns:c15="http://schemas.microsoft.com/office/drawing/2012/chart" uri="{CE6537A1-D6FC-4f65-9D91-7224C49458BB}"/>
                <c:ext xmlns:c16="http://schemas.microsoft.com/office/drawing/2014/chart" uri="{C3380CC4-5D6E-409C-BE32-E72D297353CC}">
                  <c16:uniqueId val="{00000014-5198-4541-95DD-FAA07F9938BB}"/>
                </c:ext>
              </c:extLst>
            </c:dLbl>
            <c:dLbl>
              <c:idx val="2"/>
              <c:delete val="1"/>
              <c:extLst>
                <c:ext xmlns:c15="http://schemas.microsoft.com/office/drawing/2012/chart" uri="{CE6537A1-D6FC-4f65-9D91-7224C49458BB}"/>
                <c:ext xmlns:c16="http://schemas.microsoft.com/office/drawing/2014/chart" uri="{C3380CC4-5D6E-409C-BE32-E72D297353CC}">
                  <c16:uniqueId val="{00000015-5198-4541-95DD-FAA07F9938BB}"/>
                </c:ext>
              </c:extLst>
            </c:dLbl>
            <c:dLbl>
              <c:idx val="3"/>
              <c:delete val="1"/>
              <c:extLst>
                <c:ext xmlns:c15="http://schemas.microsoft.com/office/drawing/2012/chart" uri="{CE6537A1-D6FC-4f65-9D91-7224C49458BB}"/>
                <c:ext xmlns:c16="http://schemas.microsoft.com/office/drawing/2014/chart" uri="{C3380CC4-5D6E-409C-BE32-E72D297353CC}">
                  <c16:uniqueId val="{00000016-5198-4541-95DD-FAA07F9938BB}"/>
                </c:ext>
              </c:extLst>
            </c:dLbl>
            <c:dLbl>
              <c:idx val="4"/>
              <c:delete val="1"/>
              <c:extLst>
                <c:ext xmlns:c15="http://schemas.microsoft.com/office/drawing/2012/chart" uri="{CE6537A1-D6FC-4f65-9D91-7224C49458BB}"/>
                <c:ext xmlns:c16="http://schemas.microsoft.com/office/drawing/2014/chart" uri="{C3380CC4-5D6E-409C-BE32-E72D297353CC}">
                  <c16:uniqueId val="{00000017-5198-4541-95DD-FAA07F9938BB}"/>
                </c:ext>
              </c:extLst>
            </c:dLbl>
            <c:dLbl>
              <c:idx val="7"/>
              <c:delete val="1"/>
              <c:extLst>
                <c:ext xmlns:c15="http://schemas.microsoft.com/office/drawing/2012/chart" uri="{CE6537A1-D6FC-4f65-9D91-7224C49458BB}"/>
                <c:ext xmlns:c16="http://schemas.microsoft.com/office/drawing/2014/chart" uri="{C3380CC4-5D6E-409C-BE32-E72D297353CC}">
                  <c16:uniqueId val="{00000018-5198-4541-95DD-FAA07F9938BB}"/>
                </c:ext>
              </c:extLst>
            </c:dLbl>
            <c:dLbl>
              <c:idx val="8"/>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9-5198-4541-95DD-FAA07F9938BB}"/>
                </c:ext>
              </c:extLst>
            </c:dLbl>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COOP12!$U$16:$AC$16</c:f>
              <c:numCache>
                <c:formatCode>General</c:formatCode>
                <c:ptCount val="9"/>
              </c:numCache>
            </c:numRef>
          </c:cat>
          <c:val>
            <c:numRef>
              <c:f>COOP12!$U$20:$AC$20</c:f>
              <c:numCache>
                <c:formatCode>0</c:formatCode>
                <c:ptCount val="9"/>
              </c:numCache>
            </c:numRef>
          </c:val>
          <c:extLst>
            <c:ext xmlns:c16="http://schemas.microsoft.com/office/drawing/2014/chart" uri="{C3380CC4-5D6E-409C-BE32-E72D297353CC}">
              <c16:uniqueId val="{0000001A-5198-4541-95DD-FAA07F9938BB}"/>
            </c:ext>
          </c:extLst>
        </c:ser>
        <c:dLbls>
          <c:showLegendKey val="0"/>
          <c:showVal val="1"/>
          <c:showCatName val="0"/>
          <c:showSerName val="0"/>
          <c:showPercent val="0"/>
          <c:showBubbleSize val="0"/>
        </c:dLbls>
        <c:gapWidth val="50"/>
        <c:shape val="box"/>
        <c:axId val="535600920"/>
        <c:axId val="1"/>
        <c:axId val="0"/>
      </c:bar3DChart>
      <c:catAx>
        <c:axId val="53560092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3"/>
        <c:tickMarkSkip val="1"/>
        <c:noMultiLvlLbl val="0"/>
      </c:catAx>
      <c:valAx>
        <c:axId val="1"/>
        <c:scaling>
          <c:orientation val="minMax"/>
        </c:scaling>
        <c:delete val="0"/>
        <c:axPos val="l"/>
        <c:majorGridlines>
          <c:spPr>
            <a:ln w="3175">
              <a:solidFill>
                <a:srgbClr val="969696"/>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535600920"/>
        <c:crosses val="autoZero"/>
        <c:crossBetween val="between"/>
      </c:valAx>
      <c:spPr>
        <a:noFill/>
        <a:ln w="25400">
          <a:noFill/>
        </a:ln>
      </c:spPr>
    </c:plotArea>
    <c:legend>
      <c:legendPos val="b"/>
      <c:overlay val="0"/>
      <c:spPr>
        <a:noFill/>
        <a:ln w="25400">
          <a:noFill/>
        </a:ln>
      </c:spPr>
      <c:txPr>
        <a:bodyPr/>
        <a:lstStyle/>
        <a:p>
          <a:pPr>
            <a:defRPr sz="825" b="0" i="0" u="none" strike="noStrike" baseline="0">
              <a:solidFill>
                <a:srgbClr val="000000"/>
              </a:solidFill>
              <a:latin typeface="Calibri"/>
              <a:ea typeface="Calibri"/>
              <a:cs typeface="Calibri"/>
            </a:defRPr>
          </a:pPr>
          <a:endParaRPr lang="es-ES"/>
        </a:p>
      </c:txPr>
    </c:legend>
    <c:plotVisOnly val="1"/>
    <c:dispBlanksAs val="gap"/>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30"/>
      <c:rotY val="13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6068412332526947"/>
          <c:y val="0.14258911819887429"/>
          <c:w val="0.52279275005668802"/>
          <c:h val="0.69418386491557227"/>
        </c:manualLayout>
      </c:layout>
      <c:pie3DChart>
        <c:varyColors val="1"/>
        <c:ser>
          <c:idx val="0"/>
          <c:order val="0"/>
          <c:explosion val="5"/>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0-1592-464D-A2D9-3749EE3E5BC3}"/>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2-1592-464D-A2D9-3749EE3E5BC3}"/>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4-1592-464D-A2D9-3749EE3E5BC3}"/>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6-1592-464D-A2D9-3749EE3E5BC3}"/>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8-1592-464D-A2D9-3749EE3E5BC3}"/>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A-1592-464D-A2D9-3749EE3E5BC3}"/>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C-1592-464D-A2D9-3749EE3E5BC3}"/>
              </c:ext>
            </c:extLst>
          </c:dPt>
          <c:dPt>
            <c:idx val="7"/>
            <c:bubble3D val="0"/>
            <c:spPr>
              <a:solidFill>
                <a:schemeClr val="accent2">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E-1592-464D-A2D9-3749EE3E5BC3}"/>
              </c:ext>
            </c:extLst>
          </c:dPt>
          <c:dLbls>
            <c:dLbl>
              <c:idx val="0"/>
              <c:layout>
                <c:manualLayout>
                  <c:x val="1.5660189252040047E-2"/>
                  <c:y val="1.0525279086830763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1592-464D-A2D9-3749EE3E5BC3}"/>
                </c:ext>
              </c:extLst>
            </c:dLbl>
            <c:dLbl>
              <c:idx val="1"/>
              <c:layout>
                <c:manualLayout>
                  <c:x val="-3.4306136113973651E-2"/>
                  <c:y val="-3.1361727063666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1592-464D-A2D9-3749EE3E5BC3}"/>
                </c:ext>
              </c:extLst>
            </c:dLbl>
            <c:dLbl>
              <c:idx val="2"/>
              <c:layout>
                <c:manualLayout>
                  <c:x val="-3.8963148251776825E-2"/>
                  <c:y val="-7.3234748095512558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1592-464D-A2D9-3749EE3E5BC3}"/>
                </c:ext>
              </c:extLst>
            </c:dLbl>
            <c:dLbl>
              <c:idx val="3"/>
              <c:layout>
                <c:manualLayout>
                  <c:x val="-2.8237751593376492E-2"/>
                  <c:y val="2.4109556661889853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1592-464D-A2D9-3749EE3E5BC3}"/>
                </c:ext>
              </c:extLst>
            </c:dLbl>
            <c:dLbl>
              <c:idx val="4"/>
              <c:layout>
                <c:manualLayout>
                  <c:x val="3.2572725938055602E-2"/>
                  <c:y val="-5.3041418603162416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1592-464D-A2D9-3749EE3E5BC3}"/>
                </c:ext>
              </c:extLst>
            </c:dLbl>
            <c:dLbl>
              <c:idx val="5"/>
              <c:layout>
                <c:manualLayout>
                  <c:x val="3.7603612356279514E-3"/>
                  <c:y val="-5.9502740393848536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1592-464D-A2D9-3749EE3E5BC3}"/>
                </c:ext>
              </c:extLst>
            </c:dLbl>
            <c:dLbl>
              <c:idx val="6"/>
              <c:layout>
                <c:manualLayout>
                  <c:x val="4.2763074151299429E-2"/>
                  <c:y val="-2.4401471392060947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C-1592-464D-A2D9-3749EE3E5BC3}"/>
                </c:ext>
              </c:extLst>
            </c:dLbl>
            <c:dLbl>
              <c:idx val="7"/>
              <c:layout>
                <c:manualLayout>
                  <c:x val="4.4484178720520795E-2"/>
                  <c:y val="-3.0114293874616505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E-1592-464D-A2D9-3749EE3E5BC3}"/>
                </c:ext>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S"/>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COOP12!$E$5:$L$5</c:f>
              <c:strCache>
                <c:ptCount val="8"/>
                <c:pt idx="0">
                  <c:v>Almería</c:v>
                </c:pt>
                <c:pt idx="1">
                  <c:v>Cádiz</c:v>
                </c:pt>
                <c:pt idx="2">
                  <c:v>Córdoba</c:v>
                </c:pt>
                <c:pt idx="3">
                  <c:v>Granada</c:v>
                </c:pt>
                <c:pt idx="4">
                  <c:v>Huelva</c:v>
                </c:pt>
                <c:pt idx="5">
                  <c:v>Jaén</c:v>
                </c:pt>
                <c:pt idx="6">
                  <c:v>Málaga</c:v>
                </c:pt>
                <c:pt idx="7">
                  <c:v>Sevilla</c:v>
                </c:pt>
              </c:strCache>
            </c:strRef>
          </c:cat>
          <c:val>
            <c:numRef>
              <c:f>COOP12!$E$30:$L$30</c:f>
              <c:numCache>
                <c:formatCode>_(* #,##0_);_(* \(#,##0\);_(* "-"_);_(@_)</c:formatCode>
                <c:ptCount val="8"/>
                <c:pt idx="0">
                  <c:v>36</c:v>
                </c:pt>
                <c:pt idx="1">
                  <c:v>318</c:v>
                </c:pt>
                <c:pt idx="2">
                  <c:v>58</c:v>
                </c:pt>
                <c:pt idx="3">
                  <c:v>42</c:v>
                </c:pt>
                <c:pt idx="4">
                  <c:v>8</c:v>
                </c:pt>
                <c:pt idx="5">
                  <c:v>139</c:v>
                </c:pt>
                <c:pt idx="6">
                  <c:v>27</c:v>
                </c:pt>
                <c:pt idx="7">
                  <c:v>128</c:v>
                </c:pt>
              </c:numCache>
            </c:numRef>
          </c:val>
          <c:extLst>
            <c:ext xmlns:c16="http://schemas.microsoft.com/office/drawing/2014/chart" uri="{C3380CC4-5D6E-409C-BE32-E72D297353CC}">
              <c16:uniqueId val="{0000000F-1592-464D-A2D9-3749EE3E5BC3}"/>
            </c:ext>
          </c:extLst>
        </c:ser>
        <c:dLbls>
          <c:showLegendKey val="0"/>
          <c:showVal val="0"/>
          <c:showCatName val="0"/>
          <c:showSerName val="0"/>
          <c:showPercent val="0"/>
          <c:showBubbleSize val="0"/>
          <c:showLeaderLines val="1"/>
        </c:dLbls>
      </c:pie3DChart>
      <c:spPr>
        <a:noFill/>
        <a:ln>
          <a:noFill/>
        </a:ln>
        <a:effectLst/>
      </c:spPr>
    </c:plotArea>
    <c:legend>
      <c:legendPos val="b"/>
      <c:layout>
        <c:manualLayout>
          <c:xMode val="edge"/>
          <c:yMode val="edge"/>
          <c:x val="0.14852755905511808"/>
          <c:y val="0.85732434524821088"/>
          <c:w val="0.70294488188976378"/>
          <c:h val="4.9450895561131782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zero"/>
    <c:showDLblsOverMax val="0"/>
  </c:chart>
  <c:spPr>
    <a:solidFill>
      <a:schemeClr val="bg1"/>
    </a:solidFill>
    <a:ln w="9525" cap="flat" cmpd="sng" algn="ctr">
      <a:noFill/>
      <a:round/>
    </a:ln>
    <a:effectLst/>
  </c:spPr>
  <c:txPr>
    <a:bodyPr/>
    <a:lstStyle/>
    <a:p>
      <a:pPr>
        <a:defRPr/>
      </a:pPr>
      <a:endParaRPr lang="es-ES"/>
    </a:p>
  </c:txPr>
  <c:printSettings>
    <c:headerFooter alignWithMargins="0"/>
    <c:pageMargins b="1" l="0.75" r="0.75" t="1" header="0" footer="0"/>
    <c:pageSetup paperSize="9" orientation="landscape"/>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baseline="0">
                <a:solidFill>
                  <a:srgbClr val="000000"/>
                </a:solidFill>
                <a:latin typeface="Arial"/>
                <a:ea typeface="Arial"/>
                <a:cs typeface="Arial"/>
              </a:defRPr>
            </a:pPr>
            <a:r>
              <a:rPr lang="es-ES"/>
              <a:t> Personas que constituían (*) las Cooperativas disueltas en 2015 según tipo de cooperativa y provincia</a:t>
            </a:r>
          </a:p>
        </c:rich>
      </c:tx>
      <c:overlay val="0"/>
      <c:spPr>
        <a:noFill/>
        <a:ln>
          <a:noFill/>
        </a:ln>
        <a:effectLst/>
      </c:spPr>
      <c:txPr>
        <a:bodyPr rot="0" spcFirstLastPara="1" vertOverflow="ellipsis" vert="horz" wrap="square" anchor="ctr" anchorCtr="1"/>
        <a:lstStyle/>
        <a:p>
          <a:pPr>
            <a:defRPr sz="1200" b="0" i="0" u="none" strike="noStrike" kern="1200" baseline="0">
              <a:solidFill>
                <a:srgbClr val="000000"/>
              </a:solidFill>
              <a:latin typeface="Arial"/>
              <a:ea typeface="Arial"/>
              <a:cs typeface="Arial"/>
            </a:defRPr>
          </a:pPr>
          <a:endParaRPr lang="es-ES"/>
        </a:p>
      </c:txPr>
    </c:title>
    <c:autoTitleDeleted val="0"/>
    <c:view3D>
      <c:rotX val="15"/>
      <c:hPercent val="45"/>
      <c:rotY val="20"/>
      <c:depthPercent val="100"/>
      <c:rAngAx val="1"/>
    </c:view3D>
    <c:floor>
      <c:thickness val="0"/>
      <c:spPr>
        <a:solidFill>
          <a:srgbClr val="FFFFFF"/>
        </a:solidFill>
        <a:ln w="3175" cap="flat" cmpd="sng" algn="ctr">
          <a:solidFill>
            <a:srgbClr val="000000"/>
          </a:solidFill>
          <a:prstDash val="solid"/>
          <a:round/>
        </a:ln>
        <a:effectLst/>
        <a:sp3d contourW="3175">
          <a:contourClr>
            <a:srgbClr val="000000"/>
          </a:contourClr>
        </a:sp3d>
      </c:spPr>
    </c:floor>
    <c:sideWall>
      <c:thickness val="0"/>
      <c:spPr>
        <a:solidFill>
          <a:srgbClr val="FFFFFF"/>
        </a:solidFill>
        <a:ln w="25400">
          <a:noFill/>
        </a:ln>
        <a:effectLst/>
        <a:sp3d/>
      </c:spPr>
    </c:sideWall>
    <c:backWall>
      <c:thickness val="0"/>
      <c:spPr>
        <a:solidFill>
          <a:srgbClr val="FFFFFF"/>
        </a:solidFill>
        <a:ln w="25400">
          <a:noFill/>
        </a:ln>
        <a:effectLst/>
        <a:sp3d/>
      </c:spPr>
    </c:backWall>
    <c:plotArea>
      <c:layout>
        <c:manualLayout>
          <c:layoutTarget val="inner"/>
          <c:xMode val="edge"/>
          <c:yMode val="edge"/>
          <c:x val="7.5794621026894868E-2"/>
          <c:y val="0.15226724630170771"/>
          <c:w val="0.90586797066014668"/>
          <c:h val="0.68958393911912752"/>
        </c:manualLayout>
      </c:layout>
      <c:bar3DChart>
        <c:barDir val="col"/>
        <c:grouping val="percentStacked"/>
        <c:varyColors val="0"/>
        <c:ser>
          <c:idx val="0"/>
          <c:order val="0"/>
          <c:tx>
            <c:strRef>
              <c:f>COOP12!$B$79</c:f>
              <c:strCache>
                <c:ptCount val="1"/>
                <c:pt idx="0">
                  <c:v>Cooperativas de Trabajo</c:v>
                </c:pt>
              </c:strCache>
            </c:strRef>
          </c:tx>
          <c:spPr>
            <a:solidFill>
              <a:schemeClr val="accent1"/>
            </a:solidFill>
            <a:ln>
              <a:noFill/>
            </a:ln>
            <a:effectLst/>
            <a:sp3d/>
          </c:spPr>
          <c:invertIfNegative val="0"/>
          <c:cat>
            <c:strRef>
              <c:f>COOP12!$C$78:$J$78</c:f>
              <c:strCache>
                <c:ptCount val="8"/>
                <c:pt idx="0">
                  <c:v>Almería</c:v>
                </c:pt>
                <c:pt idx="1">
                  <c:v>Cádiz</c:v>
                </c:pt>
                <c:pt idx="2">
                  <c:v>Córdoba</c:v>
                </c:pt>
                <c:pt idx="3">
                  <c:v>Granada</c:v>
                </c:pt>
                <c:pt idx="4">
                  <c:v>Huelva</c:v>
                </c:pt>
                <c:pt idx="5">
                  <c:v>Jaén</c:v>
                </c:pt>
                <c:pt idx="6">
                  <c:v>Málaga</c:v>
                </c:pt>
                <c:pt idx="7">
                  <c:v>Sevilla</c:v>
                </c:pt>
              </c:strCache>
            </c:strRef>
          </c:cat>
          <c:val>
            <c:numRef>
              <c:f>COOP12!$C$79:$J$79</c:f>
              <c:numCache>
                <c:formatCode>0.0%</c:formatCode>
                <c:ptCount val="8"/>
                <c:pt idx="0">
                  <c:v>0.63888888888888884</c:v>
                </c:pt>
                <c:pt idx="1">
                  <c:v>5.0314465408805034E-2</c:v>
                </c:pt>
                <c:pt idx="2">
                  <c:v>0.61818181818181817</c:v>
                </c:pt>
                <c:pt idx="3">
                  <c:v>0.9285714285714286</c:v>
                </c:pt>
                <c:pt idx="4">
                  <c:v>1</c:v>
                </c:pt>
                <c:pt idx="5">
                  <c:v>0.85611510791366907</c:v>
                </c:pt>
                <c:pt idx="6">
                  <c:v>1</c:v>
                </c:pt>
                <c:pt idx="7">
                  <c:v>0.68644067796610164</c:v>
                </c:pt>
              </c:numCache>
            </c:numRef>
          </c:val>
          <c:extLst>
            <c:ext xmlns:c16="http://schemas.microsoft.com/office/drawing/2014/chart" uri="{C3380CC4-5D6E-409C-BE32-E72D297353CC}">
              <c16:uniqueId val="{00000000-2AD0-407F-9E46-737C2A831B77}"/>
            </c:ext>
          </c:extLst>
        </c:ser>
        <c:ser>
          <c:idx val="2"/>
          <c:order val="1"/>
          <c:tx>
            <c:strRef>
              <c:f>COOP12!$B$80</c:f>
              <c:strCache>
                <c:ptCount val="1"/>
                <c:pt idx="0">
                  <c:v>Cooperativas de Consumo </c:v>
                </c:pt>
              </c:strCache>
            </c:strRef>
          </c:tx>
          <c:spPr>
            <a:solidFill>
              <a:schemeClr val="accent3"/>
            </a:solidFill>
            <a:ln>
              <a:noFill/>
            </a:ln>
            <a:effectLst/>
            <a:sp3d/>
          </c:spPr>
          <c:invertIfNegative val="0"/>
          <c:cat>
            <c:strRef>
              <c:f>COOP12!$C$78:$J$78</c:f>
              <c:strCache>
                <c:ptCount val="8"/>
                <c:pt idx="0">
                  <c:v>Almería</c:v>
                </c:pt>
                <c:pt idx="1">
                  <c:v>Cádiz</c:v>
                </c:pt>
                <c:pt idx="2">
                  <c:v>Córdoba</c:v>
                </c:pt>
                <c:pt idx="3">
                  <c:v>Granada</c:v>
                </c:pt>
                <c:pt idx="4">
                  <c:v>Huelva</c:v>
                </c:pt>
                <c:pt idx="5">
                  <c:v>Jaén</c:v>
                </c:pt>
                <c:pt idx="6">
                  <c:v>Málaga</c:v>
                </c:pt>
                <c:pt idx="7">
                  <c:v>Sevilla</c:v>
                </c:pt>
              </c:strCache>
            </c:strRef>
          </c:cat>
          <c:val>
            <c:numRef>
              <c:f>COOP12!$C$80:$J$80</c:f>
              <c:numCache>
                <c:formatCode>0.0%</c:formatCode>
                <c:ptCount val="8"/>
                <c:pt idx="0">
                  <c:v>0.3611111111111111</c:v>
                </c:pt>
                <c:pt idx="1">
                  <c:v>0.94968553459119498</c:v>
                </c:pt>
                <c:pt idx="2">
                  <c:v>0</c:v>
                </c:pt>
                <c:pt idx="3">
                  <c:v>7.1428571428571425E-2</c:v>
                </c:pt>
                <c:pt idx="4">
                  <c:v>0</c:v>
                </c:pt>
                <c:pt idx="5">
                  <c:v>0.14388489208633093</c:v>
                </c:pt>
                <c:pt idx="6">
                  <c:v>0</c:v>
                </c:pt>
                <c:pt idx="7">
                  <c:v>0.3135593220338983</c:v>
                </c:pt>
              </c:numCache>
            </c:numRef>
          </c:val>
          <c:extLst>
            <c:ext xmlns:c16="http://schemas.microsoft.com/office/drawing/2014/chart" uri="{C3380CC4-5D6E-409C-BE32-E72D297353CC}">
              <c16:uniqueId val="{00000001-2AD0-407F-9E46-737C2A831B77}"/>
            </c:ext>
          </c:extLst>
        </c:ser>
        <c:ser>
          <c:idx val="3"/>
          <c:order val="2"/>
          <c:tx>
            <c:strRef>
              <c:f>COOP12!$B$81</c:f>
              <c:strCache>
                <c:ptCount val="1"/>
                <c:pt idx="0">
                  <c:v>Coopeativas de Servicios</c:v>
                </c:pt>
              </c:strCache>
            </c:strRef>
          </c:tx>
          <c:spPr>
            <a:solidFill>
              <a:schemeClr val="accent4"/>
            </a:solidFill>
            <a:ln>
              <a:noFill/>
            </a:ln>
            <a:effectLst/>
            <a:sp3d/>
          </c:spPr>
          <c:invertIfNegative val="0"/>
          <c:cat>
            <c:strRef>
              <c:f>COOP12!$C$78:$J$78</c:f>
              <c:strCache>
                <c:ptCount val="8"/>
                <c:pt idx="0">
                  <c:v>Almería</c:v>
                </c:pt>
                <c:pt idx="1">
                  <c:v>Cádiz</c:v>
                </c:pt>
                <c:pt idx="2">
                  <c:v>Córdoba</c:v>
                </c:pt>
                <c:pt idx="3">
                  <c:v>Granada</c:v>
                </c:pt>
                <c:pt idx="4">
                  <c:v>Huelva</c:v>
                </c:pt>
                <c:pt idx="5">
                  <c:v>Jaén</c:v>
                </c:pt>
                <c:pt idx="6">
                  <c:v>Málaga</c:v>
                </c:pt>
                <c:pt idx="7">
                  <c:v>Sevilla</c:v>
                </c:pt>
              </c:strCache>
            </c:strRef>
          </c:cat>
          <c:val>
            <c:numRef>
              <c:f>COOP12!$C$81:$J$81</c:f>
              <c:numCache>
                <c:formatCode>0.0%</c:formatCode>
                <c:ptCount val="8"/>
                <c:pt idx="0">
                  <c:v>0</c:v>
                </c:pt>
                <c:pt idx="1">
                  <c:v>0</c:v>
                </c:pt>
                <c:pt idx="2">
                  <c:v>0.30909090909090908</c:v>
                </c:pt>
                <c:pt idx="3">
                  <c:v>0</c:v>
                </c:pt>
                <c:pt idx="4">
                  <c:v>0</c:v>
                </c:pt>
                <c:pt idx="5">
                  <c:v>0</c:v>
                </c:pt>
                <c:pt idx="6">
                  <c:v>0</c:v>
                </c:pt>
                <c:pt idx="7">
                  <c:v>0</c:v>
                </c:pt>
              </c:numCache>
            </c:numRef>
          </c:val>
          <c:extLst>
            <c:ext xmlns:c16="http://schemas.microsoft.com/office/drawing/2014/chart" uri="{C3380CC4-5D6E-409C-BE32-E72D297353CC}">
              <c16:uniqueId val="{00000002-2AD0-407F-9E46-737C2A831B77}"/>
            </c:ext>
          </c:extLst>
        </c:ser>
        <c:ser>
          <c:idx val="1"/>
          <c:order val="3"/>
          <c:tx>
            <c:strRef>
              <c:f>COOP12!$B$82</c:f>
              <c:strCache>
                <c:ptCount val="1"/>
                <c:pt idx="0">
                  <c:v>Coopeativas Especiales</c:v>
                </c:pt>
              </c:strCache>
            </c:strRef>
          </c:tx>
          <c:spPr>
            <a:solidFill>
              <a:schemeClr val="accent2"/>
            </a:solidFill>
            <a:ln>
              <a:noFill/>
            </a:ln>
            <a:effectLst/>
            <a:sp3d/>
          </c:spPr>
          <c:invertIfNegative val="0"/>
          <c:cat>
            <c:strRef>
              <c:f>COOP12!$C$78:$J$78</c:f>
              <c:strCache>
                <c:ptCount val="8"/>
                <c:pt idx="0">
                  <c:v>Almería</c:v>
                </c:pt>
                <c:pt idx="1">
                  <c:v>Cádiz</c:v>
                </c:pt>
                <c:pt idx="2">
                  <c:v>Córdoba</c:v>
                </c:pt>
                <c:pt idx="3">
                  <c:v>Granada</c:v>
                </c:pt>
                <c:pt idx="4">
                  <c:v>Huelva</c:v>
                </c:pt>
                <c:pt idx="5">
                  <c:v>Jaén</c:v>
                </c:pt>
                <c:pt idx="6">
                  <c:v>Málaga</c:v>
                </c:pt>
                <c:pt idx="7">
                  <c:v>Sevilla</c:v>
                </c:pt>
              </c:strCache>
            </c:strRef>
          </c:cat>
          <c:val>
            <c:numRef>
              <c:f>COOP12!$C$82:$J$82</c:f>
              <c:numCache>
                <c:formatCode>0.0%</c:formatCode>
                <c:ptCount val="8"/>
                <c:pt idx="0">
                  <c:v>0</c:v>
                </c:pt>
                <c:pt idx="1">
                  <c:v>0</c:v>
                </c:pt>
                <c:pt idx="2">
                  <c:v>7.2727272727272724E-2</c:v>
                </c:pt>
                <c:pt idx="3">
                  <c:v>0</c:v>
                </c:pt>
                <c:pt idx="4">
                  <c:v>0</c:v>
                </c:pt>
                <c:pt idx="5">
                  <c:v>0</c:v>
                </c:pt>
                <c:pt idx="6">
                  <c:v>0</c:v>
                </c:pt>
                <c:pt idx="7">
                  <c:v>0</c:v>
                </c:pt>
              </c:numCache>
            </c:numRef>
          </c:val>
          <c:extLst>
            <c:ext xmlns:c16="http://schemas.microsoft.com/office/drawing/2014/chart" uri="{C3380CC4-5D6E-409C-BE32-E72D297353CC}">
              <c16:uniqueId val="{00000003-2AD0-407F-9E46-737C2A831B77}"/>
            </c:ext>
          </c:extLst>
        </c:ser>
        <c:dLbls>
          <c:showLegendKey val="0"/>
          <c:showVal val="0"/>
          <c:showCatName val="0"/>
          <c:showSerName val="0"/>
          <c:showPercent val="0"/>
          <c:showBubbleSize val="0"/>
        </c:dLbls>
        <c:gapWidth val="50"/>
        <c:shape val="box"/>
        <c:axId val="535609776"/>
        <c:axId val="1"/>
        <c:axId val="0"/>
      </c:bar3DChart>
      <c:catAx>
        <c:axId val="535609776"/>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90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000000"/>
              </a:solidFill>
              <a:prstDash val="sysDash"/>
              <a:round/>
            </a:ln>
            <a:effectLst/>
          </c:spPr>
        </c:majorGridlines>
        <c:numFmt formatCode="0%"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900" b="0" i="0" u="none" strike="noStrike" kern="1200" baseline="0">
                <a:solidFill>
                  <a:srgbClr val="000000"/>
                </a:solidFill>
                <a:latin typeface="Calibri"/>
                <a:ea typeface="Calibri"/>
                <a:cs typeface="Calibri"/>
              </a:defRPr>
            </a:pPr>
            <a:endParaRPr lang="es-ES"/>
          </a:p>
        </c:txPr>
        <c:crossAx val="535609776"/>
        <c:crosses val="autoZero"/>
        <c:crossBetween val="between"/>
      </c:valAx>
      <c:spPr>
        <a:noFill/>
        <a:ln w="25400">
          <a:noFill/>
        </a:ln>
        <a:effectLst/>
      </c:spPr>
    </c:plotArea>
    <c:legend>
      <c:legendPos val="b"/>
      <c:layout>
        <c:manualLayout>
          <c:xMode val="edge"/>
          <c:yMode val="edge"/>
          <c:x val="0.11124694376528117"/>
          <c:y val="0.94160807673756064"/>
          <c:w val="0.74694376528117357"/>
          <c:h val="5.1095011915991667E-2"/>
        </c:manualLayout>
      </c:layout>
      <c:overlay val="0"/>
      <c:spPr>
        <a:solidFill>
          <a:srgbClr val="FFFFFF"/>
        </a:solidFill>
        <a:ln w="25400">
          <a:noFill/>
        </a:ln>
        <a:effectLst/>
      </c:spPr>
      <c:txPr>
        <a:bodyPr rot="0" spcFirstLastPara="1" vertOverflow="ellipsis" vert="horz" wrap="square" anchor="ctr" anchorCtr="1"/>
        <a:lstStyle/>
        <a:p>
          <a:pPr>
            <a:defRPr sz="825" b="0" i="0" u="none" strike="noStrike" kern="1200" baseline="0">
              <a:solidFill>
                <a:srgbClr val="000000"/>
              </a:solidFill>
              <a:latin typeface="Calibri"/>
              <a:ea typeface="Calibri"/>
              <a:cs typeface="Calibri"/>
            </a:defRPr>
          </a:pPr>
          <a:endParaRPr lang="es-ES"/>
        </a:p>
      </c:txPr>
    </c:legend>
    <c:plotVisOnly val="1"/>
    <c:dispBlanksAs val="gap"/>
    <c:showDLblsOverMax val="0"/>
  </c:chart>
  <c:spPr>
    <a:solidFill>
      <a:srgbClr val="FFFFFF"/>
    </a:solidFill>
    <a:ln w="6350" cap="flat" cmpd="sng" algn="ctr">
      <a:noFill/>
      <a:prstDash val="solid"/>
      <a:round/>
    </a:ln>
    <a:effectLst/>
  </c:spPr>
  <c:txPr>
    <a:bodyPr/>
    <a:lstStyle/>
    <a:p>
      <a:pPr>
        <a:defRPr sz="1000" b="0" i="0" u="none" strike="noStrike" baseline="0">
          <a:solidFill>
            <a:srgbClr val="000000"/>
          </a:solidFill>
          <a:latin typeface="Arial"/>
          <a:ea typeface="Arial"/>
          <a:cs typeface="Arial"/>
        </a:defRPr>
      </a:pPr>
      <a:endParaRPr lang="es-ES"/>
    </a:p>
  </c:txPr>
  <c:printSettings>
    <c:headerFooter alignWithMargins="0"/>
    <c:pageMargins b="1" l="0.75" r="0.75" t="1" header="0" footer="0"/>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37"/>
      <c:rotY val="20"/>
      <c:depthPercent val="100"/>
      <c:rAngAx val="1"/>
    </c:view3D>
    <c:floor>
      <c:thickness val="0"/>
      <c:spPr>
        <a:noFill/>
        <a:ln w="6350" cap="flat" cmpd="sng" algn="ctr">
          <a:noFill/>
          <a:prstDash val="solid"/>
          <a:round/>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6.9961151517427586E-2"/>
          <c:y val="8.4736304513659932E-2"/>
          <c:w val="0.88333405219242533"/>
          <c:h val="0.81304434129197234"/>
        </c:manualLayout>
      </c:layout>
      <c:bar3DChart>
        <c:barDir val="col"/>
        <c:grouping val="clustered"/>
        <c:varyColors val="0"/>
        <c:ser>
          <c:idx val="0"/>
          <c:order val="0"/>
          <c:tx>
            <c:strRef>
              <c:f>Total1!$A$9</c:f>
              <c:strCache>
                <c:ptCount val="1"/>
                <c:pt idx="0">
                  <c:v>Sociedades Laborales calificadas</c:v>
                </c:pt>
              </c:strCache>
            </c:strRef>
          </c:tx>
          <c:spPr>
            <a:solidFill>
              <a:schemeClr val="accent1"/>
            </a:solidFill>
            <a:ln>
              <a:noFill/>
            </a:ln>
            <a:effectLst/>
            <a:sp3d/>
          </c:spPr>
          <c:invertIfNegative val="0"/>
          <c:cat>
            <c:strRef>
              <c:f>Total1!$B$8:$I$8</c:f>
              <c:strCache>
                <c:ptCount val="8"/>
                <c:pt idx="0">
                  <c:v>Almería</c:v>
                </c:pt>
                <c:pt idx="1">
                  <c:v>Cádiz</c:v>
                </c:pt>
                <c:pt idx="2">
                  <c:v>Córdoba</c:v>
                </c:pt>
                <c:pt idx="3">
                  <c:v>Granada</c:v>
                </c:pt>
                <c:pt idx="4">
                  <c:v>Huelva</c:v>
                </c:pt>
                <c:pt idx="5">
                  <c:v>Jaén</c:v>
                </c:pt>
                <c:pt idx="6">
                  <c:v>Málaga</c:v>
                </c:pt>
                <c:pt idx="7">
                  <c:v>Sevilla</c:v>
                </c:pt>
              </c:strCache>
            </c:strRef>
          </c:cat>
          <c:val>
            <c:numRef>
              <c:f>Total1!$B$9:$I$9</c:f>
              <c:numCache>
                <c:formatCode>#,##0_ ;\-#,##0\ </c:formatCode>
                <c:ptCount val="8"/>
                <c:pt idx="0">
                  <c:v>5</c:v>
                </c:pt>
                <c:pt idx="1">
                  <c:v>12</c:v>
                </c:pt>
                <c:pt idx="2">
                  <c:v>4</c:v>
                </c:pt>
                <c:pt idx="3">
                  <c:v>5</c:v>
                </c:pt>
                <c:pt idx="4">
                  <c:v>7</c:v>
                </c:pt>
                <c:pt idx="5">
                  <c:v>10</c:v>
                </c:pt>
                <c:pt idx="6">
                  <c:v>11</c:v>
                </c:pt>
                <c:pt idx="7">
                  <c:v>13</c:v>
                </c:pt>
              </c:numCache>
            </c:numRef>
          </c:val>
          <c:extLst>
            <c:ext xmlns:c16="http://schemas.microsoft.com/office/drawing/2014/chart" uri="{C3380CC4-5D6E-409C-BE32-E72D297353CC}">
              <c16:uniqueId val="{00000000-8A6A-4F48-B867-C76509233FE8}"/>
            </c:ext>
          </c:extLst>
        </c:ser>
        <c:ser>
          <c:idx val="1"/>
          <c:order val="1"/>
          <c:tx>
            <c:strRef>
              <c:f>Total1!$A$10</c:f>
              <c:strCache>
                <c:ptCount val="1"/>
                <c:pt idx="0">
                  <c:v>Cooperativas creadas</c:v>
                </c:pt>
              </c:strCache>
            </c:strRef>
          </c:tx>
          <c:spPr>
            <a:solidFill>
              <a:schemeClr val="accent2"/>
            </a:solidFill>
            <a:ln>
              <a:noFill/>
            </a:ln>
            <a:effectLst/>
            <a:sp3d/>
          </c:spPr>
          <c:invertIfNegative val="0"/>
          <c:cat>
            <c:strRef>
              <c:f>Total1!$B$8:$I$8</c:f>
              <c:strCache>
                <c:ptCount val="8"/>
                <c:pt idx="0">
                  <c:v>Almería</c:v>
                </c:pt>
                <c:pt idx="1">
                  <c:v>Cádiz</c:v>
                </c:pt>
                <c:pt idx="2">
                  <c:v>Córdoba</c:v>
                </c:pt>
                <c:pt idx="3">
                  <c:v>Granada</c:v>
                </c:pt>
                <c:pt idx="4">
                  <c:v>Huelva</c:v>
                </c:pt>
                <c:pt idx="5">
                  <c:v>Jaén</c:v>
                </c:pt>
                <c:pt idx="6">
                  <c:v>Málaga</c:v>
                </c:pt>
                <c:pt idx="7">
                  <c:v>Sevilla</c:v>
                </c:pt>
              </c:strCache>
            </c:strRef>
          </c:cat>
          <c:val>
            <c:numRef>
              <c:f>Total1!$B$10:$I$10</c:f>
              <c:numCache>
                <c:formatCode>#,##0_ ;\-#,##0\ </c:formatCode>
                <c:ptCount val="8"/>
                <c:pt idx="0">
                  <c:v>26</c:v>
                </c:pt>
                <c:pt idx="1">
                  <c:v>44</c:v>
                </c:pt>
                <c:pt idx="2">
                  <c:v>23</c:v>
                </c:pt>
                <c:pt idx="3">
                  <c:v>35</c:v>
                </c:pt>
                <c:pt idx="4">
                  <c:v>12</c:v>
                </c:pt>
                <c:pt idx="5">
                  <c:v>20</c:v>
                </c:pt>
                <c:pt idx="6">
                  <c:v>64</c:v>
                </c:pt>
                <c:pt idx="7">
                  <c:v>74</c:v>
                </c:pt>
              </c:numCache>
            </c:numRef>
          </c:val>
          <c:extLst>
            <c:ext xmlns:c16="http://schemas.microsoft.com/office/drawing/2014/chart" uri="{C3380CC4-5D6E-409C-BE32-E72D297353CC}">
              <c16:uniqueId val="{00000001-8A6A-4F48-B867-C76509233FE8}"/>
            </c:ext>
          </c:extLst>
        </c:ser>
        <c:dLbls>
          <c:showLegendKey val="0"/>
          <c:showVal val="0"/>
          <c:showCatName val="0"/>
          <c:showSerName val="0"/>
          <c:showPercent val="0"/>
          <c:showBubbleSize val="0"/>
        </c:dLbls>
        <c:gapWidth val="40"/>
        <c:shape val="box"/>
        <c:axId val="606469952"/>
        <c:axId val="1"/>
        <c:axId val="0"/>
      </c:bar3DChart>
      <c:catAx>
        <c:axId val="606469952"/>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90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969696"/>
              </a:solidFill>
              <a:prstDash val="sysDash"/>
              <a:round/>
            </a:ln>
            <a:effectLst/>
          </c:spPr>
        </c:majorGridlines>
        <c:numFmt formatCode="#,##0_ ;\-#,##0\ "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900" b="0" i="0" u="none" strike="noStrike" kern="1200" baseline="0">
                <a:solidFill>
                  <a:srgbClr val="000000"/>
                </a:solidFill>
                <a:latin typeface="Calibri"/>
                <a:ea typeface="Calibri"/>
                <a:cs typeface="Calibri"/>
              </a:defRPr>
            </a:pPr>
            <a:endParaRPr lang="es-ES"/>
          </a:p>
        </c:txPr>
        <c:crossAx val="606469952"/>
        <c:crosses val="autoZero"/>
        <c:crossBetween val="between"/>
      </c:valAx>
      <c:spPr>
        <a:noFill/>
        <a:ln w="25400">
          <a:noFill/>
        </a:ln>
        <a:effectLst/>
      </c:spPr>
    </c:plotArea>
    <c:legend>
      <c:legendPos val="b"/>
      <c:overlay val="0"/>
      <c:spPr>
        <a:solidFill>
          <a:srgbClr val="FFFFFF"/>
        </a:solidFill>
        <a:ln w="25400">
          <a:noFill/>
        </a:ln>
        <a:effectLst/>
      </c:spPr>
      <c:txPr>
        <a:bodyPr rot="0" spcFirstLastPara="1" vertOverflow="ellipsis" vert="horz" wrap="square" anchor="ctr" anchorCtr="1"/>
        <a:lstStyle/>
        <a:p>
          <a:pPr>
            <a:defRPr sz="850"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noFill/>
      <a:prstDash val="solid"/>
      <a:round/>
    </a:ln>
    <a:effectLst/>
  </c:spPr>
  <c:txPr>
    <a:bodyPr/>
    <a:lstStyle/>
    <a:p>
      <a:pPr>
        <a:defRPr sz="925" b="0" i="0" u="none" strike="noStrike" baseline="0">
          <a:solidFill>
            <a:srgbClr val="000000"/>
          </a:solidFill>
          <a:latin typeface="Calibri"/>
          <a:ea typeface="Calibri"/>
          <a:cs typeface="Calibri"/>
        </a:defRPr>
      </a:pPr>
      <a:endParaRPr lang="es-ES"/>
    </a:p>
  </c:txPr>
  <c:printSettings>
    <c:headerFooter alignWithMargins="0"/>
    <c:pageMargins b="0.98425196850393704" l="0.74803149606299213" r="0.74803149606299213" t="0.98425196850393704" header="0" footer="0"/>
    <c:pageSetup paperSize="9" orientation="landscape"/>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461139999009558"/>
          <c:y val="0.15219925634295714"/>
          <c:w val="0.73465161194473327"/>
          <c:h val="0.67598151793525807"/>
        </c:manualLayout>
      </c:layout>
      <c:radarChart>
        <c:radarStyle val="marker"/>
        <c:varyColors val="0"/>
        <c:ser>
          <c:idx val="0"/>
          <c:order val="0"/>
          <c:tx>
            <c:strRef>
              <c:f>Total2!$D$74</c:f>
              <c:strCache>
                <c:ptCount val="1"/>
                <c:pt idx="0">
                  <c:v>Hombre</c:v>
                </c:pt>
              </c:strCache>
            </c:strRef>
          </c:tx>
          <c:spPr>
            <a:ln w="19050" cap="rnd" cmpd="sng" algn="ctr">
              <a:solidFill>
                <a:schemeClr val="accent1"/>
              </a:solidFill>
              <a:prstDash val="solid"/>
              <a:round/>
            </a:ln>
            <a:effectLst/>
          </c:spPr>
          <c:marker>
            <c:symbol val="none"/>
          </c:marker>
          <c:cat>
            <c:strRef>
              <c:f>Total2!$C$75:$C$82</c:f>
              <c:strCache>
                <c:ptCount val="8"/>
                <c:pt idx="0">
                  <c:v>Almería</c:v>
                </c:pt>
                <c:pt idx="1">
                  <c:v>Cádiz</c:v>
                </c:pt>
                <c:pt idx="2">
                  <c:v>Córdoba</c:v>
                </c:pt>
                <c:pt idx="3">
                  <c:v>Granada</c:v>
                </c:pt>
                <c:pt idx="4">
                  <c:v>Huelva</c:v>
                </c:pt>
                <c:pt idx="5">
                  <c:v>Jaén</c:v>
                </c:pt>
                <c:pt idx="6">
                  <c:v>Málaga</c:v>
                </c:pt>
                <c:pt idx="7">
                  <c:v>Sevilla</c:v>
                </c:pt>
              </c:strCache>
            </c:strRef>
          </c:cat>
          <c:val>
            <c:numRef>
              <c:f>Total2!$D$75:$D$82</c:f>
              <c:numCache>
                <c:formatCode>0.00%</c:formatCode>
                <c:ptCount val="8"/>
                <c:pt idx="0">
                  <c:v>0.46551724137931033</c:v>
                </c:pt>
                <c:pt idx="1">
                  <c:v>0.65957446808510634</c:v>
                </c:pt>
                <c:pt idx="2">
                  <c:v>0.74489795918367352</c:v>
                </c:pt>
                <c:pt idx="3">
                  <c:v>0.64473684210526316</c:v>
                </c:pt>
                <c:pt idx="4">
                  <c:v>0.67532467532467533</c:v>
                </c:pt>
                <c:pt idx="5">
                  <c:v>0.68518518518518523</c:v>
                </c:pt>
                <c:pt idx="6">
                  <c:v>0.5567765567765568</c:v>
                </c:pt>
                <c:pt idx="7">
                  <c:v>0.71562499999999996</c:v>
                </c:pt>
              </c:numCache>
            </c:numRef>
          </c:val>
          <c:extLst>
            <c:ext xmlns:c16="http://schemas.microsoft.com/office/drawing/2014/chart" uri="{C3380CC4-5D6E-409C-BE32-E72D297353CC}">
              <c16:uniqueId val="{00000000-5E3D-49B6-8819-B6EC4FE2D507}"/>
            </c:ext>
          </c:extLst>
        </c:ser>
        <c:ser>
          <c:idx val="1"/>
          <c:order val="1"/>
          <c:tx>
            <c:strRef>
              <c:f>Total2!$E$74</c:f>
              <c:strCache>
                <c:ptCount val="1"/>
                <c:pt idx="0">
                  <c:v>Mujer</c:v>
                </c:pt>
              </c:strCache>
            </c:strRef>
          </c:tx>
          <c:spPr>
            <a:ln w="19050" cap="rnd" cmpd="sng" algn="ctr">
              <a:solidFill>
                <a:schemeClr val="accent2"/>
              </a:solidFill>
              <a:prstDash val="solid"/>
              <a:round/>
            </a:ln>
            <a:effectLst/>
          </c:spPr>
          <c:marker>
            <c:symbol val="none"/>
          </c:marker>
          <c:cat>
            <c:strRef>
              <c:f>Total2!$C$75:$C$82</c:f>
              <c:strCache>
                <c:ptCount val="8"/>
                <c:pt idx="0">
                  <c:v>Almería</c:v>
                </c:pt>
                <c:pt idx="1">
                  <c:v>Cádiz</c:v>
                </c:pt>
                <c:pt idx="2">
                  <c:v>Córdoba</c:v>
                </c:pt>
                <c:pt idx="3">
                  <c:v>Granada</c:v>
                </c:pt>
                <c:pt idx="4">
                  <c:v>Huelva</c:v>
                </c:pt>
                <c:pt idx="5">
                  <c:v>Jaén</c:v>
                </c:pt>
                <c:pt idx="6">
                  <c:v>Málaga</c:v>
                </c:pt>
                <c:pt idx="7">
                  <c:v>Sevilla</c:v>
                </c:pt>
              </c:strCache>
            </c:strRef>
          </c:cat>
          <c:val>
            <c:numRef>
              <c:f>Total2!$E$75:$E$82</c:f>
              <c:numCache>
                <c:formatCode>0.00%</c:formatCode>
                <c:ptCount val="8"/>
                <c:pt idx="0">
                  <c:v>0.53448275862068961</c:v>
                </c:pt>
                <c:pt idx="1">
                  <c:v>0.34042553191489361</c:v>
                </c:pt>
                <c:pt idx="2">
                  <c:v>0.25510204081632654</c:v>
                </c:pt>
                <c:pt idx="3">
                  <c:v>0.35526315789473684</c:v>
                </c:pt>
                <c:pt idx="4">
                  <c:v>0.32467532467532467</c:v>
                </c:pt>
                <c:pt idx="5">
                  <c:v>0.31481481481481483</c:v>
                </c:pt>
                <c:pt idx="6">
                  <c:v>0.4432234432234432</c:v>
                </c:pt>
                <c:pt idx="7">
                  <c:v>0.28437499999999999</c:v>
                </c:pt>
              </c:numCache>
            </c:numRef>
          </c:val>
          <c:extLst>
            <c:ext xmlns:c16="http://schemas.microsoft.com/office/drawing/2014/chart" uri="{C3380CC4-5D6E-409C-BE32-E72D297353CC}">
              <c16:uniqueId val="{00000001-5E3D-49B6-8819-B6EC4FE2D507}"/>
            </c:ext>
          </c:extLst>
        </c:ser>
        <c:dLbls>
          <c:showLegendKey val="0"/>
          <c:showVal val="0"/>
          <c:showCatName val="0"/>
          <c:showSerName val="0"/>
          <c:showPercent val="0"/>
          <c:showBubbleSize val="0"/>
        </c:dLbls>
        <c:axId val="606471920"/>
        <c:axId val="1"/>
      </c:radarChart>
      <c:catAx>
        <c:axId val="606471920"/>
        <c:scaling>
          <c:orientation val="minMax"/>
        </c:scaling>
        <c:delete val="0"/>
        <c:axPos val="b"/>
        <c:majorGridlines>
          <c:spPr>
            <a:ln w="6350" cap="flat" cmpd="sng" algn="ctr">
              <a:solidFill>
                <a:schemeClr val="tx1">
                  <a:tint val="75000"/>
                </a:schemeClr>
              </a:solidFill>
              <a:prstDash val="solid"/>
              <a:round/>
            </a:ln>
            <a:effectLst/>
          </c:spPr>
        </c:majorGridlines>
        <c:numFmt formatCode="General" sourceLinked="1"/>
        <c:majorTickMark val="out"/>
        <c:minorTickMark val="none"/>
        <c:tickLblPos val="nextTo"/>
        <c:spPr>
          <a:noFill/>
          <a:ln w="6350" cap="flat" cmpd="sng" algn="ctr">
            <a:solidFill>
              <a:schemeClr val="tx1">
                <a:tint val="75000"/>
              </a:schemeClr>
            </a:solidFill>
            <a:prstDash val="solid"/>
            <a:round/>
          </a:ln>
          <a:effectLst/>
        </c:spPr>
        <c:txPr>
          <a:bodyPr rot="0" spcFirstLastPara="1" vertOverflow="ellipsis" wrap="square" anchor="ctr" anchorCtr="1"/>
          <a:lstStyle/>
          <a:p>
            <a:pPr>
              <a:defRPr sz="975" b="0" i="0" u="none" strike="noStrike" kern="1200" baseline="0">
                <a:solidFill>
                  <a:srgbClr val="000000"/>
                </a:solidFill>
                <a:latin typeface="Calibri"/>
                <a:ea typeface="Calibri"/>
                <a:cs typeface="Calibri"/>
              </a:defRPr>
            </a:pPr>
            <a:endParaRPr lang="es-ES"/>
          </a:p>
        </c:txPr>
        <c:crossAx val="1"/>
        <c:crosses val="autoZero"/>
        <c:auto val="0"/>
        <c:lblAlgn val="ctr"/>
        <c:lblOffset val="100"/>
        <c:noMultiLvlLbl val="0"/>
      </c:catAx>
      <c:valAx>
        <c:axId val="1"/>
        <c:scaling>
          <c:orientation val="minMax"/>
        </c:scaling>
        <c:delete val="0"/>
        <c:axPos val="l"/>
        <c:majorGridlines>
          <c:spPr>
            <a:ln w="3175" cap="flat" cmpd="sng" algn="ctr">
              <a:solidFill>
                <a:srgbClr val="333333"/>
              </a:solidFill>
              <a:prstDash val="sysDash"/>
              <a:round/>
            </a:ln>
            <a:effectLst/>
          </c:spPr>
        </c:majorGridlines>
        <c:numFmt formatCode="0%" sourceLinked="0"/>
        <c:majorTickMark val="cross"/>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975" b="0" i="0" u="none" strike="noStrike" kern="1200" baseline="0">
                <a:solidFill>
                  <a:srgbClr val="000000"/>
                </a:solidFill>
                <a:latin typeface="Calibri"/>
                <a:ea typeface="Calibri"/>
                <a:cs typeface="Calibri"/>
              </a:defRPr>
            </a:pPr>
            <a:endParaRPr lang="es-ES"/>
          </a:p>
        </c:txPr>
        <c:crossAx val="606471920"/>
        <c:crosses val="autoZero"/>
        <c:crossBetween val="between"/>
      </c:valAx>
      <c:spPr>
        <a:noFill/>
        <a:ln w="25400">
          <a:noFill/>
        </a:ln>
        <a:effectLst/>
      </c:spPr>
    </c:plotArea>
    <c:legend>
      <c:legendPos val="b"/>
      <c:layout>
        <c:manualLayout>
          <c:xMode val="edge"/>
          <c:yMode val="edge"/>
          <c:x val="0.164940127767048"/>
          <c:y val="0.93750158945988882"/>
          <c:w val="0.49749457732877728"/>
          <c:h val="4.3402851363883742E-2"/>
        </c:manualLayout>
      </c:layout>
      <c:overlay val="0"/>
      <c:spPr>
        <a:noFill/>
        <a:ln w="25400">
          <a:noFill/>
        </a:ln>
        <a:effectLst/>
      </c:spPr>
      <c:txPr>
        <a:bodyPr rot="0" spcFirstLastPara="1" vertOverflow="ellipsis" vert="horz" wrap="square" anchor="ctr" anchorCtr="1"/>
        <a:lstStyle/>
        <a:p>
          <a:pPr>
            <a:defRPr sz="895" b="0" i="0" u="none" strike="noStrike" kern="1200" baseline="0">
              <a:solidFill>
                <a:srgbClr val="000000"/>
              </a:solidFill>
              <a:latin typeface="Calibri"/>
              <a:ea typeface="Calibri"/>
              <a:cs typeface="Calibri"/>
            </a:defRPr>
          </a:pPr>
          <a:endParaRPr lang="es-ES"/>
        </a:p>
      </c:txPr>
    </c:legend>
    <c:plotVisOnly val="1"/>
    <c:dispBlanksAs val="gap"/>
    <c:showDLblsOverMax val="0"/>
  </c:chart>
  <c:spPr>
    <a:noFill/>
    <a:ln w="6350" cap="flat" cmpd="sng" algn="ctr">
      <a:noFill/>
      <a:prstDash val="solid"/>
      <a:round/>
    </a:ln>
    <a:effectLst/>
  </c:spPr>
  <c:txPr>
    <a:bodyPr/>
    <a:lstStyle/>
    <a:p>
      <a:pPr>
        <a:defRPr sz="115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70"/>
      <c:rotY val="0"/>
      <c:rAngAx val="0"/>
      <c:perspective val="0"/>
    </c:view3D>
    <c:floor>
      <c:thickness val="0"/>
    </c:floor>
    <c:sideWall>
      <c:thickness val="0"/>
    </c:sideWall>
    <c:backWall>
      <c:thickness val="0"/>
    </c:backWall>
    <c:plotArea>
      <c:layout>
        <c:manualLayout>
          <c:layoutTarget val="inner"/>
          <c:xMode val="edge"/>
          <c:yMode val="edge"/>
          <c:x val="0.28915662650602408"/>
          <c:y val="0.19360568383658969"/>
          <c:w val="0.42289156626506025"/>
          <c:h val="0.61456483126110129"/>
        </c:manualLayout>
      </c:layout>
      <c:pie3DChart>
        <c:varyColors val="1"/>
        <c:ser>
          <c:idx val="0"/>
          <c:order val="0"/>
          <c:spPr>
            <a:solidFill>
              <a:srgbClr val="9999FF"/>
            </a:solidFill>
            <a:ln w="12700">
              <a:noFill/>
              <a:prstDash val="solid"/>
            </a:ln>
          </c:spPr>
          <c:dPt>
            <c:idx val="0"/>
            <c:bubble3D val="0"/>
            <c:spPr>
              <a:solidFill>
                <a:srgbClr val="008000"/>
              </a:solidFill>
              <a:ln w="12700">
                <a:noFill/>
                <a:prstDash val="solid"/>
              </a:ln>
            </c:spPr>
            <c:extLst>
              <c:ext xmlns:c16="http://schemas.microsoft.com/office/drawing/2014/chart" uri="{C3380CC4-5D6E-409C-BE32-E72D297353CC}">
                <c16:uniqueId val="{00000001-674D-4ADE-B684-3A40CFB93CB9}"/>
              </c:ext>
            </c:extLst>
          </c:dPt>
          <c:dPt>
            <c:idx val="1"/>
            <c:bubble3D val="0"/>
            <c:spPr>
              <a:solidFill>
                <a:srgbClr val="FFFF00"/>
              </a:solidFill>
              <a:ln w="12700">
                <a:noFill/>
                <a:prstDash val="solid"/>
              </a:ln>
            </c:spPr>
            <c:extLst>
              <c:ext xmlns:c16="http://schemas.microsoft.com/office/drawing/2014/chart" uri="{C3380CC4-5D6E-409C-BE32-E72D297353CC}">
                <c16:uniqueId val="{00000003-674D-4ADE-B684-3A40CFB93CB9}"/>
              </c:ext>
            </c:extLst>
          </c:dPt>
          <c:dPt>
            <c:idx val="2"/>
            <c:bubble3D val="0"/>
            <c:spPr>
              <a:solidFill>
                <a:srgbClr val="FFCC00"/>
              </a:solidFill>
              <a:ln w="12700">
                <a:noFill/>
                <a:prstDash val="solid"/>
              </a:ln>
            </c:spPr>
            <c:extLst>
              <c:ext xmlns:c16="http://schemas.microsoft.com/office/drawing/2014/chart" uri="{C3380CC4-5D6E-409C-BE32-E72D297353CC}">
                <c16:uniqueId val="{00000005-674D-4ADE-B684-3A40CFB93CB9}"/>
              </c:ext>
            </c:extLst>
          </c:dPt>
          <c:dPt>
            <c:idx val="3"/>
            <c:bubble3D val="0"/>
            <c:spPr>
              <a:solidFill>
                <a:srgbClr val="99CCFF"/>
              </a:solidFill>
              <a:ln w="12700">
                <a:noFill/>
                <a:prstDash val="solid"/>
              </a:ln>
            </c:spPr>
            <c:extLst>
              <c:ext xmlns:c16="http://schemas.microsoft.com/office/drawing/2014/chart" uri="{C3380CC4-5D6E-409C-BE32-E72D297353CC}">
                <c16:uniqueId val="{00000007-674D-4ADE-B684-3A40CFB93CB9}"/>
              </c:ext>
            </c:extLst>
          </c:dPt>
          <c:dPt>
            <c:idx val="4"/>
            <c:bubble3D val="0"/>
            <c:spPr>
              <a:solidFill>
                <a:srgbClr val="003366"/>
              </a:solidFill>
              <a:ln w="12700">
                <a:noFill/>
                <a:prstDash val="solid"/>
              </a:ln>
            </c:spPr>
            <c:extLst>
              <c:ext xmlns:c16="http://schemas.microsoft.com/office/drawing/2014/chart" uri="{C3380CC4-5D6E-409C-BE32-E72D297353CC}">
                <c16:uniqueId val="{00000009-674D-4ADE-B684-3A40CFB93CB9}"/>
              </c:ext>
            </c:extLst>
          </c:dPt>
          <c:dPt>
            <c:idx val="5"/>
            <c:bubble3D val="0"/>
            <c:spPr>
              <a:solidFill>
                <a:srgbClr val="3366FF"/>
              </a:solidFill>
              <a:ln w="12700">
                <a:noFill/>
                <a:prstDash val="solid"/>
              </a:ln>
            </c:spPr>
            <c:extLst>
              <c:ext xmlns:c16="http://schemas.microsoft.com/office/drawing/2014/chart" uri="{C3380CC4-5D6E-409C-BE32-E72D297353CC}">
                <c16:uniqueId val="{0000000B-674D-4ADE-B684-3A40CFB93CB9}"/>
              </c:ext>
            </c:extLst>
          </c:dPt>
          <c:dPt>
            <c:idx val="6"/>
            <c:bubble3D val="0"/>
            <c:spPr>
              <a:solidFill>
                <a:srgbClr val="99CC00"/>
              </a:solidFill>
              <a:ln w="12700">
                <a:noFill/>
                <a:prstDash val="solid"/>
              </a:ln>
            </c:spPr>
            <c:extLst>
              <c:ext xmlns:c16="http://schemas.microsoft.com/office/drawing/2014/chart" uri="{C3380CC4-5D6E-409C-BE32-E72D297353CC}">
                <c16:uniqueId val="{0000000D-674D-4ADE-B684-3A40CFB93CB9}"/>
              </c:ext>
            </c:extLst>
          </c:dPt>
          <c:dPt>
            <c:idx val="7"/>
            <c:bubble3D val="0"/>
            <c:spPr>
              <a:solidFill>
                <a:srgbClr val="808000"/>
              </a:solidFill>
              <a:ln w="12700">
                <a:noFill/>
                <a:prstDash val="solid"/>
              </a:ln>
            </c:spPr>
            <c:extLst>
              <c:ext xmlns:c16="http://schemas.microsoft.com/office/drawing/2014/chart" uri="{C3380CC4-5D6E-409C-BE32-E72D297353CC}">
                <c16:uniqueId val="{0000000F-674D-4ADE-B684-3A40CFB93CB9}"/>
              </c:ext>
            </c:extLst>
          </c:dPt>
          <c:dPt>
            <c:idx val="8"/>
            <c:bubble3D val="0"/>
            <c:spPr>
              <a:solidFill>
                <a:srgbClr val="333300"/>
              </a:solidFill>
              <a:ln w="12700">
                <a:noFill/>
                <a:prstDash val="solid"/>
              </a:ln>
            </c:spPr>
            <c:extLst>
              <c:ext xmlns:c16="http://schemas.microsoft.com/office/drawing/2014/chart" uri="{C3380CC4-5D6E-409C-BE32-E72D297353CC}">
                <c16:uniqueId val="{00000011-674D-4ADE-B684-3A40CFB93CB9}"/>
              </c:ext>
            </c:extLst>
          </c:dPt>
          <c:dPt>
            <c:idx val="9"/>
            <c:bubble3D val="0"/>
            <c:spPr>
              <a:solidFill>
                <a:srgbClr val="FAAB38"/>
              </a:solidFill>
              <a:ln w="12700">
                <a:noFill/>
                <a:prstDash val="solid"/>
              </a:ln>
            </c:spPr>
            <c:extLst>
              <c:ext xmlns:c16="http://schemas.microsoft.com/office/drawing/2014/chart" uri="{C3380CC4-5D6E-409C-BE32-E72D297353CC}">
                <c16:uniqueId val="{00000013-674D-4ADE-B684-3A40CFB93CB9}"/>
              </c:ext>
            </c:extLst>
          </c:dPt>
          <c:dLbls>
            <c:dLbl>
              <c:idx val="0"/>
              <c:layout>
                <c:manualLayout>
                  <c:x val="3.7974765202542504E-2"/>
                  <c:y val="-1.80465541274481E-2"/>
                </c:manualLayout>
              </c:layout>
              <c:numFmt formatCode="0.0%" sourceLinked="0"/>
              <c:spPr>
                <a:noFill/>
                <a:ln w="25400">
                  <a:noFill/>
                </a:ln>
              </c:spPr>
              <c:txPr>
                <a:bodyPr/>
                <a:lstStyle/>
                <a:p>
                  <a:pPr>
                    <a:defRPr sz="850" b="0" i="0" u="none" strike="noStrike" baseline="0">
                      <a:solidFill>
                        <a:srgbClr val="000080"/>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674D-4ADE-B684-3A40CFB93CB9}"/>
                </c:ext>
              </c:extLst>
            </c:dLbl>
            <c:dLbl>
              <c:idx val="1"/>
              <c:layout>
                <c:manualLayout>
                  <c:x val="3.480264364544805E-2"/>
                  <c:y val="-4.8796147373230181E-2"/>
                </c:manualLayout>
              </c:layout>
              <c:numFmt formatCode="0.0%" sourceLinked="0"/>
              <c:spPr>
                <a:noFill/>
                <a:ln w="25400">
                  <a:noFill/>
                </a:ln>
              </c:spPr>
              <c:txPr>
                <a:bodyPr/>
                <a:lstStyle/>
                <a:p>
                  <a:pPr>
                    <a:defRPr sz="850" b="0" i="0" u="none" strike="noStrike" baseline="0">
                      <a:solidFill>
                        <a:srgbClr val="000080"/>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674D-4ADE-B684-3A40CFB93CB9}"/>
                </c:ext>
              </c:extLst>
            </c:dLbl>
            <c:dLbl>
              <c:idx val="2"/>
              <c:layout>
                <c:manualLayout>
                  <c:x val="3.8947601429339396E-2"/>
                  <c:y val="-1.2835065243842814E-2"/>
                </c:manualLayout>
              </c:layout>
              <c:numFmt formatCode="0.0%" sourceLinked="0"/>
              <c:spPr>
                <a:noFill/>
                <a:ln w="25400">
                  <a:noFill/>
                </a:ln>
              </c:spPr>
              <c:txPr>
                <a:bodyPr/>
                <a:lstStyle/>
                <a:p>
                  <a:pPr>
                    <a:defRPr sz="850" b="0" i="0" u="none" strike="noStrike" baseline="0">
                      <a:solidFill>
                        <a:srgbClr val="000080"/>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674D-4ADE-B684-3A40CFB93CB9}"/>
                </c:ext>
              </c:extLst>
            </c:dLbl>
            <c:dLbl>
              <c:idx val="3"/>
              <c:layout>
                <c:manualLayout>
                  <c:x val="4.3415109255921291E-2"/>
                  <c:y val="-1.9164114254812237E-2"/>
                </c:manualLayout>
              </c:layout>
              <c:numFmt formatCode="0.0%" sourceLinked="0"/>
              <c:spPr>
                <a:noFill/>
                <a:ln w="25400">
                  <a:noFill/>
                </a:ln>
              </c:spPr>
              <c:txPr>
                <a:bodyPr/>
                <a:lstStyle/>
                <a:p>
                  <a:pPr>
                    <a:defRPr sz="850" b="0" i="0" u="none" strike="noStrike" baseline="0">
                      <a:solidFill>
                        <a:srgbClr val="000080"/>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674D-4ADE-B684-3A40CFB93CB9}"/>
                </c:ext>
              </c:extLst>
            </c:dLbl>
            <c:dLbl>
              <c:idx val="8"/>
              <c:layout>
                <c:manualLayout>
                  <c:x val="-5.6635613319419409E-2"/>
                  <c:y val="-2.5896327790287332E-2"/>
                </c:manualLayout>
              </c:layout>
              <c:numFmt formatCode="0.0%" sourceLinked="0"/>
              <c:spPr>
                <a:noFill/>
                <a:ln w="25400">
                  <a:noFill/>
                </a:ln>
              </c:spPr>
              <c:txPr>
                <a:bodyPr/>
                <a:lstStyle/>
                <a:p>
                  <a:pPr>
                    <a:defRPr sz="850" b="0" i="0" u="none" strike="noStrike" baseline="0">
                      <a:solidFill>
                        <a:srgbClr val="000080"/>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1-674D-4ADE-B684-3A40CFB93CB9}"/>
                </c:ext>
              </c:extLst>
            </c:dLbl>
            <c:dLbl>
              <c:idx val="9"/>
              <c:layout>
                <c:manualLayout>
                  <c:x val="-6.850077475255345E-3"/>
                  <c:y val="-5.34524925059323E-2"/>
                </c:manualLayout>
              </c:layout>
              <c:numFmt formatCode="0.0%" sourceLinked="0"/>
              <c:spPr>
                <a:noFill/>
                <a:ln w="25400">
                  <a:noFill/>
                </a:ln>
              </c:spPr>
              <c:txPr>
                <a:bodyPr/>
                <a:lstStyle/>
                <a:p>
                  <a:pPr>
                    <a:defRPr sz="850" b="0" i="0" u="none" strike="noStrike" baseline="0">
                      <a:solidFill>
                        <a:srgbClr val="000080"/>
                      </a:solidFill>
                      <a:latin typeface="Calibri"/>
                      <a:ea typeface="Calibri"/>
                      <a:cs typeface="Calibri"/>
                    </a:defRPr>
                  </a:pPr>
                  <a:endParaRPr lang="es-ES"/>
                </a:p>
              </c:txPr>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3-674D-4ADE-B684-3A40CFB93CB9}"/>
                </c:ext>
              </c:extLst>
            </c:dLbl>
            <c:numFmt formatCode="0.0%" sourceLinked="0"/>
            <c:spPr>
              <a:noFill/>
              <a:ln w="25400">
                <a:noFill/>
              </a:ln>
            </c:spPr>
            <c:txPr>
              <a:bodyPr wrap="square" lIns="38100" tIns="19050" rIns="38100" bIns="19050" anchor="ctr">
                <a:spAutoFit/>
              </a:bodyPr>
              <a:lstStyle/>
              <a:p>
                <a:pPr>
                  <a:defRPr sz="850" b="0" i="0" u="none" strike="noStrike" baseline="0">
                    <a:solidFill>
                      <a:srgbClr val="000080"/>
                    </a:solidFill>
                    <a:latin typeface="Calibri"/>
                    <a:ea typeface="Calibri"/>
                    <a:cs typeface="Calibri"/>
                  </a:defRPr>
                </a:pPr>
                <a:endParaRPr lang="es-ES"/>
              </a:p>
            </c:txPr>
            <c:showLegendKey val="0"/>
            <c:showVal val="0"/>
            <c:showCatName val="1"/>
            <c:showSerName val="0"/>
            <c:showPercent val="1"/>
            <c:showBubbleSize val="0"/>
            <c:showLeaderLines val="1"/>
            <c:extLst>
              <c:ext xmlns:c15="http://schemas.microsoft.com/office/drawing/2012/chart" uri="{CE6537A1-D6FC-4f65-9D91-7224C49458BB}"/>
            </c:extLst>
          </c:dLbls>
          <c:cat>
            <c:strRef>
              <c:f>Total3!$A$132:$A$141</c:f>
              <c:strCache>
                <c:ptCount val="10"/>
                <c:pt idx="0">
                  <c:v>Agricultura, ganadería y pesca</c:v>
                </c:pt>
                <c:pt idx="1">
                  <c:v>Industria, energía, agua y residuos</c:v>
                </c:pt>
                <c:pt idx="2">
                  <c:v>Construcción</c:v>
                </c:pt>
                <c:pt idx="3">
                  <c:v>Comercio y reparación</c:v>
                </c:pt>
                <c:pt idx="4">
                  <c:v>Hostelería</c:v>
                </c:pt>
                <c:pt idx="5">
                  <c:v>Información y comunicaciones</c:v>
                </c:pt>
                <c:pt idx="6">
                  <c:v>Educación y Actividades profesionales</c:v>
                </c:pt>
                <c:pt idx="7">
                  <c:v>Actividades sanitarias</c:v>
                </c:pt>
                <c:pt idx="8">
                  <c:v>Resto de actividades</c:v>
                </c:pt>
                <c:pt idx="9">
                  <c:v>No consta</c:v>
                </c:pt>
              </c:strCache>
            </c:strRef>
          </c:cat>
          <c:val>
            <c:numRef>
              <c:f>Total3!$B$132:$B$141</c:f>
              <c:numCache>
                <c:formatCode>0.0%</c:formatCode>
                <c:ptCount val="10"/>
                <c:pt idx="0">
                  <c:v>8.4468664850136238E-2</c:v>
                </c:pt>
                <c:pt idx="1">
                  <c:v>0.14713896457765668</c:v>
                </c:pt>
                <c:pt idx="2">
                  <c:v>0.1335149863760218</c:v>
                </c:pt>
                <c:pt idx="3">
                  <c:v>7.6294277929155316E-2</c:v>
                </c:pt>
                <c:pt idx="4">
                  <c:v>5.1771117166212535E-2</c:v>
                </c:pt>
                <c:pt idx="5">
                  <c:v>1.3623978201634877E-2</c:v>
                </c:pt>
                <c:pt idx="6">
                  <c:v>7.3569482288828342E-2</c:v>
                </c:pt>
                <c:pt idx="7">
                  <c:v>5.9945504087193457E-2</c:v>
                </c:pt>
                <c:pt idx="8">
                  <c:v>0.34604904632152589</c:v>
                </c:pt>
                <c:pt idx="9">
                  <c:v>1.3623978201634877E-2</c:v>
                </c:pt>
              </c:numCache>
            </c:numRef>
          </c:val>
          <c:extLst>
            <c:ext xmlns:c16="http://schemas.microsoft.com/office/drawing/2014/chart" uri="{C3380CC4-5D6E-409C-BE32-E72D297353CC}">
              <c16:uniqueId val="{00000014-674D-4ADE-B684-3A40CFB93CB9}"/>
            </c:ext>
          </c:extLst>
        </c:ser>
        <c:dLbls>
          <c:showLegendKey val="0"/>
          <c:showVal val="0"/>
          <c:showCatName val="1"/>
          <c:showSerName val="0"/>
          <c:showPercent val="1"/>
          <c:showBubbleSize val="0"/>
          <c:showLeaderLines val="1"/>
        </c:dLbls>
      </c:pie3DChart>
      <c:spPr>
        <a:noFill/>
        <a:ln w="25400">
          <a:noFill/>
        </a:ln>
      </c:spPr>
    </c:plotArea>
    <c:plotVisOnly val="1"/>
    <c:dispBlanksAs val="zero"/>
    <c:showDLblsOverMax val="0"/>
  </c:chart>
  <c:spPr>
    <a:noFill/>
    <a:ln w="6350">
      <a:noFill/>
    </a:ln>
  </c:spPr>
  <c:txPr>
    <a:bodyPr/>
    <a:lstStyle/>
    <a:p>
      <a:pPr>
        <a:defRPr sz="825"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49"/>
      <c:rotY val="20"/>
      <c:depthPercent val="100"/>
      <c:rAngAx val="1"/>
    </c:view3D>
    <c:floor>
      <c:thickness val="0"/>
      <c:spPr>
        <a:noFill/>
        <a:ln w="6350">
          <a:noFill/>
        </a:ln>
      </c:spPr>
    </c:floor>
    <c:sideWall>
      <c:thickness val="0"/>
      <c:spPr>
        <a:noFill/>
        <a:ln w="25400">
          <a:noFill/>
        </a:ln>
      </c:spPr>
    </c:sideWall>
    <c:backWall>
      <c:thickness val="0"/>
      <c:spPr>
        <a:noFill/>
        <a:ln w="25400">
          <a:noFill/>
        </a:ln>
      </c:spPr>
    </c:backWall>
    <c:plotArea>
      <c:layout>
        <c:manualLayout>
          <c:layoutTarget val="inner"/>
          <c:xMode val="edge"/>
          <c:yMode val="edge"/>
          <c:x val="4.6272532294789906E-2"/>
          <c:y val="3.0722012291805115E-2"/>
          <c:w val="0.83976077127581683"/>
          <c:h val="0.72964779193037144"/>
        </c:manualLayout>
      </c:layout>
      <c:bar3DChart>
        <c:barDir val="col"/>
        <c:grouping val="percentStacked"/>
        <c:varyColors val="0"/>
        <c:ser>
          <c:idx val="0"/>
          <c:order val="0"/>
          <c:tx>
            <c:strRef>
              <c:f>Total3!$A$148</c:f>
              <c:strCache>
                <c:ptCount val="1"/>
                <c:pt idx="0">
                  <c:v>Agricultura, ganadería y pesca</c:v>
                </c:pt>
              </c:strCache>
            </c:strRef>
          </c:tx>
          <c:spPr>
            <a:solidFill>
              <a:srgbClr val="008000"/>
            </a:solidFill>
            <a:ln w="12700">
              <a:noFill/>
              <a:prstDash val="solid"/>
            </a:ln>
          </c:spPr>
          <c:invertIfNegative val="0"/>
          <c:cat>
            <c:strRef>
              <c:f>Total3!$B$147:$I$147</c:f>
              <c:strCache>
                <c:ptCount val="8"/>
                <c:pt idx="0">
                  <c:v>Almería</c:v>
                </c:pt>
                <c:pt idx="1">
                  <c:v>Cádiz</c:v>
                </c:pt>
                <c:pt idx="2">
                  <c:v>Córdoba</c:v>
                </c:pt>
                <c:pt idx="3">
                  <c:v>Granada</c:v>
                </c:pt>
                <c:pt idx="4">
                  <c:v>Huelva</c:v>
                </c:pt>
                <c:pt idx="5">
                  <c:v>Jaén</c:v>
                </c:pt>
                <c:pt idx="6">
                  <c:v>Málaga</c:v>
                </c:pt>
                <c:pt idx="7">
                  <c:v>Sevilla</c:v>
                </c:pt>
              </c:strCache>
            </c:strRef>
          </c:cat>
          <c:val>
            <c:numRef>
              <c:f>Total3!$B$148:$I$148</c:f>
              <c:numCache>
                <c:formatCode>0.0%</c:formatCode>
                <c:ptCount val="8"/>
                <c:pt idx="0">
                  <c:v>0.16129032258064516</c:v>
                </c:pt>
                <c:pt idx="1">
                  <c:v>5.3571428571428568E-2</c:v>
                </c:pt>
                <c:pt idx="2">
                  <c:v>0.18518518518518517</c:v>
                </c:pt>
                <c:pt idx="3">
                  <c:v>0.1</c:v>
                </c:pt>
                <c:pt idx="4">
                  <c:v>9.5238095238095233E-2</c:v>
                </c:pt>
                <c:pt idx="5">
                  <c:v>0.1</c:v>
                </c:pt>
                <c:pt idx="6">
                  <c:v>2.6666666666666668E-2</c:v>
                </c:pt>
                <c:pt idx="7">
                  <c:v>8.0459770114942528E-2</c:v>
                </c:pt>
              </c:numCache>
            </c:numRef>
          </c:val>
          <c:extLst>
            <c:ext xmlns:c16="http://schemas.microsoft.com/office/drawing/2014/chart" uri="{C3380CC4-5D6E-409C-BE32-E72D297353CC}">
              <c16:uniqueId val="{00000000-9EBD-43B3-8520-4A725463D809}"/>
            </c:ext>
          </c:extLst>
        </c:ser>
        <c:ser>
          <c:idx val="1"/>
          <c:order val="1"/>
          <c:tx>
            <c:strRef>
              <c:f>Total3!$A$149</c:f>
              <c:strCache>
                <c:ptCount val="1"/>
                <c:pt idx="0">
                  <c:v>Industria, energía, agua y residuos</c:v>
                </c:pt>
              </c:strCache>
            </c:strRef>
          </c:tx>
          <c:spPr>
            <a:solidFill>
              <a:srgbClr val="FFFF00"/>
            </a:solidFill>
            <a:ln w="12700">
              <a:noFill/>
              <a:prstDash val="solid"/>
            </a:ln>
          </c:spPr>
          <c:invertIfNegative val="0"/>
          <c:cat>
            <c:strRef>
              <c:f>Total3!$B$147:$I$147</c:f>
              <c:strCache>
                <c:ptCount val="8"/>
                <c:pt idx="0">
                  <c:v>Almería</c:v>
                </c:pt>
                <c:pt idx="1">
                  <c:v>Cádiz</c:v>
                </c:pt>
                <c:pt idx="2">
                  <c:v>Córdoba</c:v>
                </c:pt>
                <c:pt idx="3">
                  <c:v>Granada</c:v>
                </c:pt>
                <c:pt idx="4">
                  <c:v>Huelva</c:v>
                </c:pt>
                <c:pt idx="5">
                  <c:v>Jaén</c:v>
                </c:pt>
                <c:pt idx="6">
                  <c:v>Málaga</c:v>
                </c:pt>
                <c:pt idx="7">
                  <c:v>Sevilla</c:v>
                </c:pt>
              </c:strCache>
            </c:strRef>
          </c:cat>
          <c:val>
            <c:numRef>
              <c:f>Total3!$B$149:$I$149</c:f>
              <c:numCache>
                <c:formatCode>0.0%</c:formatCode>
                <c:ptCount val="8"/>
                <c:pt idx="0">
                  <c:v>9.6774193548387094E-2</c:v>
                </c:pt>
                <c:pt idx="1">
                  <c:v>7.1428571428571425E-2</c:v>
                </c:pt>
                <c:pt idx="2">
                  <c:v>0.14814814814814814</c:v>
                </c:pt>
                <c:pt idx="3">
                  <c:v>0.125</c:v>
                </c:pt>
                <c:pt idx="4">
                  <c:v>0</c:v>
                </c:pt>
                <c:pt idx="5">
                  <c:v>0.2</c:v>
                </c:pt>
                <c:pt idx="6">
                  <c:v>2.6666666666666668E-2</c:v>
                </c:pt>
                <c:pt idx="7">
                  <c:v>8.0459770114942528E-2</c:v>
                </c:pt>
              </c:numCache>
            </c:numRef>
          </c:val>
          <c:extLst>
            <c:ext xmlns:c16="http://schemas.microsoft.com/office/drawing/2014/chart" uri="{C3380CC4-5D6E-409C-BE32-E72D297353CC}">
              <c16:uniqueId val="{00000001-9EBD-43B3-8520-4A725463D809}"/>
            </c:ext>
          </c:extLst>
        </c:ser>
        <c:ser>
          <c:idx val="2"/>
          <c:order val="2"/>
          <c:tx>
            <c:strRef>
              <c:f>Total3!$A$150</c:f>
              <c:strCache>
                <c:ptCount val="1"/>
                <c:pt idx="0">
                  <c:v>Construcción</c:v>
                </c:pt>
              </c:strCache>
            </c:strRef>
          </c:tx>
          <c:spPr>
            <a:solidFill>
              <a:srgbClr val="FFCC00"/>
            </a:solidFill>
            <a:ln w="12700">
              <a:noFill/>
              <a:prstDash val="solid"/>
            </a:ln>
          </c:spPr>
          <c:invertIfNegative val="0"/>
          <c:cat>
            <c:strRef>
              <c:f>Total3!$B$147:$I$147</c:f>
              <c:strCache>
                <c:ptCount val="8"/>
                <c:pt idx="0">
                  <c:v>Almería</c:v>
                </c:pt>
                <c:pt idx="1">
                  <c:v>Cádiz</c:v>
                </c:pt>
                <c:pt idx="2">
                  <c:v>Córdoba</c:v>
                </c:pt>
                <c:pt idx="3">
                  <c:v>Granada</c:v>
                </c:pt>
                <c:pt idx="4">
                  <c:v>Huelva</c:v>
                </c:pt>
                <c:pt idx="5">
                  <c:v>Jaén</c:v>
                </c:pt>
                <c:pt idx="6">
                  <c:v>Málaga</c:v>
                </c:pt>
                <c:pt idx="7">
                  <c:v>Sevilla</c:v>
                </c:pt>
              </c:strCache>
            </c:strRef>
          </c:cat>
          <c:val>
            <c:numRef>
              <c:f>Total3!$B$150:$I$150</c:f>
              <c:numCache>
                <c:formatCode>0.0%</c:formatCode>
                <c:ptCount val="8"/>
                <c:pt idx="0">
                  <c:v>0</c:v>
                </c:pt>
                <c:pt idx="1">
                  <c:v>8.9285714285714288E-2</c:v>
                </c:pt>
                <c:pt idx="2">
                  <c:v>0.1111111111111111</c:v>
                </c:pt>
                <c:pt idx="3">
                  <c:v>2.5000000000000001E-2</c:v>
                </c:pt>
                <c:pt idx="4">
                  <c:v>4.7619047619047616E-2</c:v>
                </c:pt>
                <c:pt idx="5">
                  <c:v>3.3333333333333333E-2</c:v>
                </c:pt>
                <c:pt idx="6">
                  <c:v>6.6666666666666666E-2</c:v>
                </c:pt>
                <c:pt idx="7">
                  <c:v>0.11494252873563218</c:v>
                </c:pt>
              </c:numCache>
            </c:numRef>
          </c:val>
          <c:extLst>
            <c:ext xmlns:c16="http://schemas.microsoft.com/office/drawing/2014/chart" uri="{C3380CC4-5D6E-409C-BE32-E72D297353CC}">
              <c16:uniqueId val="{00000002-9EBD-43B3-8520-4A725463D809}"/>
            </c:ext>
          </c:extLst>
        </c:ser>
        <c:ser>
          <c:idx val="3"/>
          <c:order val="3"/>
          <c:tx>
            <c:strRef>
              <c:f>Total3!$A$151</c:f>
              <c:strCache>
                <c:ptCount val="1"/>
                <c:pt idx="0">
                  <c:v>Comercio y reparación</c:v>
                </c:pt>
              </c:strCache>
            </c:strRef>
          </c:tx>
          <c:spPr>
            <a:solidFill>
              <a:srgbClr val="99CCFF"/>
            </a:solidFill>
            <a:ln w="12700">
              <a:noFill/>
              <a:prstDash val="solid"/>
            </a:ln>
          </c:spPr>
          <c:invertIfNegative val="0"/>
          <c:cat>
            <c:strRef>
              <c:f>Total3!$B$147:$I$147</c:f>
              <c:strCache>
                <c:ptCount val="8"/>
                <c:pt idx="0">
                  <c:v>Almería</c:v>
                </c:pt>
                <c:pt idx="1">
                  <c:v>Cádiz</c:v>
                </c:pt>
                <c:pt idx="2">
                  <c:v>Córdoba</c:v>
                </c:pt>
                <c:pt idx="3">
                  <c:v>Granada</c:v>
                </c:pt>
                <c:pt idx="4">
                  <c:v>Huelva</c:v>
                </c:pt>
                <c:pt idx="5">
                  <c:v>Jaén</c:v>
                </c:pt>
                <c:pt idx="6">
                  <c:v>Málaga</c:v>
                </c:pt>
                <c:pt idx="7">
                  <c:v>Sevilla</c:v>
                </c:pt>
              </c:strCache>
            </c:strRef>
          </c:cat>
          <c:val>
            <c:numRef>
              <c:f>Total3!$B$151:$I$151</c:f>
              <c:numCache>
                <c:formatCode>0.0%</c:formatCode>
                <c:ptCount val="8"/>
                <c:pt idx="0">
                  <c:v>0.12903225806451613</c:v>
                </c:pt>
                <c:pt idx="1">
                  <c:v>0.14285714285714285</c:v>
                </c:pt>
                <c:pt idx="2">
                  <c:v>0.14814814814814814</c:v>
                </c:pt>
                <c:pt idx="3">
                  <c:v>7.4999999999999997E-2</c:v>
                </c:pt>
                <c:pt idx="4">
                  <c:v>0.2857142857142857</c:v>
                </c:pt>
                <c:pt idx="5">
                  <c:v>0.13333333333333333</c:v>
                </c:pt>
                <c:pt idx="6">
                  <c:v>0.12</c:v>
                </c:pt>
                <c:pt idx="7">
                  <c:v>0.12643678160919541</c:v>
                </c:pt>
              </c:numCache>
            </c:numRef>
          </c:val>
          <c:extLst>
            <c:ext xmlns:c16="http://schemas.microsoft.com/office/drawing/2014/chart" uri="{C3380CC4-5D6E-409C-BE32-E72D297353CC}">
              <c16:uniqueId val="{00000003-9EBD-43B3-8520-4A725463D809}"/>
            </c:ext>
          </c:extLst>
        </c:ser>
        <c:ser>
          <c:idx val="4"/>
          <c:order val="4"/>
          <c:tx>
            <c:strRef>
              <c:f>Total3!$A$152</c:f>
              <c:strCache>
                <c:ptCount val="1"/>
                <c:pt idx="0">
                  <c:v>Hostelería</c:v>
                </c:pt>
              </c:strCache>
            </c:strRef>
          </c:tx>
          <c:spPr>
            <a:solidFill>
              <a:srgbClr val="003366"/>
            </a:solidFill>
            <a:ln w="12700">
              <a:noFill/>
              <a:prstDash val="solid"/>
            </a:ln>
          </c:spPr>
          <c:invertIfNegative val="0"/>
          <c:cat>
            <c:strRef>
              <c:f>Total3!$B$147:$I$147</c:f>
              <c:strCache>
                <c:ptCount val="8"/>
                <c:pt idx="0">
                  <c:v>Almería</c:v>
                </c:pt>
                <c:pt idx="1">
                  <c:v>Cádiz</c:v>
                </c:pt>
                <c:pt idx="2">
                  <c:v>Córdoba</c:v>
                </c:pt>
                <c:pt idx="3">
                  <c:v>Granada</c:v>
                </c:pt>
                <c:pt idx="4">
                  <c:v>Huelva</c:v>
                </c:pt>
                <c:pt idx="5">
                  <c:v>Jaén</c:v>
                </c:pt>
                <c:pt idx="6">
                  <c:v>Málaga</c:v>
                </c:pt>
                <c:pt idx="7">
                  <c:v>Sevilla</c:v>
                </c:pt>
              </c:strCache>
            </c:strRef>
          </c:cat>
          <c:val>
            <c:numRef>
              <c:f>Total3!$B$152:$I$152</c:f>
              <c:numCache>
                <c:formatCode>0.0%</c:formatCode>
                <c:ptCount val="8"/>
                <c:pt idx="0">
                  <c:v>0.12903225806451613</c:v>
                </c:pt>
                <c:pt idx="1">
                  <c:v>1.7857142857142856E-2</c:v>
                </c:pt>
                <c:pt idx="2">
                  <c:v>3.7037037037037035E-2</c:v>
                </c:pt>
                <c:pt idx="3">
                  <c:v>0.125</c:v>
                </c:pt>
                <c:pt idx="4">
                  <c:v>9.5238095238095233E-2</c:v>
                </c:pt>
                <c:pt idx="5">
                  <c:v>3.3333333333333333E-2</c:v>
                </c:pt>
                <c:pt idx="6">
                  <c:v>0.13333333333333333</c:v>
                </c:pt>
                <c:pt idx="7">
                  <c:v>0.10344827586206896</c:v>
                </c:pt>
              </c:numCache>
            </c:numRef>
          </c:val>
          <c:extLst>
            <c:ext xmlns:c16="http://schemas.microsoft.com/office/drawing/2014/chart" uri="{C3380CC4-5D6E-409C-BE32-E72D297353CC}">
              <c16:uniqueId val="{00000004-9EBD-43B3-8520-4A725463D809}"/>
            </c:ext>
          </c:extLst>
        </c:ser>
        <c:ser>
          <c:idx val="5"/>
          <c:order val="5"/>
          <c:tx>
            <c:strRef>
              <c:f>Total3!$A$153</c:f>
              <c:strCache>
                <c:ptCount val="1"/>
                <c:pt idx="0">
                  <c:v>Información y comunicaciones</c:v>
                </c:pt>
              </c:strCache>
            </c:strRef>
          </c:tx>
          <c:spPr>
            <a:solidFill>
              <a:srgbClr val="3366FF"/>
            </a:solidFill>
            <a:ln w="12700">
              <a:noFill/>
              <a:prstDash val="solid"/>
            </a:ln>
          </c:spPr>
          <c:invertIfNegative val="0"/>
          <c:cat>
            <c:strRef>
              <c:f>Total3!$B$147:$I$147</c:f>
              <c:strCache>
                <c:ptCount val="8"/>
                <c:pt idx="0">
                  <c:v>Almería</c:v>
                </c:pt>
                <c:pt idx="1">
                  <c:v>Cádiz</c:v>
                </c:pt>
                <c:pt idx="2">
                  <c:v>Córdoba</c:v>
                </c:pt>
                <c:pt idx="3">
                  <c:v>Granada</c:v>
                </c:pt>
                <c:pt idx="4">
                  <c:v>Huelva</c:v>
                </c:pt>
                <c:pt idx="5">
                  <c:v>Jaén</c:v>
                </c:pt>
                <c:pt idx="6">
                  <c:v>Málaga</c:v>
                </c:pt>
                <c:pt idx="7">
                  <c:v>Sevilla</c:v>
                </c:pt>
              </c:strCache>
            </c:strRef>
          </c:cat>
          <c:val>
            <c:numRef>
              <c:f>Total3!$B$153:$I$153</c:f>
              <c:numCache>
                <c:formatCode>0.0%</c:formatCode>
                <c:ptCount val="8"/>
                <c:pt idx="0">
                  <c:v>3.2258064516129031E-2</c:v>
                </c:pt>
                <c:pt idx="1">
                  <c:v>7.1428571428571425E-2</c:v>
                </c:pt>
                <c:pt idx="2">
                  <c:v>7.407407407407407E-2</c:v>
                </c:pt>
                <c:pt idx="3">
                  <c:v>2.5000000000000001E-2</c:v>
                </c:pt>
                <c:pt idx="4">
                  <c:v>4.7619047619047616E-2</c:v>
                </c:pt>
                <c:pt idx="5">
                  <c:v>6.6666666666666666E-2</c:v>
                </c:pt>
                <c:pt idx="6">
                  <c:v>0.08</c:v>
                </c:pt>
                <c:pt idx="7">
                  <c:v>2.2988505747126436E-2</c:v>
                </c:pt>
              </c:numCache>
            </c:numRef>
          </c:val>
          <c:extLst>
            <c:ext xmlns:c16="http://schemas.microsoft.com/office/drawing/2014/chart" uri="{C3380CC4-5D6E-409C-BE32-E72D297353CC}">
              <c16:uniqueId val="{00000005-9EBD-43B3-8520-4A725463D809}"/>
            </c:ext>
          </c:extLst>
        </c:ser>
        <c:ser>
          <c:idx val="6"/>
          <c:order val="6"/>
          <c:tx>
            <c:strRef>
              <c:f>Total3!$A$154</c:f>
              <c:strCache>
                <c:ptCount val="1"/>
                <c:pt idx="0">
                  <c:v>Educación y Actividades profesionales</c:v>
                </c:pt>
              </c:strCache>
            </c:strRef>
          </c:tx>
          <c:spPr>
            <a:solidFill>
              <a:srgbClr val="99CC00"/>
            </a:solidFill>
            <a:ln w="12700">
              <a:noFill/>
              <a:prstDash val="solid"/>
            </a:ln>
          </c:spPr>
          <c:invertIfNegative val="0"/>
          <c:cat>
            <c:strRef>
              <c:f>Total3!$B$147:$I$147</c:f>
              <c:strCache>
                <c:ptCount val="8"/>
                <c:pt idx="0">
                  <c:v>Almería</c:v>
                </c:pt>
                <c:pt idx="1">
                  <c:v>Cádiz</c:v>
                </c:pt>
                <c:pt idx="2">
                  <c:v>Córdoba</c:v>
                </c:pt>
                <c:pt idx="3">
                  <c:v>Granada</c:v>
                </c:pt>
                <c:pt idx="4">
                  <c:v>Huelva</c:v>
                </c:pt>
                <c:pt idx="5">
                  <c:v>Jaén</c:v>
                </c:pt>
                <c:pt idx="6">
                  <c:v>Málaga</c:v>
                </c:pt>
                <c:pt idx="7">
                  <c:v>Sevilla</c:v>
                </c:pt>
              </c:strCache>
            </c:strRef>
          </c:cat>
          <c:val>
            <c:numRef>
              <c:f>Total3!$B$154:$I$154</c:f>
              <c:numCache>
                <c:formatCode>0.0%</c:formatCode>
                <c:ptCount val="8"/>
                <c:pt idx="0">
                  <c:v>0.29032258064516131</c:v>
                </c:pt>
                <c:pt idx="1">
                  <c:v>0.17857142857142858</c:v>
                </c:pt>
                <c:pt idx="2">
                  <c:v>0.1111111111111111</c:v>
                </c:pt>
                <c:pt idx="3">
                  <c:v>0.22500000000000001</c:v>
                </c:pt>
                <c:pt idx="4">
                  <c:v>0.19047619047619047</c:v>
                </c:pt>
                <c:pt idx="5">
                  <c:v>0.23333333333333334</c:v>
                </c:pt>
                <c:pt idx="6">
                  <c:v>0.28000000000000003</c:v>
                </c:pt>
                <c:pt idx="7">
                  <c:v>0.20689655172413793</c:v>
                </c:pt>
              </c:numCache>
            </c:numRef>
          </c:val>
          <c:extLst>
            <c:ext xmlns:c16="http://schemas.microsoft.com/office/drawing/2014/chart" uri="{C3380CC4-5D6E-409C-BE32-E72D297353CC}">
              <c16:uniqueId val="{00000006-9EBD-43B3-8520-4A725463D809}"/>
            </c:ext>
          </c:extLst>
        </c:ser>
        <c:ser>
          <c:idx val="7"/>
          <c:order val="7"/>
          <c:tx>
            <c:strRef>
              <c:f>Total3!$A$155</c:f>
              <c:strCache>
                <c:ptCount val="1"/>
                <c:pt idx="0">
                  <c:v>Actividades sanitarias</c:v>
                </c:pt>
              </c:strCache>
            </c:strRef>
          </c:tx>
          <c:spPr>
            <a:solidFill>
              <a:srgbClr val="808000"/>
            </a:solidFill>
            <a:ln w="12700">
              <a:noFill/>
              <a:prstDash val="solid"/>
            </a:ln>
          </c:spPr>
          <c:invertIfNegative val="0"/>
          <c:cat>
            <c:strRef>
              <c:f>Total3!$B$147:$I$147</c:f>
              <c:strCache>
                <c:ptCount val="8"/>
                <c:pt idx="0">
                  <c:v>Almería</c:v>
                </c:pt>
                <c:pt idx="1">
                  <c:v>Cádiz</c:v>
                </c:pt>
                <c:pt idx="2">
                  <c:v>Córdoba</c:v>
                </c:pt>
                <c:pt idx="3">
                  <c:v>Granada</c:v>
                </c:pt>
                <c:pt idx="4">
                  <c:v>Huelva</c:v>
                </c:pt>
                <c:pt idx="5">
                  <c:v>Jaén</c:v>
                </c:pt>
                <c:pt idx="6">
                  <c:v>Málaga</c:v>
                </c:pt>
                <c:pt idx="7">
                  <c:v>Sevilla</c:v>
                </c:pt>
              </c:strCache>
            </c:strRef>
          </c:cat>
          <c:val>
            <c:numRef>
              <c:f>Total3!$B$155:$I$155</c:f>
              <c:numCache>
                <c:formatCode>0.0%</c:formatCode>
                <c:ptCount val="8"/>
                <c:pt idx="0">
                  <c:v>0</c:v>
                </c:pt>
                <c:pt idx="1">
                  <c:v>3.5714285714285712E-2</c:v>
                </c:pt>
                <c:pt idx="2">
                  <c:v>3.7037037037037035E-2</c:v>
                </c:pt>
                <c:pt idx="3">
                  <c:v>0.05</c:v>
                </c:pt>
                <c:pt idx="4">
                  <c:v>9.5238095238095233E-2</c:v>
                </c:pt>
                <c:pt idx="5">
                  <c:v>0</c:v>
                </c:pt>
                <c:pt idx="6">
                  <c:v>2.6666666666666668E-2</c:v>
                </c:pt>
                <c:pt idx="7">
                  <c:v>1.1494252873563218E-2</c:v>
                </c:pt>
              </c:numCache>
            </c:numRef>
          </c:val>
          <c:extLst>
            <c:ext xmlns:c16="http://schemas.microsoft.com/office/drawing/2014/chart" uri="{C3380CC4-5D6E-409C-BE32-E72D297353CC}">
              <c16:uniqueId val="{00000007-9EBD-43B3-8520-4A725463D809}"/>
            </c:ext>
          </c:extLst>
        </c:ser>
        <c:ser>
          <c:idx val="8"/>
          <c:order val="8"/>
          <c:tx>
            <c:strRef>
              <c:f>Total3!$A$156</c:f>
              <c:strCache>
                <c:ptCount val="1"/>
                <c:pt idx="0">
                  <c:v>Resto de actividades</c:v>
                </c:pt>
              </c:strCache>
            </c:strRef>
          </c:tx>
          <c:spPr>
            <a:solidFill>
              <a:srgbClr val="333300"/>
            </a:solidFill>
            <a:ln w="12700">
              <a:noFill/>
              <a:prstDash val="solid"/>
            </a:ln>
          </c:spPr>
          <c:invertIfNegative val="0"/>
          <c:cat>
            <c:strRef>
              <c:f>Total3!$B$147:$I$147</c:f>
              <c:strCache>
                <c:ptCount val="8"/>
                <c:pt idx="0">
                  <c:v>Almería</c:v>
                </c:pt>
                <c:pt idx="1">
                  <c:v>Cádiz</c:v>
                </c:pt>
                <c:pt idx="2">
                  <c:v>Córdoba</c:v>
                </c:pt>
                <c:pt idx="3">
                  <c:v>Granada</c:v>
                </c:pt>
                <c:pt idx="4">
                  <c:v>Huelva</c:v>
                </c:pt>
                <c:pt idx="5">
                  <c:v>Jaén</c:v>
                </c:pt>
                <c:pt idx="6">
                  <c:v>Málaga</c:v>
                </c:pt>
                <c:pt idx="7">
                  <c:v>Sevilla</c:v>
                </c:pt>
              </c:strCache>
            </c:strRef>
          </c:cat>
          <c:val>
            <c:numRef>
              <c:f>Total3!$B$156:$I$156</c:f>
              <c:numCache>
                <c:formatCode>0.0%</c:formatCode>
                <c:ptCount val="8"/>
                <c:pt idx="0">
                  <c:v>0.16129032258064516</c:v>
                </c:pt>
                <c:pt idx="1">
                  <c:v>0.32142857142857145</c:v>
                </c:pt>
                <c:pt idx="2">
                  <c:v>0.14814814814814814</c:v>
                </c:pt>
                <c:pt idx="3">
                  <c:v>0.22500000000000001</c:v>
                </c:pt>
                <c:pt idx="4">
                  <c:v>0.14285714285714285</c:v>
                </c:pt>
                <c:pt idx="5">
                  <c:v>0.2</c:v>
                </c:pt>
                <c:pt idx="6">
                  <c:v>0.21333333333333335</c:v>
                </c:pt>
                <c:pt idx="7">
                  <c:v>0.2413793103448276</c:v>
                </c:pt>
              </c:numCache>
            </c:numRef>
          </c:val>
          <c:extLst>
            <c:ext xmlns:c16="http://schemas.microsoft.com/office/drawing/2014/chart" uri="{C3380CC4-5D6E-409C-BE32-E72D297353CC}">
              <c16:uniqueId val="{00000008-9EBD-43B3-8520-4A725463D809}"/>
            </c:ext>
          </c:extLst>
        </c:ser>
        <c:ser>
          <c:idx val="9"/>
          <c:order val="9"/>
          <c:tx>
            <c:strRef>
              <c:f>Total3!$A$157</c:f>
              <c:strCache>
                <c:ptCount val="1"/>
                <c:pt idx="0">
                  <c:v>No consta</c:v>
                </c:pt>
              </c:strCache>
            </c:strRef>
          </c:tx>
          <c:spPr>
            <a:solidFill>
              <a:srgbClr val="FAAB38"/>
            </a:solidFill>
            <a:ln w="12700">
              <a:noFill/>
              <a:prstDash val="solid"/>
            </a:ln>
          </c:spPr>
          <c:invertIfNegative val="0"/>
          <c:cat>
            <c:strRef>
              <c:f>Total3!$B$147:$I$147</c:f>
              <c:strCache>
                <c:ptCount val="8"/>
                <c:pt idx="0">
                  <c:v>Almería</c:v>
                </c:pt>
                <c:pt idx="1">
                  <c:v>Cádiz</c:v>
                </c:pt>
                <c:pt idx="2">
                  <c:v>Córdoba</c:v>
                </c:pt>
                <c:pt idx="3">
                  <c:v>Granada</c:v>
                </c:pt>
                <c:pt idx="4">
                  <c:v>Huelva</c:v>
                </c:pt>
                <c:pt idx="5">
                  <c:v>Jaén</c:v>
                </c:pt>
                <c:pt idx="6">
                  <c:v>Málaga</c:v>
                </c:pt>
                <c:pt idx="7">
                  <c:v>Sevilla</c:v>
                </c:pt>
              </c:strCache>
            </c:strRef>
          </c:cat>
          <c:val>
            <c:numRef>
              <c:f>Total3!$B$157:$I$157</c:f>
              <c:numCache>
                <c:formatCode>0.0%</c:formatCode>
                <c:ptCount val="8"/>
                <c:pt idx="0">
                  <c:v>0</c:v>
                </c:pt>
                <c:pt idx="1">
                  <c:v>1.7857142857142856E-2</c:v>
                </c:pt>
                <c:pt idx="2">
                  <c:v>0</c:v>
                </c:pt>
                <c:pt idx="3">
                  <c:v>2.5000000000000001E-2</c:v>
                </c:pt>
                <c:pt idx="4">
                  <c:v>0</c:v>
                </c:pt>
                <c:pt idx="5">
                  <c:v>0</c:v>
                </c:pt>
                <c:pt idx="6">
                  <c:v>2.6666666666666668E-2</c:v>
                </c:pt>
                <c:pt idx="7">
                  <c:v>1.1494252873563218E-2</c:v>
                </c:pt>
              </c:numCache>
            </c:numRef>
          </c:val>
          <c:extLst>
            <c:ext xmlns:c16="http://schemas.microsoft.com/office/drawing/2014/chart" uri="{C3380CC4-5D6E-409C-BE32-E72D297353CC}">
              <c16:uniqueId val="{00000009-9EBD-43B3-8520-4A725463D809}"/>
            </c:ext>
          </c:extLst>
        </c:ser>
        <c:dLbls>
          <c:showLegendKey val="0"/>
          <c:showVal val="0"/>
          <c:showCatName val="0"/>
          <c:showSerName val="0"/>
          <c:showPercent val="0"/>
          <c:showBubbleSize val="0"/>
        </c:dLbls>
        <c:gapWidth val="40"/>
        <c:shape val="box"/>
        <c:axId val="606477168"/>
        <c:axId val="1"/>
        <c:axId val="0"/>
      </c:bar3DChart>
      <c:catAx>
        <c:axId val="60647716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a:solidFill>
                <a:srgbClr val="969696"/>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Calibri"/>
                <a:ea typeface="Calibri"/>
                <a:cs typeface="Calibri"/>
              </a:defRPr>
            </a:pPr>
            <a:endParaRPr lang="es-ES"/>
          </a:p>
        </c:txPr>
        <c:crossAx val="606477168"/>
        <c:crosses val="autoZero"/>
        <c:crossBetween val="between"/>
      </c:valAx>
      <c:spPr>
        <a:noFill/>
        <a:ln w="25400">
          <a:noFill/>
        </a:ln>
      </c:spPr>
    </c:plotArea>
    <c:legend>
      <c:legendPos val="b"/>
      <c:layout>
        <c:manualLayout>
          <c:xMode val="edge"/>
          <c:yMode val="edge"/>
          <c:x val="7.8834684650382805E-2"/>
          <c:y val="0.89708275892070932"/>
          <c:w val="0.89717298727120431"/>
          <c:h val="9.8310439333776367E-2"/>
        </c:manualLayout>
      </c:layout>
      <c:overlay val="0"/>
      <c:spPr>
        <a:noFill/>
        <a:ln w="25400">
          <a:noFill/>
        </a:ln>
      </c:spPr>
      <c:txPr>
        <a:bodyPr/>
        <a:lstStyle/>
        <a:p>
          <a:pPr>
            <a:defRPr sz="920" b="0" i="0" u="none" strike="noStrike" baseline="0">
              <a:solidFill>
                <a:srgbClr val="000000"/>
              </a:solidFill>
              <a:latin typeface="Calibri"/>
              <a:ea typeface="Calibri"/>
              <a:cs typeface="Calibri"/>
            </a:defRPr>
          </a:pPr>
          <a:endParaRPr lang="es-ES"/>
        </a:p>
      </c:txPr>
    </c:legend>
    <c:plotVisOnly val="1"/>
    <c:dispBlanksAs val="gap"/>
    <c:showDLblsOverMax val="0"/>
  </c:chart>
  <c:spPr>
    <a:noFill/>
    <a:ln w="6350">
      <a:noFill/>
    </a:ln>
  </c:spPr>
  <c:txPr>
    <a:bodyPr/>
    <a:lstStyle/>
    <a:p>
      <a:pPr>
        <a:defRPr sz="10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doughnutChart>
        <c:varyColors val="1"/>
        <c:ser>
          <c:idx val="0"/>
          <c:order val="0"/>
          <c:spPr>
            <a:ln w="12700">
              <a:solidFill>
                <a:srgbClr val="000000"/>
              </a:solidFill>
              <a:prstDash val="solid"/>
            </a:ln>
          </c:spPr>
          <c:explosion val="8"/>
          <c:dPt>
            <c:idx val="0"/>
            <c:bubble3D val="0"/>
            <c:spPr>
              <a:solidFill>
                <a:srgbClr val="333399"/>
              </a:solidFill>
              <a:ln w="12700">
                <a:solidFill>
                  <a:srgbClr val="000000"/>
                </a:solidFill>
                <a:prstDash val="solid"/>
              </a:ln>
            </c:spPr>
            <c:extLst>
              <c:ext xmlns:c16="http://schemas.microsoft.com/office/drawing/2014/chart" uri="{C3380CC4-5D6E-409C-BE32-E72D297353CC}">
                <c16:uniqueId val="{00000001-022E-49C7-ACA9-27625A7E9DBB}"/>
              </c:ext>
            </c:extLst>
          </c:dPt>
          <c:dPt>
            <c:idx val="1"/>
            <c:bubble3D val="0"/>
            <c:spPr>
              <a:solidFill>
                <a:srgbClr val="99CCFF"/>
              </a:solidFill>
              <a:ln w="12700">
                <a:solidFill>
                  <a:srgbClr val="000000"/>
                </a:solidFill>
                <a:prstDash val="solid"/>
              </a:ln>
            </c:spPr>
            <c:extLst>
              <c:ext xmlns:c16="http://schemas.microsoft.com/office/drawing/2014/chart" uri="{C3380CC4-5D6E-409C-BE32-E72D297353CC}">
                <c16:uniqueId val="{00000003-022E-49C7-ACA9-27625A7E9DBB}"/>
              </c:ext>
            </c:extLst>
          </c:dPt>
          <c:dPt>
            <c:idx val="2"/>
            <c:bubble3D val="0"/>
            <c:spPr>
              <a:solidFill>
                <a:srgbClr val="3366FF"/>
              </a:solidFill>
              <a:ln w="12700">
                <a:solidFill>
                  <a:srgbClr val="000000"/>
                </a:solidFill>
                <a:prstDash val="solid"/>
              </a:ln>
            </c:spPr>
            <c:extLst>
              <c:ext xmlns:c16="http://schemas.microsoft.com/office/drawing/2014/chart" uri="{C3380CC4-5D6E-409C-BE32-E72D297353CC}">
                <c16:uniqueId val="{00000005-022E-49C7-ACA9-27625A7E9DBB}"/>
              </c:ext>
            </c:extLst>
          </c:dPt>
          <c:dPt>
            <c:idx val="3"/>
            <c:bubble3D val="0"/>
            <c:spPr>
              <a:solidFill>
                <a:srgbClr val="003366"/>
              </a:solidFill>
              <a:ln w="12700">
                <a:solidFill>
                  <a:srgbClr val="000000"/>
                </a:solidFill>
                <a:prstDash val="solid"/>
              </a:ln>
            </c:spPr>
            <c:extLst>
              <c:ext xmlns:c16="http://schemas.microsoft.com/office/drawing/2014/chart" uri="{C3380CC4-5D6E-409C-BE32-E72D297353CC}">
                <c16:uniqueId val="{00000007-022E-49C7-ACA9-27625A7E9DBB}"/>
              </c:ext>
            </c:extLst>
          </c:dPt>
          <c:dPt>
            <c:idx val="4"/>
            <c:bubble3D val="0"/>
            <c:spPr>
              <a:solidFill>
                <a:srgbClr val="33CCCC"/>
              </a:solidFill>
              <a:ln w="12700">
                <a:solidFill>
                  <a:srgbClr val="000000"/>
                </a:solidFill>
                <a:prstDash val="solid"/>
              </a:ln>
            </c:spPr>
            <c:extLst>
              <c:ext xmlns:c16="http://schemas.microsoft.com/office/drawing/2014/chart" uri="{C3380CC4-5D6E-409C-BE32-E72D297353CC}">
                <c16:uniqueId val="{00000009-022E-49C7-ACA9-27625A7E9DBB}"/>
              </c:ext>
            </c:extLst>
          </c:dPt>
          <c:dLbls>
            <c:dLbl>
              <c:idx val="0"/>
              <c:numFmt formatCode="0%" sourceLinked="0"/>
              <c:spPr>
                <a:noFill/>
                <a:ln w="25400">
                  <a:noFill/>
                </a:ln>
              </c:spPr>
              <c:txPr>
                <a:bodyPr/>
                <a:lstStyle/>
                <a:p>
                  <a:pPr>
                    <a:defRPr sz="100" b="0" i="0" u="none" strike="noStrike" baseline="0">
                      <a:solidFill>
                        <a:srgbClr val="000000"/>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1-022E-49C7-ACA9-27625A7E9DBB}"/>
                </c:ext>
              </c:extLst>
            </c:dLbl>
            <c:dLbl>
              <c:idx val="1"/>
              <c:numFmt formatCode="0%" sourceLinked="0"/>
              <c:spPr>
                <a:noFill/>
                <a:ln w="25400">
                  <a:noFill/>
                </a:ln>
              </c:spPr>
              <c:txPr>
                <a:bodyPr/>
                <a:lstStyle/>
                <a:p>
                  <a:pPr>
                    <a:defRPr sz="100" b="0" i="0" u="none" strike="noStrike" baseline="0">
                      <a:solidFill>
                        <a:srgbClr val="000000"/>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3-022E-49C7-ACA9-27625A7E9DBB}"/>
                </c:ext>
              </c:extLst>
            </c:dLbl>
            <c:dLbl>
              <c:idx val="3"/>
              <c:numFmt formatCode="0%" sourceLinked="0"/>
              <c:spPr>
                <a:noFill/>
                <a:ln w="25400">
                  <a:noFill/>
                </a:ln>
              </c:spPr>
              <c:txPr>
                <a:bodyPr/>
                <a:lstStyle/>
                <a:p>
                  <a:pPr>
                    <a:defRPr sz="100" b="0" i="0" u="none" strike="noStrike" baseline="0">
                      <a:solidFill>
                        <a:srgbClr val="000000"/>
                      </a:solidFill>
                      <a:latin typeface="Calibri"/>
                      <a:ea typeface="Calibri"/>
                      <a:cs typeface="Calibri"/>
                    </a:defRPr>
                  </a:pPr>
                  <a:endParaRPr lang="es-ES"/>
                </a:p>
              </c:txPr>
              <c:showLegendKey val="0"/>
              <c:showVal val="0"/>
              <c:showCatName val="1"/>
              <c:showSerName val="0"/>
              <c:showPercent val="1"/>
              <c:showBubbleSize val="0"/>
              <c:extLst>
                <c:ext xmlns:c16="http://schemas.microsoft.com/office/drawing/2014/chart" uri="{C3380CC4-5D6E-409C-BE32-E72D297353CC}">
                  <c16:uniqueId val="{00000007-022E-49C7-ACA9-27625A7E9DBB}"/>
                </c:ext>
              </c:extLst>
            </c:dLbl>
            <c:numFmt formatCode="0%" sourceLinked="0"/>
            <c:spPr>
              <a:noFill/>
              <a:ln w="25400">
                <a:noFill/>
              </a:ln>
            </c:spPr>
            <c:txPr>
              <a:bodyPr wrap="square" lIns="38100" tIns="19050" rIns="38100" bIns="19050" anchor="ctr">
                <a:spAutoFit/>
              </a:bodyPr>
              <a:lstStyle/>
              <a:p>
                <a:pPr>
                  <a:defRPr sz="100" b="0" i="0" u="none" strike="noStrike" baseline="0">
                    <a:solidFill>
                      <a:srgbClr val="000000"/>
                    </a:solidFill>
                    <a:latin typeface="Calibri"/>
                    <a:ea typeface="Calibri"/>
                    <a:cs typeface="Calibri"/>
                  </a:defRPr>
                </a:pPr>
                <a:endParaRPr lang="es-ES"/>
              </a:p>
            </c:txPr>
            <c:showLegendKey val="0"/>
            <c:showVal val="0"/>
            <c:showCatName val="1"/>
            <c:showSerName val="0"/>
            <c:showPercent val="1"/>
            <c:showBubbleSize val="0"/>
            <c:showLeaderLines val="0"/>
            <c:extLst>
              <c:ext xmlns:c15="http://schemas.microsoft.com/office/drawing/2012/chart" uri="{CE6537A1-D6FC-4f65-9D91-7224C49458BB}"/>
            </c:extLst>
          </c:dLbls>
          <c:val>
            <c:numRef>
              <c:f>total!#REF!</c:f>
              <c:numCache>
                <c:formatCode>General</c:formatCode>
                <c:ptCount val="1"/>
                <c:pt idx="0">
                  <c:v>1</c:v>
                </c:pt>
              </c:numCache>
            </c:numRef>
          </c:val>
          <c:extLst>
            <c:ext xmlns:c15="http://schemas.microsoft.com/office/drawing/2012/chart" uri="{02D57815-91ED-43cb-92C2-25804820EDAC}">
              <c15:filteredCategoryTitle>
                <c15:cat>
                  <c:numRef>
                    <c:extLst>
                      <c:ext uri="{02D57815-91ED-43cb-92C2-25804820EDAC}">
                        <c15:formulaRef>
                          <c15:sqref>total!#REF!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A-022E-49C7-ACA9-27625A7E9DBB}"/>
            </c:ext>
          </c:extLst>
        </c:ser>
        <c:dLbls>
          <c:showLegendKey val="0"/>
          <c:showVal val="0"/>
          <c:showCatName val="1"/>
          <c:showSerName val="0"/>
          <c:showPercent val="1"/>
          <c:showBubbleSize val="0"/>
          <c:showLeaderLines val="0"/>
        </c:dLbls>
        <c:firstSliceAng val="0"/>
        <c:holeSize val="50"/>
      </c:doughnutChart>
      <c:spPr>
        <a:noFill/>
        <a:ln w="25400">
          <a:noFill/>
        </a:ln>
      </c:spPr>
    </c:plotArea>
    <c:plotVisOnly val="1"/>
    <c:dispBlanksAs val="zero"/>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paperSize="9" orientation="landscape"/>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500"/>
      <c:rotY val="20"/>
      <c:depthPercent val="100"/>
      <c:rAngAx val="1"/>
    </c:view3D>
    <c:floor>
      <c:thickness val="0"/>
      <c:spPr>
        <a:noFill/>
        <a:ln w="6350">
          <a:noFill/>
        </a:ln>
      </c:spPr>
    </c:floor>
    <c:sideWall>
      <c:thickness val="0"/>
      <c:spPr>
        <a:noFill/>
        <a:ln w="25400">
          <a:noFill/>
        </a:ln>
      </c:spPr>
    </c:sideWall>
    <c:backWall>
      <c:thickness val="0"/>
      <c:spPr>
        <a:noFill/>
        <a:ln w="25400">
          <a:noFill/>
        </a:ln>
      </c:spPr>
    </c:backWall>
    <c:plotArea>
      <c:layout/>
      <c:bar3DChart>
        <c:barDir val="col"/>
        <c:grouping val="clustered"/>
        <c:varyColors val="0"/>
        <c:ser>
          <c:idx val="0"/>
          <c:order val="0"/>
          <c:spPr>
            <a:solidFill>
              <a:srgbClr val="333399"/>
            </a:solidFill>
            <a:ln w="12700">
              <a:solidFill>
                <a:srgbClr val="000000"/>
              </a:solidFill>
              <a:prstDash val="solid"/>
            </a:ln>
          </c:spPr>
          <c:invertIfNegative val="0"/>
          <c:dLbls>
            <c:dLbl>
              <c:idx val="0"/>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0-3C89-49B5-A9B1-3586E9F3035D}"/>
                </c:ext>
              </c:extLst>
            </c:dLbl>
            <c:dLbl>
              <c:idx val="1"/>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1-3C89-49B5-A9B1-3586E9F3035D}"/>
                </c:ext>
              </c:extLst>
            </c:dLbl>
            <c:dLbl>
              <c:idx val="2"/>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2-3C89-49B5-A9B1-3586E9F3035D}"/>
                </c:ext>
              </c:extLst>
            </c:dLbl>
            <c:dLbl>
              <c:idx val="3"/>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3-3C89-49B5-A9B1-3586E9F3035D}"/>
                </c:ext>
              </c:extLst>
            </c:dLbl>
            <c:dLbl>
              <c:idx val="4"/>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4-3C89-49B5-A9B1-3586E9F3035D}"/>
                </c:ext>
              </c:extLst>
            </c:dLbl>
            <c:dLbl>
              <c:idx val="5"/>
              <c:delete val="1"/>
              <c:extLst>
                <c:ext xmlns:c15="http://schemas.microsoft.com/office/drawing/2012/chart" uri="{CE6537A1-D6FC-4f65-9D91-7224C49458BB}"/>
                <c:ext xmlns:c16="http://schemas.microsoft.com/office/drawing/2014/chart" uri="{C3380CC4-5D6E-409C-BE32-E72D297353CC}">
                  <c16:uniqueId val="{00000005-3C89-49B5-A9B1-3586E9F3035D}"/>
                </c:ext>
              </c:extLst>
            </c:dLbl>
            <c:dLbl>
              <c:idx val="6"/>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6-3C89-49B5-A9B1-3586E9F3035D}"/>
                </c:ext>
              </c:extLst>
            </c:dLbl>
            <c:dLbl>
              <c:idx val="7"/>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7-3C89-49B5-A9B1-3586E9F3035D}"/>
                </c:ext>
              </c:extLst>
            </c:dLbl>
            <c:numFmt formatCode="0.0%" sourceLinked="0"/>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total!#REF!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total!#REF!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total!#REF!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8-3C89-49B5-A9B1-3586E9F3035D}"/>
            </c:ext>
          </c:extLst>
        </c:ser>
        <c:ser>
          <c:idx val="1"/>
          <c:order val="1"/>
          <c:spPr>
            <a:solidFill>
              <a:srgbClr val="99CCFF"/>
            </a:solidFill>
            <a:ln w="12700">
              <a:solidFill>
                <a:srgbClr val="000000"/>
              </a:solidFill>
              <a:prstDash val="solid"/>
            </a:ln>
          </c:spPr>
          <c:invertIfNegative val="0"/>
          <c:dLbls>
            <c:dLbl>
              <c:idx val="0"/>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9-3C89-49B5-A9B1-3586E9F3035D}"/>
                </c:ext>
              </c:extLst>
            </c:dLbl>
            <c:dLbl>
              <c:idx val="1"/>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A-3C89-49B5-A9B1-3586E9F3035D}"/>
                </c:ext>
              </c:extLst>
            </c:dLbl>
            <c:dLbl>
              <c:idx val="2"/>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B-3C89-49B5-A9B1-3586E9F3035D}"/>
                </c:ext>
              </c:extLst>
            </c:dLbl>
            <c:dLbl>
              <c:idx val="3"/>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C-3C89-49B5-A9B1-3586E9F3035D}"/>
                </c:ext>
              </c:extLst>
            </c:dLbl>
            <c:dLbl>
              <c:idx val="4"/>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D-3C89-49B5-A9B1-3586E9F3035D}"/>
                </c:ext>
              </c:extLst>
            </c:dLbl>
            <c:dLbl>
              <c:idx val="5"/>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E-3C89-49B5-A9B1-3586E9F3035D}"/>
                </c:ext>
              </c:extLst>
            </c:dLbl>
            <c:dLbl>
              <c:idx val="6"/>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0F-3C89-49B5-A9B1-3586E9F3035D}"/>
                </c:ext>
              </c:extLst>
            </c:dLbl>
            <c:dLbl>
              <c:idx val="7"/>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0-3C89-49B5-A9B1-3586E9F3035D}"/>
                </c:ext>
              </c:extLst>
            </c:dLbl>
            <c:numFmt formatCode="0.0%" sourceLinked="0"/>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total!#REF!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total!#REF!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total!#REF!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11-3C89-49B5-A9B1-3586E9F3035D}"/>
            </c:ext>
          </c:extLst>
        </c:ser>
        <c:ser>
          <c:idx val="2"/>
          <c:order val="2"/>
          <c:spPr>
            <a:solidFill>
              <a:srgbClr val="3366FF"/>
            </a:solidFill>
            <a:ln w="12700">
              <a:solidFill>
                <a:srgbClr val="000000"/>
              </a:solidFill>
              <a:prstDash val="solid"/>
            </a:ln>
          </c:spPr>
          <c:invertIfNegative val="0"/>
          <c:dLbls>
            <c:dLbl>
              <c:idx val="0"/>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2-3C89-49B5-A9B1-3586E9F3035D}"/>
                </c:ext>
              </c:extLst>
            </c:dLbl>
            <c:dLbl>
              <c:idx val="1"/>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3-3C89-49B5-A9B1-3586E9F3035D}"/>
                </c:ext>
              </c:extLst>
            </c:dLbl>
            <c:dLbl>
              <c:idx val="2"/>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4-3C89-49B5-A9B1-3586E9F3035D}"/>
                </c:ext>
              </c:extLst>
            </c:dLbl>
            <c:dLbl>
              <c:idx val="3"/>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5-3C89-49B5-A9B1-3586E9F3035D}"/>
                </c:ext>
              </c:extLst>
            </c:dLbl>
            <c:dLbl>
              <c:idx val="4"/>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6-3C89-49B5-A9B1-3586E9F3035D}"/>
                </c:ext>
              </c:extLst>
            </c:dLbl>
            <c:dLbl>
              <c:idx val="5"/>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7-3C89-49B5-A9B1-3586E9F3035D}"/>
                </c:ext>
              </c:extLst>
            </c:dLbl>
            <c:dLbl>
              <c:idx val="6"/>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8-3C89-49B5-A9B1-3586E9F3035D}"/>
                </c:ext>
              </c:extLst>
            </c:dLbl>
            <c:dLbl>
              <c:idx val="7"/>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9-3C89-49B5-A9B1-3586E9F3035D}"/>
                </c:ext>
              </c:extLst>
            </c:dLbl>
            <c:numFmt formatCode="0.0%" sourceLinked="0"/>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total!#REF!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total!#REF!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total!#REF!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1A-3C89-49B5-A9B1-3586E9F3035D}"/>
            </c:ext>
          </c:extLst>
        </c:ser>
        <c:ser>
          <c:idx val="3"/>
          <c:order val="3"/>
          <c:spPr>
            <a:solidFill>
              <a:srgbClr val="003366"/>
            </a:solidFill>
            <a:ln w="12700">
              <a:solidFill>
                <a:srgbClr val="000000"/>
              </a:solidFill>
              <a:prstDash val="solid"/>
            </a:ln>
          </c:spPr>
          <c:invertIfNegative val="0"/>
          <c:dLbls>
            <c:dLbl>
              <c:idx val="0"/>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B-3C89-49B5-A9B1-3586E9F3035D}"/>
                </c:ext>
              </c:extLst>
            </c:dLbl>
            <c:dLbl>
              <c:idx val="1"/>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C-3C89-49B5-A9B1-3586E9F3035D}"/>
                </c:ext>
              </c:extLst>
            </c:dLbl>
            <c:dLbl>
              <c:idx val="2"/>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D-3C89-49B5-A9B1-3586E9F3035D}"/>
                </c:ext>
              </c:extLst>
            </c:dLbl>
            <c:dLbl>
              <c:idx val="3"/>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E-3C89-49B5-A9B1-3586E9F3035D}"/>
                </c:ext>
              </c:extLst>
            </c:dLbl>
            <c:dLbl>
              <c:idx val="4"/>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1F-3C89-49B5-A9B1-3586E9F3035D}"/>
                </c:ext>
              </c:extLst>
            </c:dLbl>
            <c:dLbl>
              <c:idx val="5"/>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20-3C89-49B5-A9B1-3586E9F3035D}"/>
                </c:ext>
              </c:extLst>
            </c:dLbl>
            <c:dLbl>
              <c:idx val="6"/>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21-3C89-49B5-A9B1-3586E9F3035D}"/>
                </c:ext>
              </c:extLst>
            </c:dLbl>
            <c:dLbl>
              <c:idx val="7"/>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22-3C89-49B5-A9B1-3586E9F3035D}"/>
                </c:ext>
              </c:extLst>
            </c:dLbl>
            <c:numFmt formatCode="0.0%" sourceLinked="0"/>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total!#REF!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total!#REF!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total!#REF!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23-3C89-49B5-A9B1-3586E9F3035D}"/>
            </c:ext>
          </c:extLst>
        </c:ser>
        <c:ser>
          <c:idx val="4"/>
          <c:order val="4"/>
          <c:spPr>
            <a:solidFill>
              <a:srgbClr val="33CCCC"/>
            </a:solidFill>
            <a:ln w="12700">
              <a:solidFill>
                <a:srgbClr val="000000"/>
              </a:solidFill>
              <a:prstDash val="solid"/>
            </a:ln>
          </c:spPr>
          <c:invertIfNegative val="0"/>
          <c:dLbls>
            <c:dLbl>
              <c:idx val="0"/>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24-3C89-49B5-A9B1-3586E9F3035D}"/>
                </c:ext>
              </c:extLst>
            </c:dLbl>
            <c:dLbl>
              <c:idx val="1"/>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25-3C89-49B5-A9B1-3586E9F3035D}"/>
                </c:ext>
              </c:extLst>
            </c:dLbl>
            <c:dLbl>
              <c:idx val="2"/>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26-3C89-49B5-A9B1-3586E9F3035D}"/>
                </c:ext>
              </c:extLst>
            </c:dLbl>
            <c:dLbl>
              <c:idx val="3"/>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27-3C89-49B5-A9B1-3586E9F3035D}"/>
                </c:ext>
              </c:extLst>
            </c:dLbl>
            <c:dLbl>
              <c:idx val="4"/>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28-3C89-49B5-A9B1-3586E9F3035D}"/>
                </c:ext>
              </c:extLst>
            </c:dLbl>
            <c:dLbl>
              <c:idx val="5"/>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29-3C89-49B5-A9B1-3586E9F3035D}"/>
                </c:ext>
              </c:extLst>
            </c:dLbl>
            <c:dLbl>
              <c:idx val="6"/>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2A-3C89-49B5-A9B1-3586E9F3035D}"/>
                </c:ext>
              </c:extLst>
            </c:dLbl>
            <c:dLbl>
              <c:idx val="7"/>
              <c:numFmt formatCode="0.0%" sourceLinked="0"/>
              <c:spPr>
                <a:noFill/>
                <a:ln w="25400">
                  <a:noFill/>
                </a:ln>
              </c:spPr>
              <c:txPr>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extLst>
                <c:ext xmlns:c16="http://schemas.microsoft.com/office/drawing/2014/chart" uri="{C3380CC4-5D6E-409C-BE32-E72D297353CC}">
                  <c16:uniqueId val="{0000002B-3C89-49B5-A9B1-3586E9F3035D}"/>
                </c:ext>
              </c:extLst>
            </c:dLbl>
            <c:numFmt formatCode="0.0%" sourceLinked="0"/>
            <c:spPr>
              <a:noFill/>
              <a:ln w="25400">
                <a:noFill/>
              </a:ln>
            </c:spPr>
            <c:txPr>
              <a:bodyPr wrap="square" lIns="38100" tIns="19050" rIns="38100" bIns="19050" anchor="ctr">
                <a:spAutoFit/>
              </a:bodyPr>
              <a:lstStyle/>
              <a:p>
                <a:pPr>
                  <a:defRPr sz="100" b="1" i="0" u="none" strike="noStrike" baseline="0">
                    <a:solidFill>
                      <a:srgbClr val="000000"/>
                    </a:solidFill>
                    <a:latin typeface="Calibri"/>
                    <a:ea typeface="Calibri"/>
                    <a:cs typeface="Calibri"/>
                  </a:defRPr>
                </a:pPr>
                <a:endParaRPr lang="es-E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total!#REF!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total!#REF!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total!#REF!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2C-3C89-49B5-A9B1-3586E9F3035D}"/>
            </c:ext>
          </c:extLst>
        </c:ser>
        <c:dLbls>
          <c:showLegendKey val="0"/>
          <c:showVal val="1"/>
          <c:showCatName val="0"/>
          <c:showSerName val="0"/>
          <c:showPercent val="0"/>
          <c:showBubbleSize val="0"/>
        </c:dLbls>
        <c:gapWidth val="50"/>
        <c:shape val="box"/>
        <c:axId val="606484056"/>
        <c:axId val="1"/>
        <c:axId val="0"/>
      </c:bar3DChart>
      <c:catAx>
        <c:axId val="60648405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a:solidFill>
                <a:srgbClr val="969696"/>
              </a:solidFill>
              <a:prstDash val="sysDash"/>
            </a:ln>
          </c:spPr>
        </c:majorGridlines>
        <c:numFmt formatCode="0%" sourceLinked="0"/>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Calibri"/>
                <a:ea typeface="Calibri"/>
                <a:cs typeface="Calibri"/>
              </a:defRPr>
            </a:pPr>
            <a:endParaRPr lang="es-ES"/>
          </a:p>
        </c:txPr>
        <c:crossAx val="606484056"/>
        <c:crosses val="autoZero"/>
        <c:crossBetween val="between"/>
      </c:valAx>
      <c:spPr>
        <a:noFill/>
        <a:ln w="25400">
          <a:noFill/>
        </a:ln>
      </c:spPr>
    </c:plotArea>
    <c:legend>
      <c:legendPos val="b"/>
      <c:overlay val="0"/>
      <c:spPr>
        <a:noFill/>
        <a:ln w="25400">
          <a:noFill/>
        </a:ln>
      </c:spPr>
      <c:txPr>
        <a:bodyPr/>
        <a:lstStyle/>
        <a:p>
          <a:pPr>
            <a:defRPr sz="920" b="0" i="0" u="none" strike="noStrike" baseline="0">
              <a:solidFill>
                <a:srgbClr val="000000"/>
              </a:solidFill>
              <a:latin typeface="Calibri"/>
              <a:ea typeface="Calibri"/>
              <a:cs typeface="Calibri"/>
            </a:defRPr>
          </a:pPr>
          <a:endParaRPr lang="es-ES"/>
        </a:p>
      </c:txPr>
    </c:legend>
    <c:plotVisOnly val="1"/>
    <c:dispBlanksAs val="gap"/>
    <c:showDLblsOverMax val="0"/>
  </c:chart>
  <c:spPr>
    <a:noFill/>
    <a:ln w="6350">
      <a:noFill/>
    </a:ln>
  </c:spPr>
  <c:txPr>
    <a:bodyPr/>
    <a:lstStyle/>
    <a:p>
      <a:pPr>
        <a:defRPr sz="100" b="0" i="0" u="none" strike="noStrike" baseline="0">
          <a:solidFill>
            <a:srgbClr val="000000"/>
          </a:solidFill>
          <a:latin typeface="Calibri"/>
          <a:ea typeface="Calibri"/>
          <a:cs typeface="Calibri"/>
        </a:defRPr>
      </a:pPr>
      <a:endParaRPr lang="es-ES"/>
    </a:p>
  </c:txPr>
  <c:printSettings>
    <c:headerFooter alignWithMargins="0"/>
    <c:pageMargins b="1" l="0.75" r="0.75" t="1" header="0" footer="0"/>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937205548051263E-2"/>
          <c:y val="2.7095305897220363E-3"/>
          <c:w val="0.81648030397873894"/>
          <c:h val="0.85027796362056041"/>
        </c:manualLayout>
      </c:layout>
      <c:doughnutChart>
        <c:varyColors val="1"/>
        <c:ser>
          <c:idx val="0"/>
          <c:order val="0"/>
          <c:explosion val="6"/>
          <c:dPt>
            <c:idx val="0"/>
            <c:bubble3D val="0"/>
            <c:spPr>
              <a:solidFill>
                <a:schemeClr val="accent1"/>
              </a:solidFill>
              <a:ln>
                <a:noFill/>
              </a:ln>
              <a:effectLst>
                <a:outerShdw blurRad="317500" algn="ctr" rotWithShape="0">
                  <a:prstClr val="black">
                    <a:alpha val="25000"/>
                  </a:prstClr>
                </a:outerShdw>
              </a:effectLst>
            </c:spPr>
            <c:extLst>
              <c:ext xmlns:c16="http://schemas.microsoft.com/office/drawing/2014/chart" uri="{C3380CC4-5D6E-409C-BE32-E72D297353CC}">
                <c16:uniqueId val="{00000001-7B32-4D2F-A317-D30E5D4DC0D2}"/>
              </c:ext>
            </c:extLst>
          </c:dPt>
          <c:dPt>
            <c:idx val="1"/>
            <c:bubble3D val="0"/>
            <c:spPr>
              <a:solidFill>
                <a:schemeClr val="accent2"/>
              </a:solidFill>
              <a:ln>
                <a:noFill/>
              </a:ln>
              <a:effectLst>
                <a:outerShdw blurRad="317500" algn="ctr" rotWithShape="0">
                  <a:prstClr val="black">
                    <a:alpha val="25000"/>
                  </a:prstClr>
                </a:outerShdw>
              </a:effectLst>
            </c:spPr>
            <c:extLst>
              <c:ext xmlns:c16="http://schemas.microsoft.com/office/drawing/2014/chart" uri="{C3380CC4-5D6E-409C-BE32-E72D297353CC}">
                <c16:uniqueId val="{00000003-7B32-4D2F-A317-D30E5D4DC0D2}"/>
              </c:ext>
            </c:extLst>
          </c:dPt>
          <c:dPt>
            <c:idx val="2"/>
            <c:bubble3D val="0"/>
            <c:spPr>
              <a:solidFill>
                <a:schemeClr val="accent3"/>
              </a:solidFill>
              <a:ln>
                <a:noFill/>
              </a:ln>
              <a:effectLst>
                <a:outerShdw blurRad="317500" algn="ctr" rotWithShape="0">
                  <a:prstClr val="black">
                    <a:alpha val="25000"/>
                  </a:prstClr>
                </a:outerShdw>
              </a:effectLst>
            </c:spPr>
            <c:extLst>
              <c:ext xmlns:c16="http://schemas.microsoft.com/office/drawing/2014/chart" uri="{C3380CC4-5D6E-409C-BE32-E72D297353CC}">
                <c16:uniqueId val="{00000005-7B32-4D2F-A317-D30E5D4DC0D2}"/>
              </c:ext>
            </c:extLst>
          </c:dPt>
          <c:dPt>
            <c:idx val="3"/>
            <c:bubble3D val="0"/>
            <c:spPr>
              <a:solidFill>
                <a:schemeClr val="accent4"/>
              </a:solidFill>
              <a:ln>
                <a:noFill/>
              </a:ln>
              <a:effectLst>
                <a:outerShdw blurRad="317500" algn="ctr" rotWithShape="0">
                  <a:prstClr val="black">
                    <a:alpha val="25000"/>
                  </a:prstClr>
                </a:outerShdw>
              </a:effectLst>
            </c:spPr>
            <c:extLst>
              <c:ext xmlns:c16="http://schemas.microsoft.com/office/drawing/2014/chart" uri="{C3380CC4-5D6E-409C-BE32-E72D297353CC}">
                <c16:uniqueId val="{00000007-7B32-4D2F-A317-D30E5D4DC0D2}"/>
              </c:ext>
            </c:extLst>
          </c:dPt>
          <c:dPt>
            <c:idx val="4"/>
            <c:bubble3D val="0"/>
            <c:spPr>
              <a:solidFill>
                <a:schemeClr val="accent5"/>
              </a:solidFill>
              <a:ln>
                <a:noFill/>
              </a:ln>
              <a:effectLst>
                <a:outerShdw blurRad="317500" algn="ctr" rotWithShape="0">
                  <a:prstClr val="black">
                    <a:alpha val="25000"/>
                  </a:prstClr>
                </a:outerShdw>
              </a:effectLst>
            </c:spPr>
            <c:extLst>
              <c:ext xmlns:c16="http://schemas.microsoft.com/office/drawing/2014/chart" uri="{C3380CC4-5D6E-409C-BE32-E72D297353CC}">
                <c16:uniqueId val="{00000009-7B32-4D2F-A317-D30E5D4DC0D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s-ES"/>
              </a:p>
            </c:txPr>
            <c:showLegendKey val="0"/>
            <c:showVal val="0"/>
            <c:showCatName val="0"/>
            <c:showSerName val="0"/>
            <c:showPercent val="1"/>
            <c:showBubbleSize val="0"/>
            <c:showLeaderLines val="0"/>
            <c:extLst>
              <c:ext xmlns:c15="http://schemas.microsoft.com/office/drawing/2012/chart" uri="{CE6537A1-D6FC-4f65-9D91-7224C49458BB}"/>
            </c:extLst>
          </c:dLbls>
          <c:cat>
            <c:strRef>
              <c:f>Total4!$A$5:$A$9</c:f>
              <c:strCache>
                <c:ptCount val="5"/>
                <c:pt idx="0">
                  <c:v>&lt;= 1 año</c:v>
                </c:pt>
                <c:pt idx="1">
                  <c:v>&gt; 1 y &lt;= 3 años</c:v>
                </c:pt>
                <c:pt idx="2">
                  <c:v>&gt; 3 y &lt;= 5 años</c:v>
                </c:pt>
                <c:pt idx="3">
                  <c:v>&gt; 5 y &lt;=10 años</c:v>
                </c:pt>
                <c:pt idx="4">
                  <c:v>&gt; 10 años</c:v>
                </c:pt>
              </c:strCache>
            </c:strRef>
          </c:cat>
          <c:val>
            <c:numRef>
              <c:f>Total4!$J$5:$J$9</c:f>
              <c:numCache>
                <c:formatCode>_(* #,##0_);_(* \(#,##0\);_(* "-"_);_(@_)</c:formatCode>
                <c:ptCount val="5"/>
                <c:pt idx="0">
                  <c:v>15</c:v>
                </c:pt>
                <c:pt idx="1">
                  <c:v>32</c:v>
                </c:pt>
                <c:pt idx="2">
                  <c:v>69</c:v>
                </c:pt>
                <c:pt idx="3">
                  <c:v>70</c:v>
                </c:pt>
                <c:pt idx="4">
                  <c:v>99</c:v>
                </c:pt>
              </c:numCache>
            </c:numRef>
          </c:val>
          <c:extLst>
            <c:ext xmlns:c16="http://schemas.microsoft.com/office/drawing/2014/chart" uri="{C3380CC4-5D6E-409C-BE32-E72D297353CC}">
              <c16:uniqueId val="{0000000A-7B32-4D2F-A317-D30E5D4DC0D2}"/>
            </c:ext>
          </c:extLst>
        </c:ser>
        <c:dLbls>
          <c:showLegendKey val="0"/>
          <c:showVal val="0"/>
          <c:showCatName val="0"/>
          <c:showSerName val="0"/>
          <c:showPercent val="1"/>
          <c:showBubbleSize val="0"/>
          <c:showLeaderLines val="0"/>
        </c:dLbls>
        <c:firstSliceAng val="0"/>
        <c:holeSize val="70"/>
      </c:doughnutChart>
      <c:spPr>
        <a:noFill/>
        <a:ln>
          <a:noFill/>
        </a:ln>
        <a:effectLst/>
      </c:spPr>
    </c:plotArea>
    <c:legend>
      <c:legendPos val="b"/>
      <c:overlay val="0"/>
      <c:spPr>
        <a:solidFill>
          <a:schemeClr val="lt1">
            <a:alpha val="78000"/>
          </a:schemeClr>
        </a:solidFill>
        <a:ln>
          <a:noFill/>
        </a:ln>
        <a:effectLst/>
      </c:spPr>
      <c:txPr>
        <a:bodyPr rot="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s-ES"/>
        </a:p>
      </c:txPr>
    </c:legend>
    <c:plotVisOnly val="1"/>
    <c:dispBlanksAs val="zero"/>
    <c:showDLblsOverMax val="0"/>
  </c:chart>
  <c:spPr>
    <a:pattFill prst="dkDnDiag">
      <a:fgClr>
        <a:schemeClr val="lt1">
          <a:lumMod val="95000"/>
        </a:schemeClr>
      </a:fgClr>
      <a:bgClr>
        <a:schemeClr val="lt1"/>
      </a:bgClr>
    </a:pattFill>
    <a:ln w="9525" cap="flat" cmpd="sng" algn="ctr">
      <a:solidFill>
        <a:schemeClr val="dk1">
          <a:lumMod val="15000"/>
          <a:lumOff val="85000"/>
        </a:schemeClr>
      </a:solidFill>
      <a:round/>
    </a:ln>
    <a:effectLst/>
  </c:spPr>
  <c:txPr>
    <a:bodyPr/>
    <a:lstStyle/>
    <a:p>
      <a:pPr>
        <a:defRPr/>
      </a:pPr>
      <a:endParaRPr lang="es-ES"/>
    </a:p>
  </c:txPr>
  <c:printSettings>
    <c:headerFooter alignWithMargins="0"/>
    <c:pageMargins b="1" l="0.75" r="0.75" t="1" header="0" footer="0"/>
    <c:pageSetup paperSize="9" orientation="landscape"/>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72"/>
      <c:rotY val="20"/>
      <c:depthPercent val="100"/>
      <c:rAngAx val="1"/>
    </c:view3D>
    <c:floor>
      <c:thickness val="0"/>
      <c:spPr>
        <a:solidFill>
          <a:srgbClr val="FFFFFF"/>
        </a:solidFill>
        <a:ln w="6350" cap="flat" cmpd="sng" algn="ctr">
          <a:noFill/>
          <a:prstDash val="solid"/>
          <a:round/>
        </a:ln>
        <a:effectLst/>
        <a:sp3d/>
      </c:spPr>
    </c:floor>
    <c:sideWall>
      <c:thickness val="0"/>
      <c:spPr>
        <a:solidFill>
          <a:srgbClr val="FFFFFF"/>
        </a:solidFill>
        <a:ln w="25400">
          <a:noFill/>
        </a:ln>
        <a:effectLst/>
        <a:sp3d/>
      </c:spPr>
    </c:sideWall>
    <c:backWall>
      <c:thickness val="0"/>
      <c:spPr>
        <a:solidFill>
          <a:srgbClr val="FFFFFF"/>
        </a:solidFill>
        <a:ln w="25400">
          <a:noFill/>
        </a:ln>
        <a:effectLst/>
        <a:sp3d/>
      </c:spPr>
    </c:backWall>
    <c:plotArea>
      <c:layout>
        <c:manualLayout>
          <c:layoutTarget val="inner"/>
          <c:xMode val="edge"/>
          <c:yMode val="edge"/>
          <c:x val="0.10888675987744878"/>
          <c:y val="1.8619401823783882E-2"/>
          <c:w val="0.76407007160409013"/>
          <c:h val="0.85248784949199441"/>
        </c:manualLayout>
      </c:layout>
      <c:bar3DChart>
        <c:barDir val="col"/>
        <c:grouping val="clustered"/>
        <c:varyColors val="0"/>
        <c:ser>
          <c:idx val="0"/>
          <c:order val="0"/>
          <c:tx>
            <c:strRef>
              <c:f>Total4!$A$5</c:f>
              <c:strCache>
                <c:ptCount val="1"/>
                <c:pt idx="0">
                  <c:v>&lt;= 1 año</c:v>
                </c:pt>
              </c:strCache>
            </c:strRef>
          </c:tx>
          <c:spPr>
            <a:solidFill>
              <a:schemeClr val="accent1"/>
            </a:solidFill>
            <a:ln>
              <a:noFill/>
            </a:ln>
            <a:effectLst/>
            <a:sp3d/>
          </c:spPr>
          <c:invertIfNegative val="0"/>
          <c:cat>
            <c:strRef>
              <c:f>Total4!$B$4:$I$4</c:f>
              <c:strCache>
                <c:ptCount val="8"/>
                <c:pt idx="0">
                  <c:v>Almería</c:v>
                </c:pt>
                <c:pt idx="1">
                  <c:v>Cádiz</c:v>
                </c:pt>
                <c:pt idx="2">
                  <c:v>Córdoba</c:v>
                </c:pt>
                <c:pt idx="3">
                  <c:v>Granada</c:v>
                </c:pt>
                <c:pt idx="4">
                  <c:v>Huelva</c:v>
                </c:pt>
                <c:pt idx="5">
                  <c:v>Jaén</c:v>
                </c:pt>
                <c:pt idx="6">
                  <c:v>Málaga</c:v>
                </c:pt>
                <c:pt idx="7">
                  <c:v>Sevilla</c:v>
                </c:pt>
              </c:strCache>
            </c:strRef>
          </c:cat>
          <c:val>
            <c:numRef>
              <c:f>Total4!$B$5:$I$5</c:f>
              <c:numCache>
                <c:formatCode>_(* #,##0_);_(* \(#,##0\);_(* "-"_);_(@_)</c:formatCode>
                <c:ptCount val="8"/>
                <c:pt idx="0">
                  <c:v>1</c:v>
                </c:pt>
                <c:pt idx="1">
                  <c:v>2</c:v>
                </c:pt>
                <c:pt idx="2">
                  <c:v>0</c:v>
                </c:pt>
                <c:pt idx="3">
                  <c:v>3</c:v>
                </c:pt>
                <c:pt idx="4">
                  <c:v>1</c:v>
                </c:pt>
                <c:pt idx="5">
                  <c:v>1</c:v>
                </c:pt>
                <c:pt idx="6">
                  <c:v>5</c:v>
                </c:pt>
                <c:pt idx="7">
                  <c:v>2</c:v>
                </c:pt>
              </c:numCache>
            </c:numRef>
          </c:val>
          <c:extLst>
            <c:ext xmlns:c16="http://schemas.microsoft.com/office/drawing/2014/chart" uri="{C3380CC4-5D6E-409C-BE32-E72D297353CC}">
              <c16:uniqueId val="{00000000-FC7C-477C-A0CE-B7AA7CAE1E5B}"/>
            </c:ext>
          </c:extLst>
        </c:ser>
        <c:ser>
          <c:idx val="1"/>
          <c:order val="1"/>
          <c:tx>
            <c:strRef>
              <c:f>Total4!$A$6</c:f>
              <c:strCache>
                <c:ptCount val="1"/>
                <c:pt idx="0">
                  <c:v>&gt; 1 y &lt;= 3 años</c:v>
                </c:pt>
              </c:strCache>
            </c:strRef>
          </c:tx>
          <c:spPr>
            <a:solidFill>
              <a:schemeClr val="accent2"/>
            </a:solidFill>
            <a:ln>
              <a:noFill/>
            </a:ln>
            <a:effectLst/>
            <a:sp3d/>
          </c:spPr>
          <c:invertIfNegative val="0"/>
          <c:cat>
            <c:strRef>
              <c:f>Total4!$B$4:$I$4</c:f>
              <c:strCache>
                <c:ptCount val="8"/>
                <c:pt idx="0">
                  <c:v>Almería</c:v>
                </c:pt>
                <c:pt idx="1">
                  <c:v>Cádiz</c:v>
                </c:pt>
                <c:pt idx="2">
                  <c:v>Córdoba</c:v>
                </c:pt>
                <c:pt idx="3">
                  <c:v>Granada</c:v>
                </c:pt>
                <c:pt idx="4">
                  <c:v>Huelva</c:v>
                </c:pt>
                <c:pt idx="5">
                  <c:v>Jaén</c:v>
                </c:pt>
                <c:pt idx="6">
                  <c:v>Málaga</c:v>
                </c:pt>
                <c:pt idx="7">
                  <c:v>Sevilla</c:v>
                </c:pt>
              </c:strCache>
            </c:strRef>
          </c:cat>
          <c:val>
            <c:numRef>
              <c:f>Total4!$B$6:$I$6</c:f>
              <c:numCache>
                <c:formatCode>_(* #,##0_);_(* \(#,##0\);_(* "-"_);_(@_)</c:formatCode>
                <c:ptCount val="8"/>
                <c:pt idx="0">
                  <c:v>2</c:v>
                </c:pt>
                <c:pt idx="1">
                  <c:v>2</c:v>
                </c:pt>
                <c:pt idx="2">
                  <c:v>5</c:v>
                </c:pt>
                <c:pt idx="3">
                  <c:v>4</c:v>
                </c:pt>
                <c:pt idx="4">
                  <c:v>1</c:v>
                </c:pt>
                <c:pt idx="5">
                  <c:v>1</c:v>
                </c:pt>
                <c:pt idx="6">
                  <c:v>2</c:v>
                </c:pt>
                <c:pt idx="7">
                  <c:v>15</c:v>
                </c:pt>
              </c:numCache>
            </c:numRef>
          </c:val>
          <c:extLst>
            <c:ext xmlns:c16="http://schemas.microsoft.com/office/drawing/2014/chart" uri="{C3380CC4-5D6E-409C-BE32-E72D297353CC}">
              <c16:uniqueId val="{00000001-FC7C-477C-A0CE-B7AA7CAE1E5B}"/>
            </c:ext>
          </c:extLst>
        </c:ser>
        <c:ser>
          <c:idx val="2"/>
          <c:order val="2"/>
          <c:tx>
            <c:strRef>
              <c:f>Total4!$A$7</c:f>
              <c:strCache>
                <c:ptCount val="1"/>
                <c:pt idx="0">
                  <c:v>&gt; 3 y &lt;= 5 años</c:v>
                </c:pt>
              </c:strCache>
            </c:strRef>
          </c:tx>
          <c:spPr>
            <a:solidFill>
              <a:schemeClr val="accent3"/>
            </a:solidFill>
            <a:ln>
              <a:noFill/>
            </a:ln>
            <a:effectLst/>
            <a:sp3d/>
          </c:spPr>
          <c:invertIfNegative val="0"/>
          <c:cat>
            <c:strRef>
              <c:f>Total4!$B$4:$I$4</c:f>
              <c:strCache>
                <c:ptCount val="8"/>
                <c:pt idx="0">
                  <c:v>Almería</c:v>
                </c:pt>
                <c:pt idx="1">
                  <c:v>Cádiz</c:v>
                </c:pt>
                <c:pt idx="2">
                  <c:v>Córdoba</c:v>
                </c:pt>
                <c:pt idx="3">
                  <c:v>Granada</c:v>
                </c:pt>
                <c:pt idx="4">
                  <c:v>Huelva</c:v>
                </c:pt>
                <c:pt idx="5">
                  <c:v>Jaén</c:v>
                </c:pt>
                <c:pt idx="6">
                  <c:v>Málaga</c:v>
                </c:pt>
                <c:pt idx="7">
                  <c:v>Sevilla</c:v>
                </c:pt>
              </c:strCache>
            </c:strRef>
          </c:cat>
          <c:val>
            <c:numRef>
              <c:f>Total4!$B$7:$I$7</c:f>
              <c:numCache>
                <c:formatCode>_(* #,##0_);_(* \(#,##0\);_(* "-"_);_(@_)</c:formatCode>
                <c:ptCount val="8"/>
                <c:pt idx="0">
                  <c:v>5</c:v>
                </c:pt>
                <c:pt idx="1">
                  <c:v>7</c:v>
                </c:pt>
                <c:pt idx="2">
                  <c:v>14</c:v>
                </c:pt>
                <c:pt idx="3">
                  <c:v>4</c:v>
                </c:pt>
                <c:pt idx="4">
                  <c:v>5</c:v>
                </c:pt>
                <c:pt idx="5">
                  <c:v>15</c:v>
                </c:pt>
                <c:pt idx="6">
                  <c:v>5</c:v>
                </c:pt>
                <c:pt idx="7">
                  <c:v>14</c:v>
                </c:pt>
              </c:numCache>
            </c:numRef>
          </c:val>
          <c:extLst>
            <c:ext xmlns:c16="http://schemas.microsoft.com/office/drawing/2014/chart" uri="{C3380CC4-5D6E-409C-BE32-E72D297353CC}">
              <c16:uniqueId val="{00000002-FC7C-477C-A0CE-B7AA7CAE1E5B}"/>
            </c:ext>
          </c:extLst>
        </c:ser>
        <c:ser>
          <c:idx val="3"/>
          <c:order val="3"/>
          <c:tx>
            <c:strRef>
              <c:f>Total4!$A$8</c:f>
              <c:strCache>
                <c:ptCount val="1"/>
                <c:pt idx="0">
                  <c:v>&gt; 5 y &lt;=10 años</c:v>
                </c:pt>
              </c:strCache>
            </c:strRef>
          </c:tx>
          <c:spPr>
            <a:solidFill>
              <a:schemeClr val="accent4"/>
            </a:solidFill>
            <a:ln>
              <a:noFill/>
            </a:ln>
            <a:effectLst/>
            <a:sp3d/>
          </c:spPr>
          <c:invertIfNegative val="0"/>
          <c:cat>
            <c:strRef>
              <c:f>Total4!$B$4:$I$4</c:f>
              <c:strCache>
                <c:ptCount val="8"/>
                <c:pt idx="0">
                  <c:v>Almería</c:v>
                </c:pt>
                <c:pt idx="1">
                  <c:v>Cádiz</c:v>
                </c:pt>
                <c:pt idx="2">
                  <c:v>Córdoba</c:v>
                </c:pt>
                <c:pt idx="3">
                  <c:v>Granada</c:v>
                </c:pt>
                <c:pt idx="4">
                  <c:v>Huelva</c:v>
                </c:pt>
                <c:pt idx="5">
                  <c:v>Jaén</c:v>
                </c:pt>
                <c:pt idx="6">
                  <c:v>Málaga</c:v>
                </c:pt>
                <c:pt idx="7">
                  <c:v>Sevilla</c:v>
                </c:pt>
              </c:strCache>
            </c:strRef>
          </c:cat>
          <c:val>
            <c:numRef>
              <c:f>Total4!$B$8:$I$8</c:f>
              <c:numCache>
                <c:formatCode>_(* #,##0_);_(* \(#,##0\);_(* "-"_);_(@_)</c:formatCode>
                <c:ptCount val="8"/>
                <c:pt idx="0">
                  <c:v>9</c:v>
                </c:pt>
                <c:pt idx="1">
                  <c:v>13</c:v>
                </c:pt>
                <c:pt idx="2">
                  <c:v>4</c:v>
                </c:pt>
                <c:pt idx="3">
                  <c:v>12</c:v>
                </c:pt>
                <c:pt idx="4">
                  <c:v>8</c:v>
                </c:pt>
                <c:pt idx="5">
                  <c:v>2</c:v>
                </c:pt>
                <c:pt idx="6">
                  <c:v>12</c:v>
                </c:pt>
                <c:pt idx="7">
                  <c:v>10</c:v>
                </c:pt>
              </c:numCache>
            </c:numRef>
          </c:val>
          <c:extLst>
            <c:ext xmlns:c16="http://schemas.microsoft.com/office/drawing/2014/chart" uri="{C3380CC4-5D6E-409C-BE32-E72D297353CC}">
              <c16:uniqueId val="{00000003-FC7C-477C-A0CE-B7AA7CAE1E5B}"/>
            </c:ext>
          </c:extLst>
        </c:ser>
        <c:ser>
          <c:idx val="4"/>
          <c:order val="4"/>
          <c:tx>
            <c:strRef>
              <c:f>Total4!$A$9</c:f>
              <c:strCache>
                <c:ptCount val="1"/>
                <c:pt idx="0">
                  <c:v>&gt; 10 años</c:v>
                </c:pt>
              </c:strCache>
            </c:strRef>
          </c:tx>
          <c:spPr>
            <a:solidFill>
              <a:schemeClr val="accent5"/>
            </a:solidFill>
            <a:ln>
              <a:noFill/>
            </a:ln>
            <a:effectLst/>
            <a:sp3d/>
          </c:spPr>
          <c:invertIfNegative val="0"/>
          <c:cat>
            <c:strRef>
              <c:f>Total4!$B$4:$I$4</c:f>
              <c:strCache>
                <c:ptCount val="8"/>
                <c:pt idx="0">
                  <c:v>Almería</c:v>
                </c:pt>
                <c:pt idx="1">
                  <c:v>Cádiz</c:v>
                </c:pt>
                <c:pt idx="2">
                  <c:v>Córdoba</c:v>
                </c:pt>
                <c:pt idx="3">
                  <c:v>Granada</c:v>
                </c:pt>
                <c:pt idx="4">
                  <c:v>Huelva</c:v>
                </c:pt>
                <c:pt idx="5">
                  <c:v>Jaén</c:v>
                </c:pt>
                <c:pt idx="6">
                  <c:v>Málaga</c:v>
                </c:pt>
                <c:pt idx="7">
                  <c:v>Sevilla</c:v>
                </c:pt>
              </c:strCache>
            </c:strRef>
          </c:cat>
          <c:val>
            <c:numRef>
              <c:f>Total4!$B$9:$I$9</c:f>
              <c:numCache>
                <c:formatCode>_(* #,##0_);_(* \(#,##0\);_(* "-"_);_(@_)</c:formatCode>
                <c:ptCount val="8"/>
                <c:pt idx="0">
                  <c:v>11</c:v>
                </c:pt>
                <c:pt idx="1">
                  <c:v>12</c:v>
                </c:pt>
                <c:pt idx="2">
                  <c:v>12</c:v>
                </c:pt>
                <c:pt idx="3">
                  <c:v>9</c:v>
                </c:pt>
                <c:pt idx="4">
                  <c:v>14</c:v>
                </c:pt>
                <c:pt idx="5">
                  <c:v>12</c:v>
                </c:pt>
                <c:pt idx="6">
                  <c:v>12</c:v>
                </c:pt>
                <c:pt idx="7">
                  <c:v>17</c:v>
                </c:pt>
              </c:numCache>
            </c:numRef>
          </c:val>
          <c:extLst>
            <c:ext xmlns:c16="http://schemas.microsoft.com/office/drawing/2014/chart" uri="{C3380CC4-5D6E-409C-BE32-E72D297353CC}">
              <c16:uniqueId val="{00000004-FC7C-477C-A0CE-B7AA7CAE1E5B}"/>
            </c:ext>
          </c:extLst>
        </c:ser>
        <c:dLbls>
          <c:showLegendKey val="0"/>
          <c:showVal val="0"/>
          <c:showCatName val="0"/>
          <c:showSerName val="0"/>
          <c:showPercent val="0"/>
          <c:showBubbleSize val="0"/>
        </c:dLbls>
        <c:gapWidth val="150"/>
        <c:shape val="box"/>
        <c:axId val="606482416"/>
        <c:axId val="1"/>
        <c:axId val="0"/>
      </c:bar3DChart>
      <c:catAx>
        <c:axId val="606482416"/>
        <c:scaling>
          <c:orientation val="minMax"/>
        </c:scaling>
        <c:delete val="0"/>
        <c:axPos val="b"/>
        <c:numFmt formatCode="General" sourceLinked="1"/>
        <c:majorTickMark val="out"/>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1000" b="0" i="0" u="none" strike="noStrike" kern="1200" baseline="0">
                <a:solidFill>
                  <a:srgbClr val="000000"/>
                </a:solidFill>
                <a:latin typeface="Calibri"/>
                <a:ea typeface="Calibri"/>
                <a:cs typeface="Calibri"/>
              </a:defRPr>
            </a:pPr>
            <a:endParaRPr lang="es-ES"/>
          </a:p>
        </c:txPr>
        <c:crossAx val="1"/>
        <c:crosses val="autoZero"/>
        <c:auto val="1"/>
        <c:lblAlgn val="ctr"/>
        <c:lblOffset val="100"/>
        <c:tickLblSkip val="1"/>
        <c:tickMarkSkip val="1"/>
        <c:noMultiLvlLbl val="0"/>
      </c:catAx>
      <c:valAx>
        <c:axId val="1"/>
        <c:scaling>
          <c:orientation val="minMax"/>
        </c:scaling>
        <c:delete val="0"/>
        <c:axPos val="l"/>
        <c:majorGridlines>
          <c:spPr>
            <a:ln w="3175" cap="flat" cmpd="sng" algn="ctr">
              <a:solidFill>
                <a:srgbClr val="000000"/>
              </a:solidFill>
              <a:prstDash val="sysDash"/>
              <a:round/>
            </a:ln>
            <a:effectLst/>
          </c:spPr>
        </c:majorGridlines>
        <c:numFmt formatCode="_(* #,##0_);_(* \(#,##0\);_(* &quot;-&quot;_);_(@_)" sourceLinked="1"/>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000" b="0" i="0" u="none" strike="noStrike" kern="1200" baseline="0">
                <a:solidFill>
                  <a:srgbClr val="000000"/>
                </a:solidFill>
                <a:latin typeface="Calibri"/>
                <a:ea typeface="Calibri"/>
                <a:cs typeface="Calibri"/>
              </a:defRPr>
            </a:pPr>
            <a:endParaRPr lang="es-ES"/>
          </a:p>
        </c:txPr>
        <c:crossAx val="606482416"/>
        <c:crosses val="autoZero"/>
        <c:crossBetween val="between"/>
      </c:valAx>
      <c:spPr>
        <a:noFill/>
        <a:ln w="25400">
          <a:noFill/>
        </a:ln>
        <a:effectLst/>
      </c:spPr>
    </c:plotArea>
    <c:legend>
      <c:legendPos val="b"/>
      <c:legendEntry>
        <c:idx val="0"/>
        <c:txPr>
          <a:bodyPr rot="0" spcFirstLastPara="1" vertOverflow="ellipsis" vert="horz" wrap="square" anchor="ctr" anchorCtr="1"/>
          <a:lstStyle/>
          <a:p>
            <a:pPr>
              <a:defRPr sz="920" b="0" i="0" u="none" strike="noStrike" kern="1200" baseline="0">
                <a:solidFill>
                  <a:srgbClr val="000000"/>
                </a:solidFill>
                <a:latin typeface="Calibri"/>
                <a:ea typeface="Calibri"/>
                <a:cs typeface="Calibri"/>
              </a:defRPr>
            </a:pPr>
            <a:endParaRPr lang="es-ES"/>
          </a:p>
        </c:txPr>
      </c:legendEntry>
      <c:legendEntry>
        <c:idx val="1"/>
        <c:txPr>
          <a:bodyPr rot="0" spcFirstLastPara="1" vertOverflow="ellipsis" vert="horz" wrap="square" anchor="ctr" anchorCtr="1"/>
          <a:lstStyle/>
          <a:p>
            <a:pPr>
              <a:defRPr sz="920" b="0" i="0" u="none" strike="noStrike" kern="1200" baseline="0">
                <a:solidFill>
                  <a:srgbClr val="000000"/>
                </a:solidFill>
                <a:latin typeface="Calibri"/>
                <a:ea typeface="Calibri"/>
                <a:cs typeface="Calibri"/>
              </a:defRPr>
            </a:pPr>
            <a:endParaRPr lang="es-ES"/>
          </a:p>
        </c:txPr>
      </c:legendEntry>
      <c:legendEntry>
        <c:idx val="2"/>
        <c:txPr>
          <a:bodyPr rot="0" spcFirstLastPara="1" vertOverflow="ellipsis" vert="horz" wrap="square" anchor="ctr" anchorCtr="1"/>
          <a:lstStyle/>
          <a:p>
            <a:pPr>
              <a:defRPr sz="920" b="0" i="0" u="none" strike="noStrike" kern="1200" baseline="0">
                <a:solidFill>
                  <a:srgbClr val="000000"/>
                </a:solidFill>
                <a:latin typeface="Calibri"/>
                <a:ea typeface="Calibri"/>
                <a:cs typeface="Calibri"/>
              </a:defRPr>
            </a:pPr>
            <a:endParaRPr lang="es-ES"/>
          </a:p>
        </c:txPr>
      </c:legendEntry>
      <c:legendEntry>
        <c:idx val="3"/>
        <c:txPr>
          <a:bodyPr rot="0" spcFirstLastPara="1" vertOverflow="ellipsis" vert="horz" wrap="square" anchor="ctr" anchorCtr="1"/>
          <a:lstStyle/>
          <a:p>
            <a:pPr>
              <a:defRPr sz="920" b="0" i="0" u="none" strike="noStrike" kern="1200" baseline="0">
                <a:solidFill>
                  <a:srgbClr val="000000"/>
                </a:solidFill>
                <a:latin typeface="Calibri"/>
                <a:ea typeface="Calibri"/>
                <a:cs typeface="Calibri"/>
              </a:defRPr>
            </a:pPr>
            <a:endParaRPr lang="es-ES"/>
          </a:p>
        </c:txPr>
      </c:legendEntry>
      <c:legendEntry>
        <c:idx val="4"/>
        <c:txPr>
          <a:bodyPr rot="0" spcFirstLastPara="1" vertOverflow="ellipsis" vert="horz" wrap="square" anchor="ctr" anchorCtr="1"/>
          <a:lstStyle/>
          <a:p>
            <a:pPr>
              <a:defRPr sz="920" b="0" i="0" u="none" strike="noStrike" kern="1200" baseline="0">
                <a:solidFill>
                  <a:srgbClr val="000000"/>
                </a:solidFill>
                <a:latin typeface="Calibri"/>
                <a:ea typeface="Calibri"/>
                <a:cs typeface="Calibri"/>
              </a:defRPr>
            </a:pPr>
            <a:endParaRPr lang="es-ES"/>
          </a:p>
        </c:txPr>
      </c:legendEntry>
      <c:layout>
        <c:manualLayout>
          <c:xMode val="edge"/>
          <c:yMode val="edge"/>
          <c:x val="0.18290062620551167"/>
          <c:y val="0.95197335305444042"/>
          <c:w val="0.46645070943535816"/>
          <c:h val="3.7735880661617462E-2"/>
        </c:manualLayout>
      </c:layout>
      <c:overlay val="0"/>
      <c:spPr>
        <a:solidFill>
          <a:srgbClr val="FFFFFF"/>
        </a:solidFill>
        <a:ln w="25400">
          <a:noFill/>
        </a:ln>
        <a:effectLst/>
      </c:spPr>
      <c:txPr>
        <a:bodyPr rot="0" spcFirstLastPara="1" vertOverflow="ellipsis" vert="horz" wrap="square" anchor="ctr" anchorCtr="1"/>
        <a:lstStyle/>
        <a:p>
          <a:pPr>
            <a:defRPr sz="920" b="0" i="0" u="none" strike="noStrike" kern="1200" baseline="0">
              <a:solidFill>
                <a:srgbClr val="000000"/>
              </a:solidFill>
              <a:latin typeface="Arial"/>
              <a:ea typeface="Arial"/>
              <a:cs typeface="Arial"/>
            </a:defRPr>
          </a:pPr>
          <a:endParaRPr lang="es-ES"/>
        </a:p>
      </c:txPr>
    </c:legend>
    <c:plotVisOnly val="1"/>
    <c:dispBlanksAs val="gap"/>
    <c:showDLblsOverMax val="0"/>
  </c:chart>
  <c:spPr>
    <a:solidFill>
      <a:srgbClr val="FFFFFF"/>
    </a:solidFill>
    <a:ln w="6350" cap="flat" cmpd="sng" algn="ctr">
      <a:noFill/>
      <a:prstDash val="solid"/>
      <a:round/>
    </a:ln>
    <a:effectLst/>
  </c:spPr>
  <c:txPr>
    <a:bodyPr/>
    <a:lstStyle/>
    <a:p>
      <a:pPr>
        <a:defRPr sz="1000" b="0" i="0" u="none" strike="noStrike" baseline="0">
          <a:solidFill>
            <a:srgbClr val="000000"/>
          </a:solidFill>
          <a:latin typeface="Arial"/>
          <a:ea typeface="Arial"/>
          <a:cs typeface="Arial"/>
        </a:defRPr>
      </a:pPr>
      <a:endParaRPr lang="es-ES"/>
    </a:p>
  </c:txPr>
  <c:printSettings>
    <c:headerFooter alignWithMargins="0"/>
    <c:pageMargins b="1" l="0.75" r="0.75" t="1" header="0" footer="0"/>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38">
  <cs:axisTitle>
    <cs:lnRef idx="0"/>
    <cs:fillRef idx="0"/>
    <cs:effectRef idx="0"/>
    <cs:fontRef idx="minor">
      <a:schemeClr val="lt1"/>
    </cs:fontRef>
    <cs:defRPr sz="900" b="1" kern="1200"/>
  </cs:axisTitle>
  <cs:categoryAxis>
    <cs:lnRef idx="0">
      <cs:styleClr val="0"/>
    </cs:lnRef>
    <cs:fillRef idx="0"/>
    <cs:effectRef idx="0"/>
    <cs:fontRef idx="minor">
      <a:schemeClr val="lt1"/>
    </cs:fontRef>
    <cs:defRPr sz="900" kern="1200" spc="3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lt1">
            <a:lumMod val="85000"/>
          </a:schemeClr>
        </a:solidFill>
        <a:round/>
      </a:ln>
    </cs:spPr>
    <cs:defRPr sz="1000" kern="1200"/>
  </cs:chartArea>
  <cs:dataLabel>
    <cs:lnRef idx="0"/>
    <cs:fillRef idx="0">
      <cs:styleClr val="0"/>
    </cs:fillRef>
    <cs:effectRef idx="0"/>
    <cs:fontRef idx="minor">
      <a:schemeClr val="lt1"/>
    </cs:fontRef>
    <cs:spPr>
      <a:solidFill>
        <a:schemeClr val="phClr"/>
      </a:solidFill>
    </cs:spPr>
    <cs:defRPr sz="900" b="1"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25400"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cs:spPr>
  </cs:dataPointMarker>
  <cs:dataPointMarkerLayout symbol="circle" size="14"/>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fillRef idx="0"/>
    <cs:effectRef idx="0"/>
    <cs:fontRef idx="minor">
      <a:schemeClr val="dk1"/>
    </cs:fontRef>
    <cs:spPr>
      <a:ln w="9525" cap="flat" cmpd="sng" algn="ctr">
        <a:gradFill>
          <a:gsLst>
            <a:gs pos="0">
              <a:schemeClr val="lt1"/>
            </a:gs>
            <a:gs pos="100000">
              <a:schemeClr val="lt1">
                <a:alpha val="0"/>
              </a:schemeClr>
            </a:gs>
          </a:gsLst>
          <a:lin ang="5400000" scaled="0"/>
        </a:gradFill>
        <a:round/>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309">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9525" cap="flat" cmpd="sng" algn="ctr">
        <a:solidFill>
          <a:schemeClr val="dk1">
            <a:lumMod val="50000"/>
            <a:lumOff val="50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9525" cap="flat" cmpd="sng" algn="ctr">
        <a:solidFill>
          <a:schemeClr val="dk1">
            <a:lumMod val="50000"/>
            <a:lumOff val="50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6.xml><?xml version="1.0" encoding="utf-8"?>
<cs:chartStyle xmlns:cs="http://schemas.microsoft.com/office/drawing/2012/chartStyle" xmlns:a="http://schemas.openxmlformats.org/drawingml/2006/main" id="206">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4"/>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17.xml><?xml version="1.0" encoding="utf-8"?>
<cs:chartStyle xmlns:cs="http://schemas.microsoft.com/office/drawing/2012/chartStyle" xmlns:a="http://schemas.openxmlformats.org/drawingml/2006/main" id="206">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4"/>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8.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2.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5.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8.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0.xml><?xml version="1.0" encoding="utf-8"?>
<cs:chartStyle xmlns:cs="http://schemas.microsoft.com/office/drawing/2012/chartStyle" xmlns:a="http://schemas.openxmlformats.org/drawingml/2006/main" id="229">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12700" cap="flat" cmpd="sng" algn="ctr">
        <a:solidFill>
          <a:schemeClr val="lt1"/>
        </a:solidFill>
        <a:round/>
      </a:ln>
    </cs:spPr>
    <cs:defRPr sz="900" kern="1200" spc="10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effectRef idx="0"/>
    <cs:fontRef idx="minor">
      <a:schemeClr val="lt1"/>
    </cs:fontRef>
    <cs:defRPr sz="900" b="1"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fillRef idx="0"/>
    <cs:effectRef idx="0"/>
    <cs:fontRef idx="minor">
      <a:schemeClr val="dk1"/>
    </cs:fontRef>
    <cs:spPr>
      <a:ln w="9525" cap="flat" cmpd="sng" algn="ctr">
        <a:gradFill>
          <a:gsLst>
            <a:gs pos="0">
              <a:schemeClr val="lt1"/>
            </a:gs>
            <a:gs pos="100000">
              <a:schemeClr val="lt1">
                <a:alpha val="0"/>
              </a:schemeClr>
            </a:gs>
          </a:gsLst>
          <a:lin ang="5400000" scaled="0"/>
        </a:gradFill>
        <a:round/>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41.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3.xml><?xml version="1.0" encoding="utf-8"?>
<cs:chartStyle xmlns:cs="http://schemas.microsoft.com/office/drawing/2012/chartStyle" xmlns:a="http://schemas.openxmlformats.org/drawingml/2006/main" id="309">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9525" cap="flat" cmpd="sng" algn="ctr">
        <a:solidFill>
          <a:schemeClr val="dk1">
            <a:lumMod val="50000"/>
            <a:lumOff val="50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9525" cap="flat" cmpd="sng" algn="ctr">
        <a:solidFill>
          <a:schemeClr val="dk1">
            <a:lumMod val="50000"/>
            <a:lumOff val="50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4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2.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4.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5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3.xml><?xml version="1.0" encoding="utf-8"?>
<cs:chartStyle xmlns:cs="http://schemas.microsoft.com/office/drawing/2012/chartStyle" xmlns:a="http://schemas.openxmlformats.org/drawingml/2006/main" id="258">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1"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scene3d>
        <a:camera prst="orthographicFront"/>
        <a:lightRig rig="brightRoom" dir="t"/>
      </a:scene3d>
      <a:sp3d prstMaterial="flat">
        <a:bevelT w="50800" h="101600" prst="angle"/>
        <a:contourClr>
          <a:srgbClr val="000000"/>
        </a:contourClr>
      </a:sp3d>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1" i="0" kern="1200" cap="all" spc="5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5.xml><?xml version="1.0" encoding="utf-8"?>
<cs:chartStyle xmlns:cs="http://schemas.microsoft.com/office/drawing/2012/chartStyle" xmlns:a="http://schemas.openxmlformats.org/drawingml/2006/main" id="229">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12700" cap="flat" cmpd="sng" algn="ctr">
        <a:solidFill>
          <a:schemeClr val="lt1"/>
        </a:solidFill>
        <a:round/>
      </a:ln>
    </cs:spPr>
    <cs:defRPr sz="900" kern="1200" spc="10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effectRef idx="0"/>
    <cs:fontRef idx="minor">
      <a:schemeClr val="lt1"/>
    </cs:fontRef>
    <cs:defRPr sz="900" b="1"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fillRef idx="0"/>
    <cs:effectRef idx="0"/>
    <cs:fontRef idx="minor">
      <a:schemeClr val="dk1"/>
    </cs:fontRef>
    <cs:spPr>
      <a:ln w="9525" cap="flat" cmpd="sng" algn="ctr">
        <a:gradFill>
          <a:gsLst>
            <a:gs pos="0">
              <a:schemeClr val="lt1"/>
            </a:gs>
            <a:gs pos="100000">
              <a:schemeClr val="lt1">
                <a:alpha val="0"/>
              </a:schemeClr>
            </a:gs>
          </a:gsLst>
          <a:lin ang="5400000" scaled="0"/>
        </a:gradFill>
        <a:round/>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6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7.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7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71.xml><?xml version="1.0" encoding="utf-8"?>
<cs:chartStyle xmlns:cs="http://schemas.microsoft.com/office/drawing/2012/chartStyle" xmlns:a="http://schemas.openxmlformats.org/drawingml/2006/main" id="261">
  <cs:axisTitle>
    <cs:lnRef idx="0"/>
    <cs:fillRef idx="0"/>
    <cs:effectRef idx="0"/>
    <cs:fontRef idx="minor">
      <a:schemeClr val="dk1">
        <a:lumMod val="65000"/>
        <a:lumOff val="35000"/>
      </a:schemeClr>
    </cs:fontRef>
    <cs:defRPr sz="900" kern="1200"/>
  </cs:axisTitle>
  <cs:categoryAxis>
    <cs:lnRef idx="0"/>
    <cs:fillRef idx="0"/>
    <cs:effectRef idx="0"/>
    <cs:fontRef idx="minor">
      <a:schemeClr val="dk1">
        <a:lumMod val="65000"/>
        <a:lumOff val="35000"/>
      </a:schemeClr>
    </cs:fontRef>
    <cs:defRPr sz="900" kern="1200"/>
  </cs:categoryAxis>
  <cs:chartArea>
    <cs:lnRef idx="0"/>
    <cs:fillRef idx="0"/>
    <cs:effectRef idx="0"/>
    <cs:fontRef idx="minor">
      <a:schemeClr val="dk1"/>
    </cs:fontRef>
    <cs:spPr>
      <a:pattFill prst="dkDnDiag">
        <a:fgClr>
          <a:schemeClr val="lt1">
            <a:lumMod val="95000"/>
          </a:schemeClr>
        </a:fgClr>
        <a:bgClr>
          <a:schemeClr val="lt1"/>
        </a:bgClr>
      </a:pattFill>
      <a:ln w="9525" cap="flat" cmpd="sng" algn="ctr">
        <a:solidFill>
          <a:schemeClr val="dk1">
            <a:lumMod val="15000"/>
            <a:lumOff val="8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dk1">
        <a:lumMod val="65000"/>
        <a:lumOff val="35000"/>
      </a:schemeClr>
    </cs:fontRef>
    <cs:spPr>
      <a:solidFill>
        <a:schemeClr val="lt1">
          <a:alpha val="75000"/>
        </a:schemeClr>
      </a:solidFill>
      <a:ln w="9525">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317500" algn="ctr" rotWithShape="0">
          <a:prstClr val="black">
            <a:alpha val="25000"/>
          </a:prstClr>
        </a:outerShdw>
      </a:effectLst>
    </cs:spPr>
  </cs:dataPoint>
  <cs:dataPoint3D>
    <cs:lnRef idx="0"/>
    <cs:fillRef idx="0">
      <cs:styleClr val="auto"/>
    </cs:fillRef>
    <cs:effectRef idx="0"/>
    <cs:fontRef idx="minor">
      <a:schemeClr val="dk1"/>
    </cs:fontRef>
    <cs:spPr>
      <a:solidFill>
        <a:schemeClr val="phClr"/>
      </a:solidFill>
      <a:effectLst>
        <a:outerShdw blurRad="88900" sx="102000" sy="102000" algn="ctr" rotWithShape="0">
          <a:prstClr val="black">
            <a:alpha val="20000"/>
          </a:prstClr>
        </a:outerShdw>
      </a:effectLst>
      <a:scene3d>
        <a:camera prst="orthographicFront"/>
        <a:lightRig rig="threePt" dir="t"/>
      </a:scene3d>
      <a:sp3d prstMaterial="matte"/>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noFill/>
      <a:ln w="9525" cap="flat" cmpd="sng" algn="ctr">
        <a:solidFill>
          <a:schemeClr val="dk1">
            <a:lumMod val="15000"/>
            <a:lumOff val="85000"/>
          </a:schemeClr>
        </a:solidFill>
        <a:round/>
      </a:ln>
    </cs:spPr>
    <cs:defRPr sz="9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65000"/>
            <a:lumOff val="35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65000"/>
            <a:lumOff val="35000"/>
          </a:schemeClr>
        </a:solidFill>
        <a:round/>
      </a:ln>
    </cs:spPr>
  </cs:errorBar>
  <cs:floor>
    <cs:lnRef idx="0"/>
    <cs:fillRef idx="0"/>
    <cs:effectRef idx="0"/>
    <cs:fontRef idx="minor">
      <a:schemeClr val="dk1"/>
    </cs:fontRef>
    <cs:spPr>
      <a:noFill/>
      <a:ln>
        <a:noFill/>
      </a:ln>
    </cs:spPr>
  </cs:floor>
  <cs:gridlineMajor>
    <cs:lnRef idx="0"/>
    <cs:fillRef idx="0"/>
    <cs:effectRef idx="0"/>
    <cs:fontRef idx="minor">
      <a:schemeClr val="dk1"/>
    </cs:fontRef>
    <cs:spPr>
      <a:ln w="9525" cap="flat" cmpd="sng" algn="ctr">
        <a:solidFill>
          <a:schemeClr val="dk1">
            <a:lumMod val="15000"/>
            <a:lumOff val="85000"/>
          </a:schemeClr>
        </a:solidFill>
        <a:round/>
      </a:ln>
    </cs:spPr>
  </cs:gridlineMajor>
  <cs:gridlineMinor>
    <cs:lnRef idx="0"/>
    <cs:fillRef idx="0"/>
    <cs:effectRef idx="0"/>
    <cs:fontRef idx="minor">
      <a:schemeClr val="dk1"/>
    </cs:fontRef>
    <cs:spPr>
      <a:ln w="9525" cap="flat" cmpd="sng" algn="ctr">
        <a:solidFill>
          <a:schemeClr val="dk1">
            <a:lumMod val="5000"/>
            <a:lumOff val="95000"/>
          </a:schemeClr>
        </a:solidFill>
        <a:round/>
      </a:ln>
    </cs:spPr>
  </cs:gridlineMinor>
  <cs:hiLoLine>
    <cs:lnRef idx="0"/>
    <cs:fillRef idx="0"/>
    <cs:effectRef idx="0"/>
    <cs:fontRef idx="minor">
      <a:schemeClr val="dk1"/>
    </cs:fontRef>
    <cs:spPr>
      <a:ln w="9525" cap="flat" cmpd="sng" algn="ctr">
        <a:solidFill>
          <a:schemeClr val="dk1">
            <a:lumMod val="50000"/>
            <a:lumOff val="50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spPr>
      <a:solidFill>
        <a:schemeClr val="lt1">
          <a:alpha val="78000"/>
        </a:schemeClr>
      </a:solidFill>
    </cs:spPr>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inor">
      <a:schemeClr val="dk1">
        <a:lumMod val="65000"/>
        <a:lumOff val="35000"/>
      </a:schemeClr>
    </cs:fontRef>
    <cs:defRPr sz="1800" b="1" kern="120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65000"/>
            <a:lumOff val="35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wall>
</cs:chartStyle>
</file>

<file path=xl/charts/style7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8" Type="http://schemas.openxmlformats.org/officeDocument/2006/relationships/chart" Target="../charts/chart15.xml"/><Relationship Id="rId3" Type="http://schemas.openxmlformats.org/officeDocument/2006/relationships/chart" Target="../charts/chart10.xml"/><Relationship Id="rId7" Type="http://schemas.openxmlformats.org/officeDocument/2006/relationships/chart" Target="../charts/chart14.xml"/><Relationship Id="rId2" Type="http://schemas.openxmlformats.org/officeDocument/2006/relationships/chart" Target="../charts/chart9.xml"/><Relationship Id="rId1" Type="http://schemas.openxmlformats.org/officeDocument/2006/relationships/chart" Target="../charts/chart8.xml"/><Relationship Id="rId6" Type="http://schemas.openxmlformats.org/officeDocument/2006/relationships/chart" Target="../charts/chart13.xml"/><Relationship Id="rId5" Type="http://schemas.openxmlformats.org/officeDocument/2006/relationships/chart" Target="../charts/chart12.xml"/><Relationship Id="rId4"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7.xml"/><Relationship Id="rId1" Type="http://schemas.openxmlformats.org/officeDocument/2006/relationships/chart" Target="../charts/chart16.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2.xml.rels><?xml version="1.0" encoding="UTF-8" standalone="yes"?>
<Relationships xmlns="http://schemas.openxmlformats.org/package/2006/relationships"><Relationship Id="rId8" Type="http://schemas.openxmlformats.org/officeDocument/2006/relationships/chart" Target="../charts/chart28.xml"/><Relationship Id="rId3" Type="http://schemas.openxmlformats.org/officeDocument/2006/relationships/chart" Target="../charts/chart23.xml"/><Relationship Id="rId7" Type="http://schemas.openxmlformats.org/officeDocument/2006/relationships/chart" Target="../charts/chart27.xml"/><Relationship Id="rId2" Type="http://schemas.openxmlformats.org/officeDocument/2006/relationships/chart" Target="../charts/chart22.xml"/><Relationship Id="rId1" Type="http://schemas.openxmlformats.org/officeDocument/2006/relationships/chart" Target="../charts/chart21.xml"/><Relationship Id="rId6" Type="http://schemas.openxmlformats.org/officeDocument/2006/relationships/chart" Target="../charts/chart26.xml"/><Relationship Id="rId5" Type="http://schemas.openxmlformats.org/officeDocument/2006/relationships/chart" Target="../charts/chart25.xml"/><Relationship Id="rId4" Type="http://schemas.openxmlformats.org/officeDocument/2006/relationships/chart" Target="../charts/chart24.xml"/><Relationship Id="rId9" Type="http://schemas.openxmlformats.org/officeDocument/2006/relationships/image" Target="../media/image6.png"/></Relationships>
</file>

<file path=xl/drawings/_rels/drawing13.xml.rels><?xml version="1.0" encoding="UTF-8" standalone="yes"?>
<Relationships xmlns="http://schemas.openxmlformats.org/package/2006/relationships"><Relationship Id="rId3" Type="http://schemas.openxmlformats.org/officeDocument/2006/relationships/chart" Target="../charts/chart31.xml"/><Relationship Id="rId2" Type="http://schemas.openxmlformats.org/officeDocument/2006/relationships/chart" Target="../charts/chart30.xml"/><Relationship Id="rId1" Type="http://schemas.openxmlformats.org/officeDocument/2006/relationships/chart" Target="../charts/chart29.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36.xml"/><Relationship Id="rId1" Type="http://schemas.openxmlformats.org/officeDocument/2006/relationships/chart" Target="../charts/chart35.xml"/></Relationships>
</file>

<file path=xl/drawings/_rels/drawing18.xml.rels><?xml version="1.0" encoding="UTF-8" standalone="yes"?>
<Relationships xmlns="http://schemas.openxmlformats.org/package/2006/relationships"><Relationship Id="rId2" Type="http://schemas.openxmlformats.org/officeDocument/2006/relationships/chart" Target="../charts/chart38.xml"/><Relationship Id="rId1" Type="http://schemas.openxmlformats.org/officeDocument/2006/relationships/chart" Target="../charts/chart3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20.xml.rels><?xml version="1.0" encoding="UTF-8" standalone="yes"?>
<Relationships xmlns="http://schemas.openxmlformats.org/package/2006/relationships"><Relationship Id="rId2" Type="http://schemas.openxmlformats.org/officeDocument/2006/relationships/chart" Target="../charts/chart41.xml"/><Relationship Id="rId1" Type="http://schemas.openxmlformats.org/officeDocument/2006/relationships/chart" Target="../charts/chart4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23.xml.rels><?xml version="1.0" encoding="UTF-8" standalone="yes"?>
<Relationships xmlns="http://schemas.openxmlformats.org/package/2006/relationships"><Relationship Id="rId2" Type="http://schemas.openxmlformats.org/officeDocument/2006/relationships/chart" Target="../charts/chart45.xml"/><Relationship Id="rId1" Type="http://schemas.openxmlformats.org/officeDocument/2006/relationships/chart" Target="../charts/chart44.xml"/></Relationships>
</file>

<file path=xl/drawings/_rels/drawing24.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25.xml.rels><?xml version="1.0" encoding="UTF-8" standalone="yes"?>
<Relationships xmlns="http://schemas.openxmlformats.org/package/2006/relationships"><Relationship Id="rId8" Type="http://schemas.openxmlformats.org/officeDocument/2006/relationships/chart" Target="../charts/chart54.xml"/><Relationship Id="rId3" Type="http://schemas.openxmlformats.org/officeDocument/2006/relationships/chart" Target="../charts/chart49.xml"/><Relationship Id="rId7" Type="http://schemas.openxmlformats.org/officeDocument/2006/relationships/chart" Target="../charts/chart53.xml"/><Relationship Id="rId2" Type="http://schemas.openxmlformats.org/officeDocument/2006/relationships/chart" Target="../charts/chart48.xml"/><Relationship Id="rId1" Type="http://schemas.openxmlformats.org/officeDocument/2006/relationships/chart" Target="../charts/chart47.xml"/><Relationship Id="rId6" Type="http://schemas.openxmlformats.org/officeDocument/2006/relationships/chart" Target="../charts/chart52.xml"/><Relationship Id="rId5" Type="http://schemas.openxmlformats.org/officeDocument/2006/relationships/chart" Target="../charts/chart51.xml"/><Relationship Id="rId4" Type="http://schemas.openxmlformats.org/officeDocument/2006/relationships/chart" Target="../charts/chart50.xml"/></Relationships>
</file>

<file path=xl/drawings/_rels/drawing26.xml.rels><?xml version="1.0" encoding="UTF-8" standalone="yes"?>
<Relationships xmlns="http://schemas.openxmlformats.org/package/2006/relationships"><Relationship Id="rId8" Type="http://schemas.openxmlformats.org/officeDocument/2006/relationships/chart" Target="../charts/chart62.xml"/><Relationship Id="rId3" Type="http://schemas.openxmlformats.org/officeDocument/2006/relationships/chart" Target="../charts/chart57.xml"/><Relationship Id="rId7" Type="http://schemas.openxmlformats.org/officeDocument/2006/relationships/chart" Target="../charts/chart61.xml"/><Relationship Id="rId2" Type="http://schemas.openxmlformats.org/officeDocument/2006/relationships/chart" Target="../charts/chart56.xml"/><Relationship Id="rId1" Type="http://schemas.openxmlformats.org/officeDocument/2006/relationships/chart" Target="../charts/chart55.xml"/><Relationship Id="rId6" Type="http://schemas.openxmlformats.org/officeDocument/2006/relationships/chart" Target="../charts/chart60.xml"/><Relationship Id="rId5" Type="http://schemas.openxmlformats.org/officeDocument/2006/relationships/chart" Target="../charts/chart59.xml"/><Relationship Id="rId10" Type="http://schemas.openxmlformats.org/officeDocument/2006/relationships/chart" Target="../charts/chart64.xml"/><Relationship Id="rId4" Type="http://schemas.openxmlformats.org/officeDocument/2006/relationships/chart" Target="../charts/chart58.xml"/><Relationship Id="rId9" Type="http://schemas.openxmlformats.org/officeDocument/2006/relationships/chart" Target="../charts/chart63.xml"/></Relationships>
</file>

<file path=xl/drawings/_rels/drawing27.xml.rels><?xml version="1.0" encoding="UTF-8" standalone="yes"?>
<Relationships xmlns="http://schemas.openxmlformats.org/package/2006/relationships"><Relationship Id="rId8" Type="http://schemas.openxmlformats.org/officeDocument/2006/relationships/chart" Target="../charts/chart72.xml"/><Relationship Id="rId3" Type="http://schemas.openxmlformats.org/officeDocument/2006/relationships/chart" Target="../charts/chart67.xml"/><Relationship Id="rId7" Type="http://schemas.openxmlformats.org/officeDocument/2006/relationships/chart" Target="../charts/chart71.xml"/><Relationship Id="rId2" Type="http://schemas.openxmlformats.org/officeDocument/2006/relationships/chart" Target="../charts/chart66.xml"/><Relationship Id="rId1" Type="http://schemas.openxmlformats.org/officeDocument/2006/relationships/chart" Target="../charts/chart65.xml"/><Relationship Id="rId6" Type="http://schemas.openxmlformats.org/officeDocument/2006/relationships/chart" Target="../charts/chart70.xml"/><Relationship Id="rId5" Type="http://schemas.openxmlformats.org/officeDocument/2006/relationships/chart" Target="../charts/chart69.xml"/><Relationship Id="rId4" Type="http://schemas.openxmlformats.org/officeDocument/2006/relationships/chart" Target="../charts/chart68.xml"/><Relationship Id="rId9" Type="http://schemas.openxmlformats.org/officeDocument/2006/relationships/chart" Target="../charts/chart73.xml"/></Relationships>
</file>

<file path=xl/drawings/_rels/drawing28.xml.rels><?xml version="1.0" encoding="UTF-8" standalone="yes"?>
<Relationships xmlns="http://schemas.openxmlformats.org/package/2006/relationships"><Relationship Id="rId2" Type="http://schemas.openxmlformats.org/officeDocument/2006/relationships/chart" Target="../charts/chart75.xml"/><Relationship Id="rId1" Type="http://schemas.openxmlformats.org/officeDocument/2006/relationships/chart" Target="../charts/chart7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76.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77.xml"/></Relationships>
</file>

<file path=xl/drawings/_rels/drawing31.xml.rels><?xml version="1.0" encoding="UTF-8" standalone="yes"?>
<Relationships xmlns="http://schemas.openxmlformats.org/package/2006/relationships"><Relationship Id="rId8" Type="http://schemas.openxmlformats.org/officeDocument/2006/relationships/chart" Target="../charts/chart85.xml"/><Relationship Id="rId13" Type="http://schemas.openxmlformats.org/officeDocument/2006/relationships/chart" Target="../charts/chart90.xml"/><Relationship Id="rId3" Type="http://schemas.openxmlformats.org/officeDocument/2006/relationships/chart" Target="../charts/chart80.xml"/><Relationship Id="rId7" Type="http://schemas.openxmlformats.org/officeDocument/2006/relationships/chart" Target="../charts/chart84.xml"/><Relationship Id="rId12" Type="http://schemas.openxmlformats.org/officeDocument/2006/relationships/chart" Target="../charts/chart89.xml"/><Relationship Id="rId17" Type="http://schemas.openxmlformats.org/officeDocument/2006/relationships/chart" Target="../charts/chart94.xml"/><Relationship Id="rId2" Type="http://schemas.openxmlformats.org/officeDocument/2006/relationships/chart" Target="../charts/chart79.xml"/><Relationship Id="rId16" Type="http://schemas.openxmlformats.org/officeDocument/2006/relationships/chart" Target="../charts/chart93.xml"/><Relationship Id="rId1" Type="http://schemas.openxmlformats.org/officeDocument/2006/relationships/chart" Target="../charts/chart78.xml"/><Relationship Id="rId6" Type="http://schemas.openxmlformats.org/officeDocument/2006/relationships/chart" Target="../charts/chart83.xml"/><Relationship Id="rId11" Type="http://schemas.openxmlformats.org/officeDocument/2006/relationships/chart" Target="../charts/chart88.xml"/><Relationship Id="rId5" Type="http://schemas.openxmlformats.org/officeDocument/2006/relationships/chart" Target="../charts/chart82.xml"/><Relationship Id="rId15" Type="http://schemas.openxmlformats.org/officeDocument/2006/relationships/chart" Target="../charts/chart92.xml"/><Relationship Id="rId10" Type="http://schemas.openxmlformats.org/officeDocument/2006/relationships/chart" Target="../charts/chart87.xml"/><Relationship Id="rId4" Type="http://schemas.openxmlformats.org/officeDocument/2006/relationships/chart" Target="../charts/chart81.xml"/><Relationship Id="rId9" Type="http://schemas.openxmlformats.org/officeDocument/2006/relationships/chart" Target="../charts/chart86.xml"/><Relationship Id="rId14" Type="http://schemas.openxmlformats.org/officeDocument/2006/relationships/chart" Target="../charts/chart91.xml"/></Relationships>
</file>

<file path=xl/drawings/_rels/drawing32.xml.rels><?xml version="1.0" encoding="UTF-8" standalone="yes"?>
<Relationships xmlns="http://schemas.openxmlformats.org/package/2006/relationships"><Relationship Id="rId1" Type="http://schemas.openxmlformats.org/officeDocument/2006/relationships/chart" Target="../charts/chart95.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96.xml"/></Relationships>
</file>

<file path=xl/drawings/_rels/drawing34.xml.rels><?xml version="1.0" encoding="UTF-8" standalone="yes"?>
<Relationships xmlns="http://schemas.openxmlformats.org/package/2006/relationships"><Relationship Id="rId2" Type="http://schemas.openxmlformats.org/officeDocument/2006/relationships/chart" Target="../charts/chart98.xml"/><Relationship Id="rId1" Type="http://schemas.openxmlformats.org/officeDocument/2006/relationships/chart" Target="../charts/chart97.xml"/></Relationships>
</file>

<file path=xl/drawings/_rels/drawing35.xml.rels><?xml version="1.0" encoding="UTF-8" standalone="yes"?>
<Relationships xmlns="http://schemas.openxmlformats.org/package/2006/relationships"><Relationship Id="rId3" Type="http://schemas.openxmlformats.org/officeDocument/2006/relationships/chart" Target="../charts/chart101.xml"/><Relationship Id="rId2" Type="http://schemas.openxmlformats.org/officeDocument/2006/relationships/chart" Target="../charts/chart100.xml"/><Relationship Id="rId1" Type="http://schemas.openxmlformats.org/officeDocument/2006/relationships/chart" Target="../charts/chart99.xml"/><Relationship Id="rId4" Type="http://schemas.openxmlformats.org/officeDocument/2006/relationships/chart" Target="../charts/chart102.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4.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4.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5.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4.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5.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6.vml.rels><?xml version="1.0" encoding="UTF-8" standalone="yes"?>
<Relationships xmlns="http://schemas.openxmlformats.org/package/2006/relationships"><Relationship Id="rId1" Type="http://schemas.openxmlformats.org/officeDocument/2006/relationships/image" Target="../media/image5.jpeg"/></Relationships>
</file>

<file path=xl/drawings/_rels/vmlDrawing27.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8.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9.vml.rels><?xml version="1.0" encoding="UTF-8" standalone="yes"?>
<Relationships xmlns="http://schemas.openxmlformats.org/package/2006/relationships"><Relationship Id="rId1" Type="http://schemas.openxmlformats.org/officeDocument/2006/relationships/image" Target="../media/image5.jpeg"/></Relationships>
</file>

<file path=xl/drawings/_rels/vmlDrawing30.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1.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4.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5.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6.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7.v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9525</xdr:colOff>
          <xdr:row>0</xdr:row>
          <xdr:rowOff>0</xdr:rowOff>
        </xdr:from>
        <xdr:to>
          <xdr:col>12</xdr:col>
          <xdr:colOff>0</xdr:colOff>
          <xdr:row>85</xdr:row>
          <xdr:rowOff>0</xdr:rowOff>
        </xdr:to>
        <xdr:sp macro="" textlink="">
          <xdr:nvSpPr>
            <xdr:cNvPr id="34817" name="Object 1" hidden="1">
              <a:extLst>
                <a:ext uri="{63B3BB69-23CF-44E3-9099-C40C66FF867C}">
                  <a14:compatExt spid="_x0000_s34817"/>
                </a:ext>
                <a:ext uri="{FF2B5EF4-FFF2-40B4-BE49-F238E27FC236}">
                  <a16:creationId xmlns:a16="http://schemas.microsoft.com/office/drawing/2014/main" id="{00000000-0008-0000-0000-0000018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xdr:from>
      <xdr:col>3</xdr:col>
      <xdr:colOff>304800</xdr:colOff>
      <xdr:row>2</xdr:row>
      <xdr:rowOff>28575</xdr:rowOff>
    </xdr:from>
    <xdr:to>
      <xdr:col>11</xdr:col>
      <xdr:colOff>314325</xdr:colOff>
      <xdr:row>6</xdr:row>
      <xdr:rowOff>104775</xdr:rowOff>
    </xdr:to>
    <xdr:sp macro="" textlink="">
      <xdr:nvSpPr>
        <xdr:cNvPr id="34819" name="Text Box 3">
          <a:extLst>
            <a:ext uri="{FF2B5EF4-FFF2-40B4-BE49-F238E27FC236}">
              <a16:creationId xmlns:a16="http://schemas.microsoft.com/office/drawing/2014/main" id="{00000000-0008-0000-0000-000003880000}"/>
            </a:ext>
          </a:extLst>
        </xdr:cNvPr>
        <xdr:cNvSpPr txBox="1">
          <a:spLocks noChangeArrowheads="1"/>
        </xdr:cNvSpPr>
      </xdr:nvSpPr>
      <xdr:spPr bwMode="auto">
        <a:xfrm>
          <a:off x="2590800" y="352425"/>
          <a:ext cx="6105525" cy="723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41148" rIns="0" bIns="0" anchor="t" upright="1"/>
        <a:lstStyle/>
        <a:p>
          <a:pPr algn="l" rtl="0">
            <a:defRPr sz="1000"/>
          </a:pPr>
          <a:r>
            <a:rPr lang="es-ES" sz="2200" b="1" i="0" u="none" strike="noStrike" baseline="0">
              <a:solidFill>
                <a:srgbClr val="0000FF"/>
              </a:solidFill>
              <a:latin typeface="Arial"/>
              <a:cs typeface="Arial"/>
            </a:rPr>
            <a:t>Estadística de Economía Social en Andalucía. Año 2015.</a:t>
          </a:r>
        </a:p>
      </xdr:txBody>
    </xdr:sp>
    <xdr:clientData/>
  </xdr:twoCellAnchor>
  <xdr:twoCellAnchor>
    <xdr:from>
      <xdr:col>7</xdr:col>
      <xdr:colOff>219074</xdr:colOff>
      <xdr:row>79</xdr:row>
      <xdr:rowOff>95249</xdr:rowOff>
    </xdr:from>
    <xdr:to>
      <xdr:col>11</xdr:col>
      <xdr:colOff>628649</xdr:colOff>
      <xdr:row>82</xdr:row>
      <xdr:rowOff>133349</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5553074" y="12887324"/>
          <a:ext cx="3457575"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2900" b="1">
              <a:solidFill>
                <a:schemeClr val="dk1"/>
              </a:solidFill>
              <a:effectLst/>
              <a:latin typeface="Caladea" panose="02040503050406030204" pitchFamily="18" charset="0"/>
              <a:ea typeface="+mn-ea"/>
              <a:cs typeface="+mn-cs"/>
            </a:rPr>
            <a:t>y Cartográfica</a:t>
          </a:r>
          <a:endParaRPr lang="es-ES" sz="2900">
            <a:effectLst/>
            <a:latin typeface="Caladea" panose="02040503050406030204" pitchFamily="18"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981075</xdr:colOff>
      <xdr:row>24</xdr:row>
      <xdr:rowOff>95250</xdr:rowOff>
    </xdr:from>
    <xdr:to>
      <xdr:col>9</xdr:col>
      <xdr:colOff>0</xdr:colOff>
      <xdr:row>39</xdr:row>
      <xdr:rowOff>66675</xdr:rowOff>
    </xdr:to>
    <xdr:graphicFrame macro="">
      <xdr:nvGraphicFramePr>
        <xdr:cNvPr id="1026" name="Gráfico 2">
          <a:extLst>
            <a:ext uri="{FF2B5EF4-FFF2-40B4-BE49-F238E27FC236}">
              <a16:creationId xmlns:a16="http://schemas.microsoft.com/office/drawing/2014/main" id="{00000000-0008-0000-0300-0000020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101599</xdr:colOff>
      <xdr:row>10</xdr:row>
      <xdr:rowOff>104775</xdr:rowOff>
    </xdr:from>
    <xdr:to>
      <xdr:col>10</xdr:col>
      <xdr:colOff>485775</xdr:colOff>
      <xdr:row>23</xdr:row>
      <xdr:rowOff>95250</xdr:rowOff>
    </xdr:to>
    <xdr:graphicFrame macro="">
      <xdr:nvGraphicFramePr>
        <xdr:cNvPr id="1041" name="Gráfico 17">
          <a:extLst>
            <a:ext uri="{FF2B5EF4-FFF2-40B4-BE49-F238E27FC236}">
              <a16:creationId xmlns:a16="http://schemas.microsoft.com/office/drawing/2014/main" id="{00000000-0008-0000-0300-0000110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85725</xdr:colOff>
      <xdr:row>23</xdr:row>
      <xdr:rowOff>3174</xdr:rowOff>
    </xdr:from>
    <xdr:to>
      <xdr:col>5</xdr:col>
      <xdr:colOff>1781175</xdr:colOff>
      <xdr:row>41</xdr:row>
      <xdr:rowOff>95249</xdr:rowOff>
    </xdr:to>
    <xdr:graphicFrame macro="">
      <xdr:nvGraphicFramePr>
        <xdr:cNvPr id="2" name="Gráfico 84">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28574</xdr:colOff>
      <xdr:row>11</xdr:row>
      <xdr:rowOff>190498</xdr:rowOff>
    </xdr:from>
    <xdr:to>
      <xdr:col>11</xdr:col>
      <xdr:colOff>0</xdr:colOff>
      <xdr:row>43</xdr:row>
      <xdr:rowOff>142874</xdr:rowOff>
    </xdr:to>
    <xdr:graphicFrame macro="">
      <xdr:nvGraphicFramePr>
        <xdr:cNvPr id="2" name="Gráfico 7">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142875</xdr:colOff>
      <xdr:row>25</xdr:row>
      <xdr:rowOff>47625</xdr:rowOff>
    </xdr:from>
    <xdr:to>
      <xdr:col>10</xdr:col>
      <xdr:colOff>38099</xdr:colOff>
      <xdr:row>48</xdr:row>
      <xdr:rowOff>47624</xdr:rowOff>
    </xdr:to>
    <xdr:graphicFrame macro="">
      <xdr:nvGraphicFramePr>
        <xdr:cNvPr id="2" name="Gráfico 1">
          <a:extLst>
            <a:ext uri="{FF2B5EF4-FFF2-40B4-BE49-F238E27FC236}">
              <a16:creationId xmlns:a16="http://schemas.microsoft.com/office/drawing/2014/main" id="{00000000-0008-0000-0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247648</xdr:colOff>
      <xdr:row>50</xdr:row>
      <xdr:rowOff>104773</xdr:rowOff>
    </xdr:from>
    <xdr:to>
      <xdr:col>9</xdr:col>
      <xdr:colOff>200023</xdr:colOff>
      <xdr:row>72</xdr:row>
      <xdr:rowOff>104773</xdr:rowOff>
    </xdr:to>
    <xdr:graphicFrame macro="">
      <xdr:nvGraphicFramePr>
        <xdr:cNvPr id="3" name="Gráfico 2">
          <a:extLst>
            <a:ext uri="{FF2B5EF4-FFF2-40B4-BE49-F238E27FC236}">
              <a16:creationId xmlns:a16="http://schemas.microsoft.com/office/drawing/2014/main" id="{00000000-0008-0000-0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85726</xdr:colOff>
      <xdr:row>23</xdr:row>
      <xdr:rowOff>9525</xdr:rowOff>
    </xdr:from>
    <xdr:to>
      <xdr:col>10</xdr:col>
      <xdr:colOff>533400</xdr:colOff>
      <xdr:row>52</xdr:row>
      <xdr:rowOff>114299</xdr:rowOff>
    </xdr:to>
    <xdr:graphicFrame macro="">
      <xdr:nvGraphicFramePr>
        <xdr:cNvPr id="2" name="Gráfico 9">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31</xdr:row>
      <xdr:rowOff>9525</xdr:rowOff>
    </xdr:from>
    <xdr:to>
      <xdr:col>0</xdr:col>
      <xdr:colOff>2971800</xdr:colOff>
      <xdr:row>47</xdr:row>
      <xdr:rowOff>104776</xdr:rowOff>
    </xdr:to>
    <xdr:graphicFrame macro="">
      <xdr:nvGraphicFramePr>
        <xdr:cNvPr id="11268" name="Gráfico 1028">
          <a:extLst>
            <a:ext uri="{FF2B5EF4-FFF2-40B4-BE49-F238E27FC236}">
              <a16:creationId xmlns:a16="http://schemas.microsoft.com/office/drawing/2014/main" id="{00000000-0008-0000-0800-0000042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3000375</xdr:colOff>
      <xdr:row>31</xdr:row>
      <xdr:rowOff>19049</xdr:rowOff>
    </xdr:from>
    <xdr:to>
      <xdr:col>7</xdr:col>
      <xdr:colOff>105496</xdr:colOff>
      <xdr:row>47</xdr:row>
      <xdr:rowOff>114300</xdr:rowOff>
    </xdr:to>
    <xdr:graphicFrame macro="">
      <xdr:nvGraphicFramePr>
        <xdr:cNvPr id="11269" name="Gráfico 1029">
          <a:extLst>
            <a:ext uri="{FF2B5EF4-FFF2-40B4-BE49-F238E27FC236}">
              <a16:creationId xmlns:a16="http://schemas.microsoft.com/office/drawing/2014/main" id="{00000000-0008-0000-0800-0000052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133149</xdr:colOff>
      <xdr:row>31</xdr:row>
      <xdr:rowOff>19049</xdr:rowOff>
    </xdr:from>
    <xdr:to>
      <xdr:col>14</xdr:col>
      <xdr:colOff>247650</xdr:colOff>
      <xdr:row>47</xdr:row>
      <xdr:rowOff>124752</xdr:rowOff>
    </xdr:to>
    <xdr:graphicFrame macro="">
      <xdr:nvGraphicFramePr>
        <xdr:cNvPr id="11270" name="Gráfico 1030">
          <a:extLst>
            <a:ext uri="{FF2B5EF4-FFF2-40B4-BE49-F238E27FC236}">
              <a16:creationId xmlns:a16="http://schemas.microsoft.com/office/drawing/2014/main" id="{00000000-0008-0000-0800-0000062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276227</xdr:colOff>
      <xdr:row>31</xdr:row>
      <xdr:rowOff>19049</xdr:rowOff>
    </xdr:from>
    <xdr:to>
      <xdr:col>19</xdr:col>
      <xdr:colOff>791298</xdr:colOff>
      <xdr:row>47</xdr:row>
      <xdr:rowOff>124752</xdr:rowOff>
    </xdr:to>
    <xdr:graphicFrame macro="">
      <xdr:nvGraphicFramePr>
        <xdr:cNvPr id="11271" name="Gráfico 1031">
          <a:extLst>
            <a:ext uri="{FF2B5EF4-FFF2-40B4-BE49-F238E27FC236}">
              <a16:creationId xmlns:a16="http://schemas.microsoft.com/office/drawing/2014/main" id="{00000000-0008-0000-0800-0000072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19049</xdr:colOff>
      <xdr:row>50</xdr:row>
      <xdr:rowOff>142875</xdr:rowOff>
    </xdr:from>
    <xdr:to>
      <xdr:col>0</xdr:col>
      <xdr:colOff>2962274</xdr:colOff>
      <xdr:row>67</xdr:row>
      <xdr:rowOff>97104</xdr:rowOff>
    </xdr:to>
    <xdr:graphicFrame macro="">
      <xdr:nvGraphicFramePr>
        <xdr:cNvPr id="11272" name="Gráfico 1032">
          <a:extLst>
            <a:ext uri="{FF2B5EF4-FFF2-40B4-BE49-F238E27FC236}">
              <a16:creationId xmlns:a16="http://schemas.microsoft.com/office/drawing/2014/main" id="{00000000-0008-0000-0800-0000082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2990850</xdr:colOff>
      <xdr:row>50</xdr:row>
      <xdr:rowOff>142874</xdr:rowOff>
    </xdr:from>
    <xdr:to>
      <xdr:col>7</xdr:col>
      <xdr:colOff>104775</xdr:colOff>
      <xdr:row>67</xdr:row>
      <xdr:rowOff>86652</xdr:rowOff>
    </xdr:to>
    <xdr:graphicFrame macro="">
      <xdr:nvGraphicFramePr>
        <xdr:cNvPr id="11273" name="Gráfico 1033">
          <a:extLst>
            <a:ext uri="{FF2B5EF4-FFF2-40B4-BE49-F238E27FC236}">
              <a16:creationId xmlns:a16="http://schemas.microsoft.com/office/drawing/2014/main" id="{00000000-0008-0000-0800-0000092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7</xdr:col>
      <xdr:colOff>152399</xdr:colOff>
      <xdr:row>50</xdr:row>
      <xdr:rowOff>133351</xdr:rowOff>
    </xdr:from>
    <xdr:to>
      <xdr:col>14</xdr:col>
      <xdr:colOff>257174</xdr:colOff>
      <xdr:row>67</xdr:row>
      <xdr:rowOff>66675</xdr:rowOff>
    </xdr:to>
    <xdr:graphicFrame macro="">
      <xdr:nvGraphicFramePr>
        <xdr:cNvPr id="11274" name="Gráfico 1034">
          <a:extLst>
            <a:ext uri="{FF2B5EF4-FFF2-40B4-BE49-F238E27FC236}">
              <a16:creationId xmlns:a16="http://schemas.microsoft.com/office/drawing/2014/main" id="{00000000-0008-0000-0800-00000A2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14</xdr:col>
      <xdr:colOff>295275</xdr:colOff>
      <xdr:row>50</xdr:row>
      <xdr:rowOff>133349</xdr:rowOff>
    </xdr:from>
    <xdr:to>
      <xdr:col>19</xdr:col>
      <xdr:colOff>800386</xdr:colOff>
      <xdr:row>67</xdr:row>
      <xdr:rowOff>66675</xdr:rowOff>
    </xdr:to>
    <xdr:graphicFrame macro="">
      <xdr:nvGraphicFramePr>
        <xdr:cNvPr id="11275" name="Gráfico 1035">
          <a:extLst>
            <a:ext uri="{FF2B5EF4-FFF2-40B4-BE49-F238E27FC236}">
              <a16:creationId xmlns:a16="http://schemas.microsoft.com/office/drawing/2014/main" id="{00000000-0008-0000-0800-00000B2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0.48507</cdr:x>
      <cdr:y>0.51276</cdr:y>
    </cdr:from>
    <cdr:to>
      <cdr:x>0.50759</cdr:x>
      <cdr:y>0.54745</cdr:y>
    </cdr:to>
    <cdr:sp macro="" textlink="">
      <cdr:nvSpPr>
        <cdr:cNvPr id="13313" name="Text Box 1">
          <a:extLst xmlns:a="http://schemas.openxmlformats.org/drawingml/2006/main">
            <a:ext uri="{FF2B5EF4-FFF2-40B4-BE49-F238E27FC236}">
              <a16:creationId xmlns:a16="http://schemas.microsoft.com/office/drawing/2014/main" id="{C1BC8CEF-549F-4ED3-90A2-046A7F7668B9}"/>
            </a:ext>
          </a:extLst>
        </cdr:cNvPr>
        <cdr:cNvSpPr txBox="1">
          <a:spLocks xmlns:a="http://schemas.openxmlformats.org/drawingml/2006/main" noChangeArrowheads="1"/>
        </cdr:cNvSpPr>
      </cdr:nvSpPr>
      <cdr:spPr bwMode="auto">
        <a:xfrm xmlns:a="http://schemas.openxmlformats.org/drawingml/2006/main">
          <a:off x="2225522" y="1336530"/>
          <a:ext cx="103184" cy="901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18288" tIns="18288" rIns="18288" bIns="18288" anchor="ctr" upright="1"/>
        <a:lstStyle xmlns:a="http://schemas.openxmlformats.org/drawingml/2006/main"/>
        <a:p xmlns:a="http://schemas.openxmlformats.org/drawingml/2006/main">
          <a:pPr algn="ctr" rtl="0">
            <a:defRPr sz="1000"/>
          </a:pPr>
          <a:r>
            <a:rPr lang="es-ES" sz="375" b="0" i="0" u="none" strike="noStrike" baseline="0">
              <a:solidFill>
                <a:srgbClr val="000000"/>
              </a:solidFill>
              <a:latin typeface="Arial"/>
              <a:cs typeface="Arial"/>
            </a:rPr>
            <a:t>,</a:t>
          </a:r>
        </a:p>
      </cdr:txBody>
    </cdr:sp>
  </cdr:relSizeAnchor>
</c:userShapes>
</file>

<file path=xl/drawings/drawing9.xml><?xml version="1.0" encoding="utf-8"?>
<xdr:wsDr xmlns:xdr="http://schemas.openxmlformats.org/drawingml/2006/spreadsheetDrawing" xmlns:a="http://schemas.openxmlformats.org/drawingml/2006/main">
  <xdr:twoCellAnchor editAs="oneCell">
    <xdr:from>
      <xdr:col>0</xdr:col>
      <xdr:colOff>38100</xdr:colOff>
      <xdr:row>12</xdr:row>
      <xdr:rowOff>190499</xdr:rowOff>
    </xdr:from>
    <xdr:to>
      <xdr:col>11</xdr:col>
      <xdr:colOff>95250</xdr:colOff>
      <xdr:row>31</xdr:row>
      <xdr:rowOff>16879</xdr:rowOff>
    </xdr:to>
    <xdr:graphicFrame macro="">
      <xdr:nvGraphicFramePr>
        <xdr:cNvPr id="2" name="Gráfico 1025">
          <a:extLst>
            <a:ext uri="{FF2B5EF4-FFF2-40B4-BE49-F238E27FC236}">
              <a16:creationId xmlns:a16="http://schemas.microsoft.com/office/drawing/2014/main" id="{00000000-0008-0000-0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28576</xdr:colOff>
      <xdr:row>31</xdr:row>
      <xdr:rowOff>133350</xdr:rowOff>
    </xdr:from>
    <xdr:to>
      <xdr:col>11</xdr:col>
      <xdr:colOff>85726</xdr:colOff>
      <xdr:row>52</xdr:row>
      <xdr:rowOff>19050</xdr:rowOff>
    </xdr:to>
    <xdr:graphicFrame macro="">
      <xdr:nvGraphicFramePr>
        <xdr:cNvPr id="3" name="Gráfico 1026">
          <a:extLst>
            <a:ext uri="{FF2B5EF4-FFF2-40B4-BE49-F238E27FC236}">
              <a16:creationId xmlns:a16="http://schemas.microsoft.com/office/drawing/2014/main" id="{00000000-0008-0000-0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26</xdr:row>
      <xdr:rowOff>76200</xdr:rowOff>
    </xdr:from>
    <xdr:to>
      <xdr:col>1</xdr:col>
      <xdr:colOff>200461</xdr:colOff>
      <xdr:row>49</xdr:row>
      <xdr:rowOff>209550</xdr:rowOff>
    </xdr:to>
    <xdr:graphicFrame macro="">
      <xdr:nvGraphicFramePr>
        <xdr:cNvPr id="3" name="Gráfico 1052">
          <a:extLst>
            <a:ext uri="{FF2B5EF4-FFF2-40B4-BE49-F238E27FC236}">
              <a16:creationId xmlns:a16="http://schemas.microsoft.com/office/drawing/2014/main" id="{00000000-0008-0000-0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3250120</xdr:colOff>
      <xdr:row>26</xdr:row>
      <xdr:rowOff>66675</xdr:rowOff>
    </xdr:from>
    <xdr:to>
      <xdr:col>7</xdr:col>
      <xdr:colOff>552451</xdr:colOff>
      <xdr:row>49</xdr:row>
      <xdr:rowOff>209550</xdr:rowOff>
    </xdr:to>
    <xdr:graphicFrame macro="">
      <xdr:nvGraphicFramePr>
        <xdr:cNvPr id="4" name="Gráfico 1053">
          <a:extLst>
            <a:ext uri="{FF2B5EF4-FFF2-40B4-BE49-F238E27FC236}">
              <a16:creationId xmlns:a16="http://schemas.microsoft.com/office/drawing/2014/main" id="{00000000-0008-0000-0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49</xdr:row>
      <xdr:rowOff>227012</xdr:rowOff>
    </xdr:from>
    <xdr:to>
      <xdr:col>6</xdr:col>
      <xdr:colOff>368300</xdr:colOff>
      <xdr:row>66</xdr:row>
      <xdr:rowOff>138112</xdr:rowOff>
    </xdr:to>
    <xdr:graphicFrame macro="">
      <xdr:nvGraphicFramePr>
        <xdr:cNvPr id="7" name="Gráfico 6">
          <a:extLst>
            <a:ext uri="{FF2B5EF4-FFF2-40B4-BE49-F238E27FC236}">
              <a16:creationId xmlns:a16="http://schemas.microsoft.com/office/drawing/2014/main" id="{00000000-0008-0000-0A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0.49803</cdr:x>
      <cdr:y>0.4978</cdr:y>
    </cdr:from>
    <cdr:to>
      <cdr:x>0.5101</cdr:x>
      <cdr:y>0.54011</cdr:y>
    </cdr:to>
    <cdr:sp macro="" textlink="">
      <cdr:nvSpPr>
        <cdr:cNvPr id="48129" name="Text Box 1">
          <a:extLst xmlns:a="http://schemas.openxmlformats.org/drawingml/2006/main">
            <a:ext uri="{FF2B5EF4-FFF2-40B4-BE49-F238E27FC236}">
              <a16:creationId xmlns:a16="http://schemas.microsoft.com/office/drawing/2014/main" id="{20B879B3-55E9-4407-BA8F-D5F00EDA3ED9}"/>
            </a:ext>
          </a:extLst>
        </cdr:cNvPr>
        <cdr:cNvSpPr txBox="1">
          <a:spLocks xmlns:a="http://schemas.openxmlformats.org/drawingml/2006/main" noChangeArrowheads="1"/>
        </cdr:cNvSpPr>
      </cdr:nvSpPr>
      <cdr:spPr bwMode="auto">
        <a:xfrm xmlns:a="http://schemas.openxmlformats.org/drawingml/2006/main">
          <a:off x="3252629" y="2193763"/>
          <a:ext cx="78760" cy="18620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es-ES" sz="1000" b="0" i="0" u="none" strike="noStrike" baseline="0">
              <a:solidFill>
                <a:srgbClr val="000000"/>
              </a:solidFill>
              <a:latin typeface="Arial"/>
              <a:cs typeface="Arial"/>
            </a:rPr>
            <a:t>              </a:t>
          </a:r>
        </a:p>
      </cdr:txBody>
    </cdr:sp>
  </cdr:relSizeAnchor>
</c:userShapes>
</file>

<file path=xl/drawings/drawing12.xml><?xml version="1.0" encoding="utf-8"?>
<xdr:wsDr xmlns:xdr="http://schemas.openxmlformats.org/drawingml/2006/spreadsheetDrawing" xmlns:a="http://schemas.openxmlformats.org/drawingml/2006/main">
  <xdr:twoCellAnchor editAs="oneCell">
    <xdr:from>
      <xdr:col>0</xdr:col>
      <xdr:colOff>38100</xdr:colOff>
      <xdr:row>123</xdr:row>
      <xdr:rowOff>136070</xdr:rowOff>
    </xdr:from>
    <xdr:to>
      <xdr:col>1</xdr:col>
      <xdr:colOff>209550</xdr:colOff>
      <xdr:row>145</xdr:row>
      <xdr:rowOff>50344</xdr:rowOff>
    </xdr:to>
    <xdr:graphicFrame macro="">
      <xdr:nvGraphicFramePr>
        <xdr:cNvPr id="20485" name="Gráfico 5">
          <a:extLst>
            <a:ext uri="{FF2B5EF4-FFF2-40B4-BE49-F238E27FC236}">
              <a16:creationId xmlns:a16="http://schemas.microsoft.com/office/drawing/2014/main" id="{00000000-0008-0000-0B00-0000055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238125</xdr:colOff>
      <xdr:row>123</xdr:row>
      <xdr:rowOff>140152</xdr:rowOff>
    </xdr:from>
    <xdr:to>
      <xdr:col>6</xdr:col>
      <xdr:colOff>533400</xdr:colOff>
      <xdr:row>145</xdr:row>
      <xdr:rowOff>50345</xdr:rowOff>
    </xdr:to>
    <xdr:graphicFrame macro="">
      <xdr:nvGraphicFramePr>
        <xdr:cNvPr id="20486" name="Gráfico 6">
          <a:extLst>
            <a:ext uri="{FF2B5EF4-FFF2-40B4-BE49-F238E27FC236}">
              <a16:creationId xmlns:a16="http://schemas.microsoft.com/office/drawing/2014/main" id="{00000000-0008-0000-0B00-0000065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28576</xdr:colOff>
      <xdr:row>146</xdr:row>
      <xdr:rowOff>68034</xdr:rowOff>
    </xdr:from>
    <xdr:to>
      <xdr:col>1</xdr:col>
      <xdr:colOff>200026</xdr:colOff>
      <xdr:row>167</xdr:row>
      <xdr:rowOff>104773</xdr:rowOff>
    </xdr:to>
    <xdr:graphicFrame macro="">
      <xdr:nvGraphicFramePr>
        <xdr:cNvPr id="20487" name="Gráfico 7">
          <a:extLst>
            <a:ext uri="{FF2B5EF4-FFF2-40B4-BE49-F238E27FC236}">
              <a16:creationId xmlns:a16="http://schemas.microsoft.com/office/drawing/2014/main" id="{00000000-0008-0000-0B00-0000075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225239</xdr:colOff>
      <xdr:row>146</xdr:row>
      <xdr:rowOff>65232</xdr:rowOff>
    </xdr:from>
    <xdr:to>
      <xdr:col>6</xdr:col>
      <xdr:colOff>542925</xdr:colOff>
      <xdr:row>167</xdr:row>
      <xdr:rowOff>104773</xdr:rowOff>
    </xdr:to>
    <xdr:graphicFrame macro="">
      <xdr:nvGraphicFramePr>
        <xdr:cNvPr id="20488" name="Gráfico 8">
          <a:extLst>
            <a:ext uri="{FF2B5EF4-FFF2-40B4-BE49-F238E27FC236}">
              <a16:creationId xmlns:a16="http://schemas.microsoft.com/office/drawing/2014/main" id="{00000000-0008-0000-0B00-0000085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0</xdr:colOff>
      <xdr:row>187</xdr:row>
      <xdr:rowOff>71881</xdr:rowOff>
    </xdr:from>
    <xdr:to>
      <xdr:col>1</xdr:col>
      <xdr:colOff>171450</xdr:colOff>
      <xdr:row>208</xdr:row>
      <xdr:rowOff>97975</xdr:rowOff>
    </xdr:to>
    <xdr:graphicFrame macro="">
      <xdr:nvGraphicFramePr>
        <xdr:cNvPr id="20489" name="Gráfico 9">
          <a:extLst>
            <a:ext uri="{FF2B5EF4-FFF2-40B4-BE49-F238E27FC236}">
              <a16:creationId xmlns:a16="http://schemas.microsoft.com/office/drawing/2014/main" id="{00000000-0008-0000-0B00-0000095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198905</xdr:colOff>
      <xdr:row>187</xdr:row>
      <xdr:rowOff>58995</xdr:rowOff>
    </xdr:from>
    <xdr:to>
      <xdr:col>6</xdr:col>
      <xdr:colOff>504825</xdr:colOff>
      <xdr:row>208</xdr:row>
      <xdr:rowOff>97976</xdr:rowOff>
    </xdr:to>
    <xdr:graphicFrame macro="">
      <xdr:nvGraphicFramePr>
        <xdr:cNvPr id="20490" name="Gráfico 10">
          <a:extLst>
            <a:ext uri="{FF2B5EF4-FFF2-40B4-BE49-F238E27FC236}">
              <a16:creationId xmlns:a16="http://schemas.microsoft.com/office/drawing/2014/main" id="{00000000-0008-0000-0B00-00000A5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0</xdr:col>
      <xdr:colOff>0</xdr:colOff>
      <xdr:row>209</xdr:row>
      <xdr:rowOff>120145</xdr:rowOff>
    </xdr:from>
    <xdr:to>
      <xdr:col>1</xdr:col>
      <xdr:colOff>152400</xdr:colOff>
      <xdr:row>231</xdr:row>
      <xdr:rowOff>2</xdr:rowOff>
    </xdr:to>
    <xdr:graphicFrame macro="">
      <xdr:nvGraphicFramePr>
        <xdr:cNvPr id="20491" name="Gráfico 11">
          <a:extLst>
            <a:ext uri="{FF2B5EF4-FFF2-40B4-BE49-F238E27FC236}">
              <a16:creationId xmlns:a16="http://schemas.microsoft.com/office/drawing/2014/main" id="{00000000-0008-0000-0B00-00000B5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183776</xdr:colOff>
      <xdr:row>209</xdr:row>
      <xdr:rowOff>123826</xdr:rowOff>
    </xdr:from>
    <xdr:to>
      <xdr:col>6</xdr:col>
      <xdr:colOff>476250</xdr:colOff>
      <xdr:row>231</xdr:row>
      <xdr:rowOff>17690</xdr:rowOff>
    </xdr:to>
    <xdr:graphicFrame macro="">
      <xdr:nvGraphicFramePr>
        <xdr:cNvPr id="20492" name="Gráfico 12">
          <a:extLst>
            <a:ext uri="{FF2B5EF4-FFF2-40B4-BE49-F238E27FC236}">
              <a16:creationId xmlns:a16="http://schemas.microsoft.com/office/drawing/2014/main" id="{00000000-0008-0000-0B00-00000C5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oneCell">
    <xdr:from>
      <xdr:col>0</xdr:col>
      <xdr:colOff>66675</xdr:colOff>
      <xdr:row>110</xdr:row>
      <xdr:rowOff>61232</xdr:rowOff>
    </xdr:from>
    <xdr:to>
      <xdr:col>6</xdr:col>
      <xdr:colOff>380134</xdr:colOff>
      <xdr:row>122</xdr:row>
      <xdr:rowOff>3846</xdr:rowOff>
    </xdr:to>
    <xdr:pic>
      <xdr:nvPicPr>
        <xdr:cNvPr id="8" name="Imagen 7">
          <a:extLst>
            <a:ext uri="{FF2B5EF4-FFF2-40B4-BE49-F238E27FC236}">
              <a16:creationId xmlns:a16="http://schemas.microsoft.com/office/drawing/2014/main" id="{00000000-0008-0000-0B00-000008000000}"/>
            </a:ext>
          </a:extLst>
        </xdr:cNvPr>
        <xdr:cNvPicPr>
          <a:picLocks noChangeAspect="1"/>
        </xdr:cNvPicPr>
      </xdr:nvPicPr>
      <xdr:blipFill>
        <a:blip xmlns:r="http://schemas.openxmlformats.org/officeDocument/2006/relationships" r:embed="rId9"/>
        <a:stretch>
          <a:fillRect/>
        </a:stretch>
      </xdr:blipFill>
      <xdr:spPr>
        <a:xfrm>
          <a:off x="66675" y="25098375"/>
          <a:ext cx="6953745" cy="1902042"/>
        </a:xfrm>
        <a:prstGeom prst="rect">
          <a:avLst/>
        </a:prstGeom>
        <a:ln>
          <a:solidFill>
            <a:schemeClr val="bg2">
              <a:lumMod val="50000"/>
            </a:schemeClr>
          </a:solidFill>
        </a:ln>
      </xdr:spPr>
    </xdr:pic>
    <xdr:clientData/>
  </xdr:twoCellAnchor>
  <xdr:twoCellAnchor editAs="oneCell">
    <xdr:from>
      <xdr:col>0</xdr:col>
      <xdr:colOff>68035</xdr:colOff>
      <xdr:row>172</xdr:row>
      <xdr:rowOff>13605</xdr:rowOff>
    </xdr:from>
    <xdr:to>
      <xdr:col>6</xdr:col>
      <xdr:colOff>381494</xdr:colOff>
      <xdr:row>183</xdr:row>
      <xdr:rowOff>119504</xdr:rowOff>
    </xdr:to>
    <xdr:pic>
      <xdr:nvPicPr>
        <xdr:cNvPr id="11" name="Imagen 10">
          <a:extLst>
            <a:ext uri="{FF2B5EF4-FFF2-40B4-BE49-F238E27FC236}">
              <a16:creationId xmlns:a16="http://schemas.microsoft.com/office/drawing/2014/main" id="{00000000-0008-0000-0B00-00000B000000}"/>
            </a:ext>
          </a:extLst>
        </xdr:cNvPr>
        <xdr:cNvPicPr>
          <a:picLocks noChangeAspect="1"/>
        </xdr:cNvPicPr>
      </xdr:nvPicPr>
      <xdr:blipFill>
        <a:blip xmlns:r="http://schemas.openxmlformats.org/officeDocument/2006/relationships" r:embed="rId9"/>
        <a:stretch>
          <a:fillRect/>
        </a:stretch>
      </xdr:blipFill>
      <xdr:spPr>
        <a:xfrm>
          <a:off x="68035" y="35174462"/>
          <a:ext cx="6953745" cy="1902042"/>
        </a:xfrm>
        <a:prstGeom prst="rect">
          <a:avLst/>
        </a:prstGeom>
        <a:ln>
          <a:solidFill>
            <a:schemeClr val="bg2">
              <a:lumMod val="50000"/>
            </a:schemeClr>
          </a:solid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190500</xdr:colOff>
      <xdr:row>10</xdr:row>
      <xdr:rowOff>38100</xdr:rowOff>
    </xdr:from>
    <xdr:to>
      <xdr:col>9</xdr:col>
      <xdr:colOff>390525</xdr:colOff>
      <xdr:row>31</xdr:row>
      <xdr:rowOff>0</xdr:rowOff>
    </xdr:to>
    <xdr:graphicFrame macro="">
      <xdr:nvGraphicFramePr>
        <xdr:cNvPr id="3" name="Gráfico 1060">
          <a:extLst>
            <a:ext uri="{FF2B5EF4-FFF2-40B4-BE49-F238E27FC236}">
              <a16:creationId xmlns:a16="http://schemas.microsoft.com/office/drawing/2014/main" id="{00000000-0008-0000-0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31</xdr:row>
      <xdr:rowOff>57151</xdr:rowOff>
    </xdr:from>
    <xdr:to>
      <xdr:col>4</xdr:col>
      <xdr:colOff>381000</xdr:colOff>
      <xdr:row>51</xdr:row>
      <xdr:rowOff>85726</xdr:rowOff>
    </xdr:to>
    <xdr:graphicFrame macro="">
      <xdr:nvGraphicFramePr>
        <xdr:cNvPr id="4" name="Gráfico 1061">
          <a:extLst>
            <a:ext uri="{FF2B5EF4-FFF2-40B4-BE49-F238E27FC236}">
              <a16:creationId xmlns:a16="http://schemas.microsoft.com/office/drawing/2014/main" id="{00000000-0008-0000-0C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190500</xdr:colOff>
      <xdr:row>31</xdr:row>
      <xdr:rowOff>95250</xdr:rowOff>
    </xdr:from>
    <xdr:to>
      <xdr:col>9</xdr:col>
      <xdr:colOff>533400</xdr:colOff>
      <xdr:row>51</xdr:row>
      <xdr:rowOff>123825</xdr:rowOff>
    </xdr:to>
    <xdr:graphicFrame macro="">
      <xdr:nvGraphicFramePr>
        <xdr:cNvPr id="5" name="Gráfico 1062">
          <a:extLst>
            <a:ext uri="{FF2B5EF4-FFF2-40B4-BE49-F238E27FC236}">
              <a16:creationId xmlns:a16="http://schemas.microsoft.com/office/drawing/2014/main" id="{00000000-0008-0000-0C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23</xdr:row>
      <xdr:rowOff>19050</xdr:rowOff>
    </xdr:from>
    <xdr:to>
      <xdr:col>5</xdr:col>
      <xdr:colOff>2009775</xdr:colOff>
      <xdr:row>44</xdr:row>
      <xdr:rowOff>85725</xdr:rowOff>
    </xdr:to>
    <xdr:graphicFrame macro="">
      <xdr:nvGraphicFramePr>
        <xdr:cNvPr id="4" name="Gráfico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xdr:colOff>
      <xdr:row>14</xdr:row>
      <xdr:rowOff>142876</xdr:rowOff>
    </xdr:from>
    <xdr:to>
      <xdr:col>10</xdr:col>
      <xdr:colOff>0</xdr:colOff>
      <xdr:row>41</xdr:row>
      <xdr:rowOff>31750</xdr:rowOff>
    </xdr:to>
    <xdr:graphicFrame macro="">
      <xdr:nvGraphicFramePr>
        <xdr:cNvPr id="3" name="Gráfico 1058">
          <a:extLst>
            <a:ext uri="{FF2B5EF4-FFF2-40B4-BE49-F238E27FC236}">
              <a16:creationId xmlns:a16="http://schemas.microsoft.com/office/drawing/2014/main" id="{00000000-0008-0000-0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16</xdr:row>
      <xdr:rowOff>0</xdr:rowOff>
    </xdr:from>
    <xdr:to>
      <xdr:col>9</xdr:col>
      <xdr:colOff>457200</xdr:colOff>
      <xdr:row>48</xdr:row>
      <xdr:rowOff>38100</xdr:rowOff>
    </xdr:to>
    <xdr:graphicFrame macro="">
      <xdr:nvGraphicFramePr>
        <xdr:cNvPr id="2" name="Gráfico 1054">
          <a:extLst>
            <a:ext uri="{FF2B5EF4-FFF2-40B4-BE49-F238E27FC236}">
              <a16:creationId xmlns:a16="http://schemas.microsoft.com/office/drawing/2014/main" id="{00000000-0008-0000-0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88900</xdr:colOff>
      <xdr:row>19</xdr:row>
      <xdr:rowOff>15875</xdr:rowOff>
    </xdr:from>
    <xdr:to>
      <xdr:col>9</xdr:col>
      <xdr:colOff>498475</xdr:colOff>
      <xdr:row>47</xdr:row>
      <xdr:rowOff>92075</xdr:rowOff>
    </xdr:to>
    <xdr:graphicFrame macro="">
      <xdr:nvGraphicFramePr>
        <xdr:cNvPr id="2" name="Gráfico 1033">
          <a:extLst>
            <a:ext uri="{FF2B5EF4-FFF2-40B4-BE49-F238E27FC236}">
              <a16:creationId xmlns:a16="http://schemas.microsoft.com/office/drawing/2014/main" id="{00000000-0008-0000-1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52</xdr:row>
      <xdr:rowOff>6351</xdr:rowOff>
    </xdr:from>
    <xdr:to>
      <xdr:col>9</xdr:col>
      <xdr:colOff>447675</xdr:colOff>
      <xdr:row>80</xdr:row>
      <xdr:rowOff>82551</xdr:rowOff>
    </xdr:to>
    <xdr:graphicFrame macro="">
      <xdr:nvGraphicFramePr>
        <xdr:cNvPr id="3" name="Gráfico 1059">
          <a:extLst>
            <a:ext uri="{FF2B5EF4-FFF2-40B4-BE49-F238E27FC236}">
              <a16:creationId xmlns:a16="http://schemas.microsoft.com/office/drawing/2014/main" id="{00000000-0008-0000-1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28575</xdr:colOff>
      <xdr:row>19</xdr:row>
      <xdr:rowOff>3175</xdr:rowOff>
    </xdr:from>
    <xdr:to>
      <xdr:col>3</xdr:col>
      <xdr:colOff>342900</xdr:colOff>
      <xdr:row>34</xdr:row>
      <xdr:rowOff>114300</xdr:rowOff>
    </xdr:to>
    <xdr:graphicFrame macro="">
      <xdr:nvGraphicFramePr>
        <xdr:cNvPr id="2" name="Gráfico 1046">
          <a:extLst>
            <a:ext uri="{FF2B5EF4-FFF2-40B4-BE49-F238E27FC236}">
              <a16:creationId xmlns:a16="http://schemas.microsoft.com/office/drawing/2014/main" id="{00000000-0008-0000-1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25400</xdr:colOff>
      <xdr:row>34</xdr:row>
      <xdr:rowOff>142876</xdr:rowOff>
    </xdr:from>
    <xdr:to>
      <xdr:col>3</xdr:col>
      <xdr:colOff>511175</xdr:colOff>
      <xdr:row>51</xdr:row>
      <xdr:rowOff>47626</xdr:rowOff>
    </xdr:to>
    <xdr:graphicFrame macro="">
      <xdr:nvGraphicFramePr>
        <xdr:cNvPr id="3" name="Gráfico 1047">
          <a:extLst>
            <a:ext uri="{FF2B5EF4-FFF2-40B4-BE49-F238E27FC236}">
              <a16:creationId xmlns:a16="http://schemas.microsoft.com/office/drawing/2014/main" id="{00000000-0008-0000-1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47625</xdr:colOff>
      <xdr:row>19</xdr:row>
      <xdr:rowOff>152400</xdr:rowOff>
    </xdr:from>
    <xdr:to>
      <xdr:col>9</xdr:col>
      <xdr:colOff>514350</xdr:colOff>
      <xdr:row>52</xdr:row>
      <xdr:rowOff>152400</xdr:rowOff>
    </xdr:to>
    <xdr:graphicFrame macro="">
      <xdr:nvGraphicFramePr>
        <xdr:cNvPr id="2" name="Gráfico 1049">
          <a:extLst>
            <a:ext uri="{FF2B5EF4-FFF2-40B4-BE49-F238E27FC236}">
              <a16:creationId xmlns:a16="http://schemas.microsoft.com/office/drawing/2014/main" id="{00000000-0008-0000-1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200025</xdr:colOff>
      <xdr:row>31</xdr:row>
      <xdr:rowOff>95250</xdr:rowOff>
    </xdr:from>
    <xdr:to>
      <xdr:col>12</xdr:col>
      <xdr:colOff>15875</xdr:colOff>
      <xdr:row>54</xdr:row>
      <xdr:rowOff>104775</xdr:rowOff>
    </xdr:to>
    <xdr:graphicFrame macro="">
      <xdr:nvGraphicFramePr>
        <xdr:cNvPr id="2" name="Gráfico 11">
          <a:extLst>
            <a:ext uri="{FF2B5EF4-FFF2-40B4-BE49-F238E27FC236}">
              <a16:creationId xmlns:a16="http://schemas.microsoft.com/office/drawing/2014/main" id="{00000000-0008-0000-1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58</xdr:row>
      <xdr:rowOff>142874</xdr:rowOff>
    </xdr:from>
    <xdr:to>
      <xdr:col>12</xdr:col>
      <xdr:colOff>444500</xdr:colOff>
      <xdr:row>93</xdr:row>
      <xdr:rowOff>142875</xdr:rowOff>
    </xdr:to>
    <xdr:graphicFrame macro="">
      <xdr:nvGraphicFramePr>
        <xdr:cNvPr id="3" name="Gráfico 12">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0</xdr:col>
      <xdr:colOff>38100</xdr:colOff>
      <xdr:row>19</xdr:row>
      <xdr:rowOff>133350</xdr:rowOff>
    </xdr:from>
    <xdr:to>
      <xdr:col>6</xdr:col>
      <xdr:colOff>742950</xdr:colOff>
      <xdr:row>37</xdr:row>
      <xdr:rowOff>133350</xdr:rowOff>
    </xdr:to>
    <xdr:graphicFrame macro="">
      <xdr:nvGraphicFramePr>
        <xdr:cNvPr id="3" name="Gráfico 69">
          <a:extLst>
            <a:ext uri="{FF2B5EF4-FFF2-40B4-BE49-F238E27FC236}">
              <a16:creationId xmlns:a16="http://schemas.microsoft.com/office/drawing/2014/main" id="{00000000-0008-0000-1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17</xdr:row>
      <xdr:rowOff>114300</xdr:rowOff>
    </xdr:from>
    <xdr:to>
      <xdr:col>9</xdr:col>
      <xdr:colOff>533400</xdr:colOff>
      <xdr:row>47</xdr:row>
      <xdr:rowOff>95250</xdr:rowOff>
    </xdr:to>
    <xdr:graphicFrame macro="">
      <xdr:nvGraphicFramePr>
        <xdr:cNvPr id="2" name="Gráfico 3">
          <a:extLst>
            <a:ext uri="{FF2B5EF4-FFF2-40B4-BE49-F238E27FC236}">
              <a16:creationId xmlns:a16="http://schemas.microsoft.com/office/drawing/2014/main" id="{00000000-0008-0000-1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47625</xdr:colOff>
      <xdr:row>22</xdr:row>
      <xdr:rowOff>66675</xdr:rowOff>
    </xdr:from>
    <xdr:to>
      <xdr:col>9</xdr:col>
      <xdr:colOff>104775</xdr:colOff>
      <xdr:row>53</xdr:row>
      <xdr:rowOff>123825</xdr:rowOff>
    </xdr:to>
    <xdr:graphicFrame macro="">
      <xdr:nvGraphicFramePr>
        <xdr:cNvPr id="4" name="Gráfico 1">
          <a:extLst>
            <a:ext uri="{FF2B5EF4-FFF2-40B4-BE49-F238E27FC236}">
              <a16:creationId xmlns:a16="http://schemas.microsoft.com/office/drawing/2014/main" id="{00000000-0008-0000-16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61</xdr:row>
      <xdr:rowOff>28575</xdr:rowOff>
    </xdr:from>
    <xdr:to>
      <xdr:col>10</xdr:col>
      <xdr:colOff>200025</xdr:colOff>
      <xdr:row>104</xdr:row>
      <xdr:rowOff>152399</xdr:rowOff>
    </xdr:to>
    <xdr:graphicFrame macro="">
      <xdr:nvGraphicFramePr>
        <xdr:cNvPr id="6" name="Gráfico 2">
          <a:extLst>
            <a:ext uri="{FF2B5EF4-FFF2-40B4-BE49-F238E27FC236}">
              <a16:creationId xmlns:a16="http://schemas.microsoft.com/office/drawing/2014/main" id="{00000000-0008-0000-16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18</xdr:row>
      <xdr:rowOff>117475</xdr:rowOff>
    </xdr:from>
    <xdr:to>
      <xdr:col>10</xdr:col>
      <xdr:colOff>57150</xdr:colOff>
      <xdr:row>51</xdr:row>
      <xdr:rowOff>123825</xdr:rowOff>
    </xdr:to>
    <xdr:graphicFrame macro="">
      <xdr:nvGraphicFramePr>
        <xdr:cNvPr id="2" name="Gráfico 75">
          <a:extLst>
            <a:ext uri="{FF2B5EF4-FFF2-40B4-BE49-F238E27FC236}">
              <a16:creationId xmlns:a16="http://schemas.microsoft.com/office/drawing/2014/main" id="{00000000-0008-0000-1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5.xml><?xml version="1.0" encoding="utf-8"?>
<xdr:wsDr xmlns:xdr="http://schemas.openxmlformats.org/drawingml/2006/spreadsheetDrawing" xmlns:a="http://schemas.openxmlformats.org/drawingml/2006/main">
  <xdr:twoCellAnchor>
    <xdr:from>
      <xdr:col>0</xdr:col>
      <xdr:colOff>9525</xdr:colOff>
      <xdr:row>25</xdr:row>
      <xdr:rowOff>104776</xdr:rowOff>
    </xdr:from>
    <xdr:to>
      <xdr:col>7</xdr:col>
      <xdr:colOff>152400</xdr:colOff>
      <xdr:row>42</xdr:row>
      <xdr:rowOff>152401</xdr:rowOff>
    </xdr:to>
    <xdr:graphicFrame macro="">
      <xdr:nvGraphicFramePr>
        <xdr:cNvPr id="2" name="Gráfico 1025">
          <a:extLst>
            <a:ext uri="{FF2B5EF4-FFF2-40B4-BE49-F238E27FC236}">
              <a16:creationId xmlns:a16="http://schemas.microsoft.com/office/drawing/2014/main" id="{00000000-0008-0000-1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171450</xdr:colOff>
      <xdr:row>25</xdr:row>
      <xdr:rowOff>104775</xdr:rowOff>
    </xdr:from>
    <xdr:to>
      <xdr:col>16</xdr:col>
      <xdr:colOff>444260</xdr:colOff>
      <xdr:row>42</xdr:row>
      <xdr:rowOff>152400</xdr:rowOff>
    </xdr:to>
    <xdr:graphicFrame macro="">
      <xdr:nvGraphicFramePr>
        <xdr:cNvPr id="3" name="Gráfico 1026">
          <a:extLst>
            <a:ext uri="{FF2B5EF4-FFF2-40B4-BE49-F238E27FC236}">
              <a16:creationId xmlns:a16="http://schemas.microsoft.com/office/drawing/2014/main" id="{00000000-0008-0000-1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42</xdr:row>
      <xdr:rowOff>142875</xdr:rowOff>
    </xdr:from>
    <xdr:to>
      <xdr:col>7</xdr:col>
      <xdr:colOff>103399</xdr:colOff>
      <xdr:row>59</xdr:row>
      <xdr:rowOff>133350</xdr:rowOff>
    </xdr:to>
    <xdr:graphicFrame macro="">
      <xdr:nvGraphicFramePr>
        <xdr:cNvPr id="4" name="Gráfico 1027">
          <a:extLst>
            <a:ext uri="{FF2B5EF4-FFF2-40B4-BE49-F238E27FC236}">
              <a16:creationId xmlns:a16="http://schemas.microsoft.com/office/drawing/2014/main" id="{00000000-0008-0000-18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152401</xdr:colOff>
      <xdr:row>42</xdr:row>
      <xdr:rowOff>123825</xdr:rowOff>
    </xdr:from>
    <xdr:to>
      <xdr:col>16</xdr:col>
      <xdr:colOff>459239</xdr:colOff>
      <xdr:row>59</xdr:row>
      <xdr:rowOff>133350</xdr:rowOff>
    </xdr:to>
    <xdr:graphicFrame macro="">
      <xdr:nvGraphicFramePr>
        <xdr:cNvPr id="5" name="Gráfico 1028">
          <a:extLst>
            <a:ext uri="{FF2B5EF4-FFF2-40B4-BE49-F238E27FC236}">
              <a16:creationId xmlns:a16="http://schemas.microsoft.com/office/drawing/2014/main" id="{00000000-0008-0000-18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0</xdr:colOff>
      <xdr:row>61</xdr:row>
      <xdr:rowOff>47625</xdr:rowOff>
    </xdr:from>
    <xdr:to>
      <xdr:col>7</xdr:col>
      <xdr:colOff>142875</xdr:colOff>
      <xdr:row>78</xdr:row>
      <xdr:rowOff>104775</xdr:rowOff>
    </xdr:to>
    <xdr:graphicFrame macro="">
      <xdr:nvGraphicFramePr>
        <xdr:cNvPr id="6" name="Gráfico 1029">
          <a:extLst>
            <a:ext uri="{FF2B5EF4-FFF2-40B4-BE49-F238E27FC236}">
              <a16:creationId xmlns:a16="http://schemas.microsoft.com/office/drawing/2014/main" id="{00000000-0008-0000-18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7</xdr:col>
      <xdr:colOff>161925</xdr:colOff>
      <xdr:row>61</xdr:row>
      <xdr:rowOff>85724</xdr:rowOff>
    </xdr:from>
    <xdr:to>
      <xdr:col>16</xdr:col>
      <xdr:colOff>457200</xdr:colOff>
      <xdr:row>78</xdr:row>
      <xdr:rowOff>95249</xdr:rowOff>
    </xdr:to>
    <xdr:graphicFrame macro="">
      <xdr:nvGraphicFramePr>
        <xdr:cNvPr id="7" name="Gráfico 1030">
          <a:extLst>
            <a:ext uri="{FF2B5EF4-FFF2-40B4-BE49-F238E27FC236}">
              <a16:creationId xmlns:a16="http://schemas.microsoft.com/office/drawing/2014/main" id="{00000000-0008-0000-18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19050</xdr:colOff>
      <xdr:row>78</xdr:row>
      <xdr:rowOff>85725</xdr:rowOff>
    </xdr:from>
    <xdr:to>
      <xdr:col>7</xdr:col>
      <xdr:colOff>152400</xdr:colOff>
      <xdr:row>94</xdr:row>
      <xdr:rowOff>114300</xdr:rowOff>
    </xdr:to>
    <xdr:graphicFrame macro="">
      <xdr:nvGraphicFramePr>
        <xdr:cNvPr id="8" name="Gráfico 1031">
          <a:extLst>
            <a:ext uri="{FF2B5EF4-FFF2-40B4-BE49-F238E27FC236}">
              <a16:creationId xmlns:a16="http://schemas.microsoft.com/office/drawing/2014/main" id="{00000000-0008-0000-18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7</xdr:col>
      <xdr:colOff>180975</xdr:colOff>
      <xdr:row>78</xdr:row>
      <xdr:rowOff>76200</xdr:rowOff>
    </xdr:from>
    <xdr:to>
      <xdr:col>16</xdr:col>
      <xdr:colOff>466725</xdr:colOff>
      <xdr:row>94</xdr:row>
      <xdr:rowOff>104775</xdr:rowOff>
    </xdr:to>
    <xdr:graphicFrame macro="">
      <xdr:nvGraphicFramePr>
        <xdr:cNvPr id="9" name="Gráfico 1032">
          <a:extLst>
            <a:ext uri="{FF2B5EF4-FFF2-40B4-BE49-F238E27FC236}">
              <a16:creationId xmlns:a16="http://schemas.microsoft.com/office/drawing/2014/main" id="{00000000-0008-0000-18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6.xml><?xml version="1.0" encoding="utf-8"?>
<xdr:wsDr xmlns:xdr="http://schemas.openxmlformats.org/drawingml/2006/spreadsheetDrawing" xmlns:a="http://schemas.openxmlformats.org/drawingml/2006/main">
  <xdr:twoCellAnchor>
    <xdr:from>
      <xdr:col>7</xdr:col>
      <xdr:colOff>0</xdr:colOff>
      <xdr:row>59</xdr:row>
      <xdr:rowOff>38100</xdr:rowOff>
    </xdr:from>
    <xdr:to>
      <xdr:col>7</xdr:col>
      <xdr:colOff>0</xdr:colOff>
      <xdr:row>93</xdr:row>
      <xdr:rowOff>142875</xdr:rowOff>
    </xdr:to>
    <xdr:graphicFrame macro="">
      <xdr:nvGraphicFramePr>
        <xdr:cNvPr id="2" name="Gráfico 6">
          <a:extLst>
            <a:ext uri="{FF2B5EF4-FFF2-40B4-BE49-F238E27FC236}">
              <a16:creationId xmlns:a16="http://schemas.microsoft.com/office/drawing/2014/main" id="{00000000-0008-0000-1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0</xdr:colOff>
      <xdr:row>28</xdr:row>
      <xdr:rowOff>0</xdr:rowOff>
    </xdr:from>
    <xdr:to>
      <xdr:col>7</xdr:col>
      <xdr:colOff>0</xdr:colOff>
      <xdr:row>51</xdr:row>
      <xdr:rowOff>57150</xdr:rowOff>
    </xdr:to>
    <xdr:graphicFrame macro="">
      <xdr:nvGraphicFramePr>
        <xdr:cNvPr id="3" name="Gráfico 7">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0</xdr:colOff>
      <xdr:row>28</xdr:row>
      <xdr:rowOff>0</xdr:rowOff>
    </xdr:from>
    <xdr:to>
      <xdr:col>7</xdr:col>
      <xdr:colOff>0</xdr:colOff>
      <xdr:row>48</xdr:row>
      <xdr:rowOff>142875</xdr:rowOff>
    </xdr:to>
    <xdr:graphicFrame macro="">
      <xdr:nvGraphicFramePr>
        <xdr:cNvPr id="4" name="Gráfico 8">
          <a:extLst>
            <a:ext uri="{FF2B5EF4-FFF2-40B4-BE49-F238E27FC236}">
              <a16:creationId xmlns:a16="http://schemas.microsoft.com/office/drawing/2014/main" id="{00000000-0008-0000-1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0</xdr:colOff>
      <xdr:row>51</xdr:row>
      <xdr:rowOff>142875</xdr:rowOff>
    </xdr:from>
    <xdr:to>
      <xdr:col>7</xdr:col>
      <xdr:colOff>0</xdr:colOff>
      <xdr:row>87</xdr:row>
      <xdr:rowOff>9525</xdr:rowOff>
    </xdr:to>
    <xdr:graphicFrame macro="">
      <xdr:nvGraphicFramePr>
        <xdr:cNvPr id="5" name="Gráfico 9">
          <a:extLst>
            <a:ext uri="{FF2B5EF4-FFF2-40B4-BE49-F238E27FC236}">
              <a16:creationId xmlns:a16="http://schemas.microsoft.com/office/drawing/2014/main" id="{00000000-0008-0000-1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xdr:col>
      <xdr:colOff>0</xdr:colOff>
      <xdr:row>28</xdr:row>
      <xdr:rowOff>0</xdr:rowOff>
    </xdr:from>
    <xdr:to>
      <xdr:col>7</xdr:col>
      <xdr:colOff>0</xdr:colOff>
      <xdr:row>41</xdr:row>
      <xdr:rowOff>85725</xdr:rowOff>
    </xdr:to>
    <xdr:graphicFrame macro="">
      <xdr:nvGraphicFramePr>
        <xdr:cNvPr id="6" name="Gráfico 13">
          <a:extLst>
            <a:ext uri="{FF2B5EF4-FFF2-40B4-BE49-F238E27FC236}">
              <a16:creationId xmlns:a16="http://schemas.microsoft.com/office/drawing/2014/main" id="{00000000-0008-0000-19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7</xdr:col>
      <xdr:colOff>0</xdr:colOff>
      <xdr:row>62</xdr:row>
      <xdr:rowOff>9525</xdr:rowOff>
    </xdr:from>
    <xdr:to>
      <xdr:col>7</xdr:col>
      <xdr:colOff>0</xdr:colOff>
      <xdr:row>89</xdr:row>
      <xdr:rowOff>104775</xdr:rowOff>
    </xdr:to>
    <xdr:graphicFrame macro="">
      <xdr:nvGraphicFramePr>
        <xdr:cNvPr id="7" name="Gráfico 14">
          <a:extLst>
            <a:ext uri="{FF2B5EF4-FFF2-40B4-BE49-F238E27FC236}">
              <a16:creationId xmlns:a16="http://schemas.microsoft.com/office/drawing/2014/main" id="{00000000-0008-0000-19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123825</xdr:colOff>
      <xdr:row>29</xdr:row>
      <xdr:rowOff>152400</xdr:rowOff>
    </xdr:from>
    <xdr:to>
      <xdr:col>6</xdr:col>
      <xdr:colOff>676276</xdr:colOff>
      <xdr:row>52</xdr:row>
      <xdr:rowOff>66675</xdr:rowOff>
    </xdr:to>
    <xdr:graphicFrame macro="">
      <xdr:nvGraphicFramePr>
        <xdr:cNvPr id="8" name="Gráfico 15">
          <a:extLst>
            <a:ext uri="{FF2B5EF4-FFF2-40B4-BE49-F238E27FC236}">
              <a16:creationId xmlns:a16="http://schemas.microsoft.com/office/drawing/2014/main" id="{00000000-0008-0000-19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7</xdr:col>
      <xdr:colOff>0</xdr:colOff>
      <xdr:row>28</xdr:row>
      <xdr:rowOff>0</xdr:rowOff>
    </xdr:from>
    <xdr:to>
      <xdr:col>7</xdr:col>
      <xdr:colOff>0</xdr:colOff>
      <xdr:row>49</xdr:row>
      <xdr:rowOff>66675</xdr:rowOff>
    </xdr:to>
    <xdr:graphicFrame macro="">
      <xdr:nvGraphicFramePr>
        <xdr:cNvPr id="9" name="Gráfico 16">
          <a:extLst>
            <a:ext uri="{FF2B5EF4-FFF2-40B4-BE49-F238E27FC236}">
              <a16:creationId xmlns:a16="http://schemas.microsoft.com/office/drawing/2014/main" id="{00000000-0008-0000-19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7</xdr:col>
      <xdr:colOff>0</xdr:colOff>
      <xdr:row>56</xdr:row>
      <xdr:rowOff>114300</xdr:rowOff>
    </xdr:from>
    <xdr:to>
      <xdr:col>7</xdr:col>
      <xdr:colOff>0</xdr:colOff>
      <xdr:row>93</xdr:row>
      <xdr:rowOff>114300</xdr:rowOff>
    </xdr:to>
    <xdr:graphicFrame macro="">
      <xdr:nvGraphicFramePr>
        <xdr:cNvPr id="10" name="Gráfico 17">
          <a:extLst>
            <a:ext uri="{FF2B5EF4-FFF2-40B4-BE49-F238E27FC236}">
              <a16:creationId xmlns:a16="http://schemas.microsoft.com/office/drawing/2014/main" id="{00000000-0008-0000-19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123825</xdr:colOff>
      <xdr:row>54</xdr:row>
      <xdr:rowOff>19051</xdr:rowOff>
    </xdr:from>
    <xdr:to>
      <xdr:col>6</xdr:col>
      <xdr:colOff>685799</xdr:colOff>
      <xdr:row>84</xdr:row>
      <xdr:rowOff>152401</xdr:rowOff>
    </xdr:to>
    <xdr:graphicFrame macro="">
      <xdr:nvGraphicFramePr>
        <xdr:cNvPr id="11" name="Gráfico 103">
          <a:extLst>
            <a:ext uri="{FF2B5EF4-FFF2-40B4-BE49-F238E27FC236}">
              <a16:creationId xmlns:a16="http://schemas.microsoft.com/office/drawing/2014/main" id="{00000000-0008-0000-19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26</xdr:row>
      <xdr:rowOff>19050</xdr:rowOff>
    </xdr:from>
    <xdr:to>
      <xdr:col>15</xdr:col>
      <xdr:colOff>457200</xdr:colOff>
      <xdr:row>66</xdr:row>
      <xdr:rowOff>0</xdr:rowOff>
    </xdr:to>
    <xdr:graphicFrame macro="">
      <xdr:nvGraphicFramePr>
        <xdr:cNvPr id="30721" name="Gráfico 1">
          <a:extLst>
            <a:ext uri="{FF2B5EF4-FFF2-40B4-BE49-F238E27FC236}">
              <a16:creationId xmlns:a16="http://schemas.microsoft.com/office/drawing/2014/main" id="{00000000-0008-0000-1A00-0000017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222</xdr:row>
      <xdr:rowOff>38100</xdr:rowOff>
    </xdr:from>
    <xdr:to>
      <xdr:col>5</xdr:col>
      <xdr:colOff>2604</xdr:colOff>
      <xdr:row>247</xdr:row>
      <xdr:rowOff>39711</xdr:rowOff>
    </xdr:to>
    <xdr:graphicFrame macro="">
      <xdr:nvGraphicFramePr>
        <xdr:cNvPr id="30722" name="Gráfico 2">
          <a:extLst>
            <a:ext uri="{FF2B5EF4-FFF2-40B4-BE49-F238E27FC236}">
              <a16:creationId xmlns:a16="http://schemas.microsoft.com/office/drawing/2014/main" id="{00000000-0008-0000-1A00-0000027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5</xdr:col>
      <xdr:colOff>9525</xdr:colOff>
      <xdr:row>222</xdr:row>
      <xdr:rowOff>76200</xdr:rowOff>
    </xdr:from>
    <xdr:to>
      <xdr:col>15</xdr:col>
      <xdr:colOff>552022</xdr:colOff>
      <xdr:row>247</xdr:row>
      <xdr:rowOff>19171</xdr:rowOff>
    </xdr:to>
    <xdr:graphicFrame macro="">
      <xdr:nvGraphicFramePr>
        <xdr:cNvPr id="30723" name="Gráfico 3">
          <a:extLst>
            <a:ext uri="{FF2B5EF4-FFF2-40B4-BE49-F238E27FC236}">
              <a16:creationId xmlns:a16="http://schemas.microsoft.com/office/drawing/2014/main" id="{00000000-0008-0000-1A00-0000037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9525</xdr:colOff>
      <xdr:row>247</xdr:row>
      <xdr:rowOff>76200</xdr:rowOff>
    </xdr:from>
    <xdr:to>
      <xdr:col>5</xdr:col>
      <xdr:colOff>153448</xdr:colOff>
      <xdr:row>272</xdr:row>
      <xdr:rowOff>94565</xdr:rowOff>
    </xdr:to>
    <xdr:graphicFrame macro="">
      <xdr:nvGraphicFramePr>
        <xdr:cNvPr id="30724" name="Gráfico 4">
          <a:extLst>
            <a:ext uri="{FF2B5EF4-FFF2-40B4-BE49-F238E27FC236}">
              <a16:creationId xmlns:a16="http://schemas.microsoft.com/office/drawing/2014/main" id="{00000000-0008-0000-1A00-0000047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5</xdr:col>
      <xdr:colOff>28576</xdr:colOff>
      <xdr:row>247</xdr:row>
      <xdr:rowOff>66676</xdr:rowOff>
    </xdr:from>
    <xdr:to>
      <xdr:col>16</xdr:col>
      <xdr:colOff>41249</xdr:colOff>
      <xdr:row>272</xdr:row>
      <xdr:rowOff>104775</xdr:rowOff>
    </xdr:to>
    <xdr:graphicFrame macro="">
      <xdr:nvGraphicFramePr>
        <xdr:cNvPr id="30725" name="Gráfico 5">
          <a:extLst>
            <a:ext uri="{FF2B5EF4-FFF2-40B4-BE49-F238E27FC236}">
              <a16:creationId xmlns:a16="http://schemas.microsoft.com/office/drawing/2014/main" id="{00000000-0008-0000-1A00-0000057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0</xdr:col>
      <xdr:colOff>0</xdr:colOff>
      <xdr:row>275</xdr:row>
      <xdr:rowOff>38100</xdr:rowOff>
    </xdr:from>
    <xdr:to>
      <xdr:col>5</xdr:col>
      <xdr:colOff>2604</xdr:colOff>
      <xdr:row>298</xdr:row>
      <xdr:rowOff>26869</xdr:rowOff>
    </xdr:to>
    <xdr:graphicFrame macro="">
      <xdr:nvGraphicFramePr>
        <xdr:cNvPr id="30726" name="Gráfico 6">
          <a:extLst>
            <a:ext uri="{FF2B5EF4-FFF2-40B4-BE49-F238E27FC236}">
              <a16:creationId xmlns:a16="http://schemas.microsoft.com/office/drawing/2014/main" id="{00000000-0008-0000-1A00-0000067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5</xdr:col>
      <xdr:colOff>47626</xdr:colOff>
      <xdr:row>275</xdr:row>
      <xdr:rowOff>0</xdr:rowOff>
    </xdr:from>
    <xdr:to>
      <xdr:col>16</xdr:col>
      <xdr:colOff>60299</xdr:colOff>
      <xdr:row>297</xdr:row>
      <xdr:rowOff>142875</xdr:rowOff>
    </xdr:to>
    <xdr:graphicFrame macro="">
      <xdr:nvGraphicFramePr>
        <xdr:cNvPr id="30727" name="Gráfico 7">
          <a:extLst>
            <a:ext uri="{FF2B5EF4-FFF2-40B4-BE49-F238E27FC236}">
              <a16:creationId xmlns:a16="http://schemas.microsoft.com/office/drawing/2014/main" id="{00000000-0008-0000-1A00-0000077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oneCell">
    <xdr:from>
      <xdr:col>0</xdr:col>
      <xdr:colOff>0</xdr:colOff>
      <xdr:row>297</xdr:row>
      <xdr:rowOff>104775</xdr:rowOff>
    </xdr:from>
    <xdr:to>
      <xdr:col>5</xdr:col>
      <xdr:colOff>621</xdr:colOff>
      <xdr:row>323</xdr:row>
      <xdr:rowOff>113340</xdr:rowOff>
    </xdr:to>
    <xdr:graphicFrame macro="">
      <xdr:nvGraphicFramePr>
        <xdr:cNvPr id="30728" name="Gráfico 8">
          <a:extLst>
            <a:ext uri="{FF2B5EF4-FFF2-40B4-BE49-F238E27FC236}">
              <a16:creationId xmlns:a16="http://schemas.microsoft.com/office/drawing/2014/main" id="{00000000-0008-0000-1A00-0000087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oneCell">
    <xdr:from>
      <xdr:col>4</xdr:col>
      <xdr:colOff>314326</xdr:colOff>
      <xdr:row>297</xdr:row>
      <xdr:rowOff>123826</xdr:rowOff>
    </xdr:from>
    <xdr:to>
      <xdr:col>16</xdr:col>
      <xdr:colOff>0</xdr:colOff>
      <xdr:row>323</xdr:row>
      <xdr:rowOff>114300</xdr:rowOff>
    </xdr:to>
    <xdr:graphicFrame macro="">
      <xdr:nvGraphicFramePr>
        <xdr:cNvPr id="30729" name="Gráfico 9">
          <a:extLst>
            <a:ext uri="{FF2B5EF4-FFF2-40B4-BE49-F238E27FC236}">
              <a16:creationId xmlns:a16="http://schemas.microsoft.com/office/drawing/2014/main" id="{00000000-0008-0000-1A00-0000097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8.xml><?xml version="1.0" encoding="utf-8"?>
<xdr:wsDr xmlns:xdr="http://schemas.openxmlformats.org/drawingml/2006/spreadsheetDrawing" xmlns:a="http://schemas.openxmlformats.org/drawingml/2006/main">
  <xdr:twoCellAnchor>
    <xdr:from>
      <xdr:col>0</xdr:col>
      <xdr:colOff>609599</xdr:colOff>
      <xdr:row>33</xdr:row>
      <xdr:rowOff>1</xdr:rowOff>
    </xdr:from>
    <xdr:to>
      <xdr:col>11</xdr:col>
      <xdr:colOff>295274</xdr:colOff>
      <xdr:row>53</xdr:row>
      <xdr:rowOff>171450</xdr:rowOff>
    </xdr:to>
    <xdr:graphicFrame macro="">
      <xdr:nvGraphicFramePr>
        <xdr:cNvPr id="27753" name="Gráfico 105">
          <a:extLst>
            <a:ext uri="{FF2B5EF4-FFF2-40B4-BE49-F238E27FC236}">
              <a16:creationId xmlns:a16="http://schemas.microsoft.com/office/drawing/2014/main" id="{00000000-0008-0000-1B00-0000696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28575</xdr:colOff>
      <xdr:row>61</xdr:row>
      <xdr:rowOff>66676</xdr:rowOff>
    </xdr:from>
    <xdr:to>
      <xdr:col>12</xdr:col>
      <xdr:colOff>200025</xdr:colOff>
      <xdr:row>81</xdr:row>
      <xdr:rowOff>66675</xdr:rowOff>
    </xdr:to>
    <xdr:graphicFrame macro="">
      <xdr:nvGraphicFramePr>
        <xdr:cNvPr id="27754" name="Gráfico 106">
          <a:extLst>
            <a:ext uri="{FF2B5EF4-FFF2-40B4-BE49-F238E27FC236}">
              <a16:creationId xmlns:a16="http://schemas.microsoft.com/office/drawing/2014/main" id="{00000000-0008-0000-1B00-00006A6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20</xdr:row>
      <xdr:rowOff>47625</xdr:rowOff>
    </xdr:from>
    <xdr:to>
      <xdr:col>5</xdr:col>
      <xdr:colOff>952500</xdr:colOff>
      <xdr:row>41</xdr:row>
      <xdr:rowOff>76200</xdr:rowOff>
    </xdr:to>
    <xdr:graphicFrame macro="">
      <xdr:nvGraphicFramePr>
        <xdr:cNvPr id="36" name="Gráfico 109">
          <a:extLst>
            <a:ext uri="{FF2B5EF4-FFF2-40B4-BE49-F238E27FC236}">
              <a16:creationId xmlns:a16="http://schemas.microsoft.com/office/drawing/2014/main" id="{00000000-0008-0000-1C00-00002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13</xdr:row>
      <xdr:rowOff>57151</xdr:rowOff>
    </xdr:from>
    <xdr:to>
      <xdr:col>9</xdr:col>
      <xdr:colOff>581025</xdr:colOff>
      <xdr:row>43</xdr:row>
      <xdr:rowOff>76201</xdr:rowOff>
    </xdr:to>
    <xdr:graphicFrame macro="">
      <xdr:nvGraphicFramePr>
        <xdr:cNvPr id="37" name="Gráfico 110">
          <a:extLst>
            <a:ext uri="{FF2B5EF4-FFF2-40B4-BE49-F238E27FC236}">
              <a16:creationId xmlns:a16="http://schemas.microsoft.com/office/drawing/2014/main" id="{00000000-0008-0000-1D00-00002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1.xml><?xml version="1.0" encoding="utf-8"?>
<xdr:wsDr xmlns:xdr="http://schemas.openxmlformats.org/drawingml/2006/spreadsheetDrawing" xmlns:a="http://schemas.openxmlformats.org/drawingml/2006/main">
  <xdr:twoCellAnchor>
    <xdr:from>
      <xdr:col>28</xdr:col>
      <xdr:colOff>0</xdr:colOff>
      <xdr:row>55</xdr:row>
      <xdr:rowOff>38100</xdr:rowOff>
    </xdr:from>
    <xdr:to>
      <xdr:col>28</xdr:col>
      <xdr:colOff>0</xdr:colOff>
      <xdr:row>89</xdr:row>
      <xdr:rowOff>142875</xdr:rowOff>
    </xdr:to>
    <xdr:graphicFrame macro="">
      <xdr:nvGraphicFramePr>
        <xdr:cNvPr id="18" name="Gráfico 76">
          <a:extLst>
            <a:ext uri="{FF2B5EF4-FFF2-40B4-BE49-F238E27FC236}">
              <a16:creationId xmlns:a16="http://schemas.microsoft.com/office/drawing/2014/main" id="{00000000-0008-0000-1E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28</xdr:col>
      <xdr:colOff>0</xdr:colOff>
      <xdr:row>34</xdr:row>
      <xdr:rowOff>66675</xdr:rowOff>
    </xdr:from>
    <xdr:to>
      <xdr:col>28</xdr:col>
      <xdr:colOff>0</xdr:colOff>
      <xdr:row>49</xdr:row>
      <xdr:rowOff>57150</xdr:rowOff>
    </xdr:to>
    <xdr:graphicFrame macro="">
      <xdr:nvGraphicFramePr>
        <xdr:cNvPr id="19" name="Gráfico 77">
          <a:extLst>
            <a:ext uri="{FF2B5EF4-FFF2-40B4-BE49-F238E27FC236}">
              <a16:creationId xmlns:a16="http://schemas.microsoft.com/office/drawing/2014/main" id="{00000000-0008-0000-1E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28</xdr:col>
      <xdr:colOff>0</xdr:colOff>
      <xdr:row>18</xdr:row>
      <xdr:rowOff>133350</xdr:rowOff>
    </xdr:from>
    <xdr:to>
      <xdr:col>28</xdr:col>
      <xdr:colOff>0</xdr:colOff>
      <xdr:row>44</xdr:row>
      <xdr:rowOff>142875</xdr:rowOff>
    </xdr:to>
    <xdr:graphicFrame macro="">
      <xdr:nvGraphicFramePr>
        <xdr:cNvPr id="20" name="Gráfico 78">
          <a:extLst>
            <a:ext uri="{FF2B5EF4-FFF2-40B4-BE49-F238E27FC236}">
              <a16:creationId xmlns:a16="http://schemas.microsoft.com/office/drawing/2014/main" id="{00000000-0008-0000-1E00-00001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28</xdr:col>
      <xdr:colOff>0</xdr:colOff>
      <xdr:row>47</xdr:row>
      <xdr:rowOff>142875</xdr:rowOff>
    </xdr:from>
    <xdr:to>
      <xdr:col>28</xdr:col>
      <xdr:colOff>0</xdr:colOff>
      <xdr:row>83</xdr:row>
      <xdr:rowOff>9525</xdr:rowOff>
    </xdr:to>
    <xdr:graphicFrame macro="">
      <xdr:nvGraphicFramePr>
        <xdr:cNvPr id="21" name="Gráfico 79">
          <a:extLst>
            <a:ext uri="{FF2B5EF4-FFF2-40B4-BE49-F238E27FC236}">
              <a16:creationId xmlns:a16="http://schemas.microsoft.com/office/drawing/2014/main" id="{00000000-0008-0000-1E00-00001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0</xdr:colOff>
      <xdr:row>16</xdr:row>
      <xdr:rowOff>142875</xdr:rowOff>
    </xdr:from>
    <xdr:to>
      <xdr:col>28</xdr:col>
      <xdr:colOff>0</xdr:colOff>
      <xdr:row>37</xdr:row>
      <xdr:rowOff>85725</xdr:rowOff>
    </xdr:to>
    <xdr:graphicFrame macro="">
      <xdr:nvGraphicFramePr>
        <xdr:cNvPr id="22" name="Gráfico 80">
          <a:extLst>
            <a:ext uri="{FF2B5EF4-FFF2-40B4-BE49-F238E27FC236}">
              <a16:creationId xmlns:a16="http://schemas.microsoft.com/office/drawing/2014/main" id="{00000000-0008-0000-1E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28</xdr:col>
      <xdr:colOff>0</xdr:colOff>
      <xdr:row>58</xdr:row>
      <xdr:rowOff>9525</xdr:rowOff>
    </xdr:from>
    <xdr:to>
      <xdr:col>28</xdr:col>
      <xdr:colOff>0</xdr:colOff>
      <xdr:row>85</xdr:row>
      <xdr:rowOff>104775</xdr:rowOff>
    </xdr:to>
    <xdr:graphicFrame macro="">
      <xdr:nvGraphicFramePr>
        <xdr:cNvPr id="23" name="Gráfico 81">
          <a:extLst>
            <a:ext uri="{FF2B5EF4-FFF2-40B4-BE49-F238E27FC236}">
              <a16:creationId xmlns:a16="http://schemas.microsoft.com/office/drawing/2014/main" id="{00000000-0008-0000-1E00-00001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28</xdr:col>
      <xdr:colOff>0</xdr:colOff>
      <xdr:row>20</xdr:row>
      <xdr:rowOff>123825</xdr:rowOff>
    </xdr:from>
    <xdr:to>
      <xdr:col>28</xdr:col>
      <xdr:colOff>0</xdr:colOff>
      <xdr:row>45</xdr:row>
      <xdr:rowOff>66675</xdr:rowOff>
    </xdr:to>
    <xdr:graphicFrame macro="">
      <xdr:nvGraphicFramePr>
        <xdr:cNvPr id="24" name="Gráfico 82">
          <a:extLst>
            <a:ext uri="{FF2B5EF4-FFF2-40B4-BE49-F238E27FC236}">
              <a16:creationId xmlns:a16="http://schemas.microsoft.com/office/drawing/2014/main" id="{00000000-0008-0000-1E00-00001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28</xdr:col>
      <xdr:colOff>0</xdr:colOff>
      <xdr:row>52</xdr:row>
      <xdr:rowOff>114300</xdr:rowOff>
    </xdr:from>
    <xdr:to>
      <xdr:col>28</xdr:col>
      <xdr:colOff>0</xdr:colOff>
      <xdr:row>89</xdr:row>
      <xdr:rowOff>114300</xdr:rowOff>
    </xdr:to>
    <xdr:graphicFrame macro="">
      <xdr:nvGraphicFramePr>
        <xdr:cNvPr id="25" name="Gráfico 83">
          <a:extLst>
            <a:ext uri="{FF2B5EF4-FFF2-40B4-BE49-F238E27FC236}">
              <a16:creationId xmlns:a16="http://schemas.microsoft.com/office/drawing/2014/main" id="{00000000-0008-0000-1E00-00001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28</xdr:col>
      <xdr:colOff>0</xdr:colOff>
      <xdr:row>55</xdr:row>
      <xdr:rowOff>38100</xdr:rowOff>
    </xdr:from>
    <xdr:to>
      <xdr:col>28</xdr:col>
      <xdr:colOff>0</xdr:colOff>
      <xdr:row>89</xdr:row>
      <xdr:rowOff>142875</xdr:rowOff>
    </xdr:to>
    <xdr:graphicFrame macro="">
      <xdr:nvGraphicFramePr>
        <xdr:cNvPr id="26" name="Gráfico 89">
          <a:extLst>
            <a:ext uri="{FF2B5EF4-FFF2-40B4-BE49-F238E27FC236}">
              <a16:creationId xmlns:a16="http://schemas.microsoft.com/office/drawing/2014/main" id="{00000000-0008-0000-1E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28</xdr:col>
      <xdr:colOff>0</xdr:colOff>
      <xdr:row>18</xdr:row>
      <xdr:rowOff>133350</xdr:rowOff>
    </xdr:from>
    <xdr:to>
      <xdr:col>28</xdr:col>
      <xdr:colOff>0</xdr:colOff>
      <xdr:row>44</xdr:row>
      <xdr:rowOff>142875</xdr:rowOff>
    </xdr:to>
    <xdr:graphicFrame macro="">
      <xdr:nvGraphicFramePr>
        <xdr:cNvPr id="27" name="Gráfico 91">
          <a:extLst>
            <a:ext uri="{FF2B5EF4-FFF2-40B4-BE49-F238E27FC236}">
              <a16:creationId xmlns:a16="http://schemas.microsoft.com/office/drawing/2014/main" id="{00000000-0008-0000-1E00-00001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28</xdr:col>
      <xdr:colOff>0</xdr:colOff>
      <xdr:row>47</xdr:row>
      <xdr:rowOff>142875</xdr:rowOff>
    </xdr:from>
    <xdr:to>
      <xdr:col>28</xdr:col>
      <xdr:colOff>0</xdr:colOff>
      <xdr:row>83</xdr:row>
      <xdr:rowOff>9525</xdr:rowOff>
    </xdr:to>
    <xdr:graphicFrame macro="">
      <xdr:nvGraphicFramePr>
        <xdr:cNvPr id="28" name="Gráfico 92">
          <a:extLst>
            <a:ext uri="{FF2B5EF4-FFF2-40B4-BE49-F238E27FC236}">
              <a16:creationId xmlns:a16="http://schemas.microsoft.com/office/drawing/2014/main" id="{00000000-0008-0000-1E00-00001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28</xdr:col>
      <xdr:colOff>0</xdr:colOff>
      <xdr:row>16</xdr:row>
      <xdr:rowOff>142875</xdr:rowOff>
    </xdr:from>
    <xdr:to>
      <xdr:col>28</xdr:col>
      <xdr:colOff>0</xdr:colOff>
      <xdr:row>37</xdr:row>
      <xdr:rowOff>85725</xdr:rowOff>
    </xdr:to>
    <xdr:graphicFrame macro="">
      <xdr:nvGraphicFramePr>
        <xdr:cNvPr id="29" name="Gráfico 93">
          <a:extLst>
            <a:ext uri="{FF2B5EF4-FFF2-40B4-BE49-F238E27FC236}">
              <a16:creationId xmlns:a16="http://schemas.microsoft.com/office/drawing/2014/main" id="{00000000-0008-0000-1E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28</xdr:col>
      <xdr:colOff>0</xdr:colOff>
      <xdr:row>58</xdr:row>
      <xdr:rowOff>9525</xdr:rowOff>
    </xdr:from>
    <xdr:to>
      <xdr:col>28</xdr:col>
      <xdr:colOff>0</xdr:colOff>
      <xdr:row>85</xdr:row>
      <xdr:rowOff>104775</xdr:rowOff>
    </xdr:to>
    <xdr:graphicFrame macro="">
      <xdr:nvGraphicFramePr>
        <xdr:cNvPr id="30" name="Gráfico 94">
          <a:extLst>
            <a:ext uri="{FF2B5EF4-FFF2-40B4-BE49-F238E27FC236}">
              <a16:creationId xmlns:a16="http://schemas.microsoft.com/office/drawing/2014/main" id="{00000000-0008-0000-1E00-00001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28</xdr:col>
      <xdr:colOff>0</xdr:colOff>
      <xdr:row>20</xdr:row>
      <xdr:rowOff>123825</xdr:rowOff>
    </xdr:from>
    <xdr:to>
      <xdr:col>28</xdr:col>
      <xdr:colOff>0</xdr:colOff>
      <xdr:row>45</xdr:row>
      <xdr:rowOff>66675</xdr:rowOff>
    </xdr:to>
    <xdr:graphicFrame macro="">
      <xdr:nvGraphicFramePr>
        <xdr:cNvPr id="31" name="Gráfico 95">
          <a:extLst>
            <a:ext uri="{FF2B5EF4-FFF2-40B4-BE49-F238E27FC236}">
              <a16:creationId xmlns:a16="http://schemas.microsoft.com/office/drawing/2014/main" id="{00000000-0008-0000-1E00-00001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28</xdr:col>
      <xdr:colOff>0</xdr:colOff>
      <xdr:row>52</xdr:row>
      <xdr:rowOff>114300</xdr:rowOff>
    </xdr:from>
    <xdr:to>
      <xdr:col>28</xdr:col>
      <xdr:colOff>0</xdr:colOff>
      <xdr:row>89</xdr:row>
      <xdr:rowOff>114300</xdr:rowOff>
    </xdr:to>
    <xdr:graphicFrame macro="">
      <xdr:nvGraphicFramePr>
        <xdr:cNvPr id="32" name="Gráfico 96">
          <a:extLst>
            <a:ext uri="{FF2B5EF4-FFF2-40B4-BE49-F238E27FC236}">
              <a16:creationId xmlns:a16="http://schemas.microsoft.com/office/drawing/2014/main" id="{00000000-0008-0000-1E00-00002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180975</xdr:colOff>
      <xdr:row>31</xdr:row>
      <xdr:rowOff>28575</xdr:rowOff>
    </xdr:from>
    <xdr:to>
      <xdr:col>12</xdr:col>
      <xdr:colOff>304800</xdr:colOff>
      <xdr:row>54</xdr:row>
      <xdr:rowOff>95250</xdr:rowOff>
    </xdr:to>
    <xdr:graphicFrame macro="">
      <xdr:nvGraphicFramePr>
        <xdr:cNvPr id="38" name="Gráfico 112">
          <a:extLst>
            <a:ext uri="{FF2B5EF4-FFF2-40B4-BE49-F238E27FC236}">
              <a16:creationId xmlns:a16="http://schemas.microsoft.com/office/drawing/2014/main" id="{00000000-0008-0000-1E00-00002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85725</xdr:colOff>
      <xdr:row>60</xdr:row>
      <xdr:rowOff>95250</xdr:rowOff>
    </xdr:from>
    <xdr:to>
      <xdr:col>12</xdr:col>
      <xdr:colOff>390525</xdr:colOff>
      <xdr:row>92</xdr:row>
      <xdr:rowOff>123825</xdr:rowOff>
    </xdr:to>
    <xdr:graphicFrame macro="">
      <xdr:nvGraphicFramePr>
        <xdr:cNvPr id="39" name="Gráfico 113">
          <a:extLst>
            <a:ext uri="{FF2B5EF4-FFF2-40B4-BE49-F238E27FC236}">
              <a16:creationId xmlns:a16="http://schemas.microsoft.com/office/drawing/2014/main" id="{00000000-0008-0000-1E00-00002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47626</xdr:colOff>
      <xdr:row>12</xdr:row>
      <xdr:rowOff>114300</xdr:rowOff>
    </xdr:from>
    <xdr:to>
      <xdr:col>9</xdr:col>
      <xdr:colOff>400051</xdr:colOff>
      <xdr:row>37</xdr:row>
      <xdr:rowOff>123825</xdr:rowOff>
    </xdr:to>
    <xdr:graphicFrame macro="">
      <xdr:nvGraphicFramePr>
        <xdr:cNvPr id="2" name="Gráfico 1">
          <a:extLst>
            <a:ext uri="{FF2B5EF4-FFF2-40B4-BE49-F238E27FC236}">
              <a16:creationId xmlns:a16="http://schemas.microsoft.com/office/drawing/2014/main" id="{00000000-0008-0000-1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142876</xdr:colOff>
      <xdr:row>15</xdr:row>
      <xdr:rowOff>114300</xdr:rowOff>
    </xdr:from>
    <xdr:to>
      <xdr:col>5</xdr:col>
      <xdr:colOff>552451</xdr:colOff>
      <xdr:row>49</xdr:row>
      <xdr:rowOff>95250</xdr:rowOff>
    </xdr:to>
    <xdr:graphicFrame macro="">
      <xdr:nvGraphicFramePr>
        <xdr:cNvPr id="5123" name="Gráfico 3">
          <a:extLst>
            <a:ext uri="{FF2B5EF4-FFF2-40B4-BE49-F238E27FC236}">
              <a16:creationId xmlns:a16="http://schemas.microsoft.com/office/drawing/2014/main" id="{00000000-0008-0000-2000-000003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xdr:colOff>
      <xdr:row>26</xdr:row>
      <xdr:rowOff>152400</xdr:rowOff>
    </xdr:from>
    <xdr:to>
      <xdr:col>9</xdr:col>
      <xdr:colOff>409575</xdr:colOff>
      <xdr:row>54</xdr:row>
      <xdr:rowOff>57150</xdr:rowOff>
    </xdr:to>
    <xdr:graphicFrame macro="">
      <xdr:nvGraphicFramePr>
        <xdr:cNvPr id="4" name="Gráfico 7">
          <a:extLst>
            <a:ext uri="{FF2B5EF4-FFF2-40B4-BE49-F238E27FC236}">
              <a16:creationId xmlns:a16="http://schemas.microsoft.com/office/drawing/2014/main" id="{00000000-0008-0000-2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52</xdr:row>
      <xdr:rowOff>57150</xdr:rowOff>
    </xdr:from>
    <xdr:to>
      <xdr:col>9</xdr:col>
      <xdr:colOff>495300</xdr:colOff>
      <xdr:row>78</xdr:row>
      <xdr:rowOff>9525</xdr:rowOff>
    </xdr:to>
    <xdr:graphicFrame macro="">
      <xdr:nvGraphicFramePr>
        <xdr:cNvPr id="5" name="Gráfico 9">
          <a:extLst>
            <a:ext uri="{FF2B5EF4-FFF2-40B4-BE49-F238E27FC236}">
              <a16:creationId xmlns:a16="http://schemas.microsoft.com/office/drawing/2014/main" id="{00000000-0008-0000-21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5.xml><?xml version="1.0" encoding="utf-8"?>
<xdr:wsDr xmlns:xdr="http://schemas.openxmlformats.org/drawingml/2006/spreadsheetDrawing" xmlns:a="http://schemas.openxmlformats.org/drawingml/2006/main">
  <xdr:twoCellAnchor>
    <xdr:from>
      <xdr:col>11</xdr:col>
      <xdr:colOff>0</xdr:colOff>
      <xdr:row>16</xdr:row>
      <xdr:rowOff>0</xdr:rowOff>
    </xdr:from>
    <xdr:to>
      <xdr:col>11</xdr:col>
      <xdr:colOff>0</xdr:colOff>
      <xdr:row>46</xdr:row>
      <xdr:rowOff>161925</xdr:rowOff>
    </xdr:to>
    <xdr:graphicFrame macro="">
      <xdr:nvGraphicFramePr>
        <xdr:cNvPr id="6" name="Gráfico 10">
          <a:extLst>
            <a:ext uri="{FF2B5EF4-FFF2-40B4-BE49-F238E27FC236}">
              <a16:creationId xmlns:a16="http://schemas.microsoft.com/office/drawing/2014/main" id="{00000000-0008-0000-2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0</xdr:colOff>
      <xdr:row>54</xdr:row>
      <xdr:rowOff>28575</xdr:rowOff>
    </xdr:from>
    <xdr:to>
      <xdr:col>11</xdr:col>
      <xdr:colOff>0</xdr:colOff>
      <xdr:row>89</xdr:row>
      <xdr:rowOff>9525</xdr:rowOff>
    </xdr:to>
    <xdr:graphicFrame macro="">
      <xdr:nvGraphicFramePr>
        <xdr:cNvPr id="7" name="Gráfico 11">
          <a:extLst>
            <a:ext uri="{FF2B5EF4-FFF2-40B4-BE49-F238E27FC236}">
              <a16:creationId xmlns:a16="http://schemas.microsoft.com/office/drawing/2014/main" id="{00000000-0008-0000-2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76200</xdr:colOff>
      <xdr:row>11</xdr:row>
      <xdr:rowOff>76201</xdr:rowOff>
    </xdr:from>
    <xdr:to>
      <xdr:col>9</xdr:col>
      <xdr:colOff>409575</xdr:colOff>
      <xdr:row>27</xdr:row>
      <xdr:rowOff>19050</xdr:rowOff>
    </xdr:to>
    <xdr:graphicFrame macro="">
      <xdr:nvGraphicFramePr>
        <xdr:cNvPr id="8" name="Gráfico 23">
          <a:extLst>
            <a:ext uri="{FF2B5EF4-FFF2-40B4-BE49-F238E27FC236}">
              <a16:creationId xmlns:a16="http://schemas.microsoft.com/office/drawing/2014/main" id="{00000000-0008-0000-2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19051</xdr:colOff>
      <xdr:row>27</xdr:row>
      <xdr:rowOff>28576</xdr:rowOff>
    </xdr:from>
    <xdr:to>
      <xdr:col>9</xdr:col>
      <xdr:colOff>457200</xdr:colOff>
      <xdr:row>48</xdr:row>
      <xdr:rowOff>123825</xdr:rowOff>
    </xdr:to>
    <xdr:graphicFrame macro="">
      <xdr:nvGraphicFramePr>
        <xdr:cNvPr id="9" name="Gráfico 24">
          <a:extLst>
            <a:ext uri="{FF2B5EF4-FFF2-40B4-BE49-F238E27FC236}">
              <a16:creationId xmlns:a16="http://schemas.microsoft.com/office/drawing/2014/main" id="{00000000-0008-0000-2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4"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4" Type="http://schemas.openxmlformats.org/officeDocument/2006/relationships/vmlDrawing" Target="../drawings/vmlDrawing10.v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4" Type="http://schemas.openxmlformats.org/officeDocument/2006/relationships/vmlDrawing" Target="../drawings/vmlDrawing13.v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6.xml"/><Relationship Id="rId1" Type="http://schemas.openxmlformats.org/officeDocument/2006/relationships/printerSettings" Target="../printerSettings/printerSettings22.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7.xml"/><Relationship Id="rId1" Type="http://schemas.openxmlformats.org/officeDocument/2006/relationships/printerSettings" Target="../printerSettings/printerSettings23.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8.xml"/><Relationship Id="rId1" Type="http://schemas.openxmlformats.org/officeDocument/2006/relationships/printerSettings" Target="../printerSettings/printerSettings24.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19.xml"/><Relationship Id="rId1" Type="http://schemas.openxmlformats.org/officeDocument/2006/relationships/printerSettings" Target="../printerSettings/printerSettings25.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0.xml"/><Relationship Id="rId1" Type="http://schemas.openxmlformats.org/officeDocument/2006/relationships/printerSettings" Target="../printerSettings/printerSettings26.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1.xml"/><Relationship Id="rId1" Type="http://schemas.openxmlformats.org/officeDocument/2006/relationships/printerSettings" Target="../printerSettings/printerSettings27.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8.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9.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30.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31.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32.bin"/></Relationships>
</file>

<file path=xl/worksheets/_rels/sheet27.xml.rels><?xml version="1.0" encoding="UTF-8" standalone="yes"?>
<Relationships xmlns="http://schemas.openxmlformats.org/package/2006/relationships"><Relationship Id="rId3" Type="http://schemas.openxmlformats.org/officeDocument/2006/relationships/drawing" Target="../drawings/drawing27.xml"/><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vmlDrawing" Target="../drawings/vmlDrawing29.vml"/></Relationships>
</file>

<file path=xl/worksheets/_rels/sheet28.xml.rels><?xml version="1.0" encoding="UTF-8" standalone="yes"?>
<Relationships xmlns="http://schemas.openxmlformats.org/package/2006/relationships"><Relationship Id="rId3" Type="http://schemas.openxmlformats.org/officeDocument/2006/relationships/drawing" Target="../drawings/drawing28.xml"/><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 Id="rId4" Type="http://schemas.openxmlformats.org/officeDocument/2006/relationships/vmlDrawing" Target="../drawings/vmlDrawing30.v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29.xml"/><Relationship Id="rId1" Type="http://schemas.openxmlformats.org/officeDocument/2006/relationships/printerSettings" Target="../printerSettings/printerSettings37.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0.xml"/><Relationship Id="rId1" Type="http://schemas.openxmlformats.org/officeDocument/2006/relationships/printerSettings" Target="../printerSettings/printerSettings38.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1.xml"/><Relationship Id="rId1" Type="http://schemas.openxmlformats.org/officeDocument/2006/relationships/printerSettings" Target="../printerSettings/printerSettings39.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2.xml"/><Relationship Id="rId1" Type="http://schemas.openxmlformats.org/officeDocument/2006/relationships/printerSettings" Target="../printerSettings/printerSettings40.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33.xml"/><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4" Type="http://schemas.openxmlformats.org/officeDocument/2006/relationships/vmlDrawing" Target="../drawings/vmlDrawing35.v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4.xml"/><Relationship Id="rId1" Type="http://schemas.openxmlformats.org/officeDocument/2006/relationships/printerSettings" Target="../printerSettings/printerSettings43.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5.xml"/><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9:B23"/>
  <sheetViews>
    <sheetView showGridLines="0" tabSelected="1" zoomScaleNormal="100" zoomScaleSheetLayoutView="100" workbookViewId="0">
      <selection activeCell="L89" sqref="L89"/>
    </sheetView>
  </sheetViews>
  <sheetFormatPr baseColWidth="10" defaultRowHeight="12.75" x14ac:dyDescent="0.2"/>
  <sheetData>
    <row r="19" spans="2:2" x14ac:dyDescent="0.2">
      <c r="B19" t="s">
        <v>206</v>
      </c>
    </row>
    <row r="20" spans="2:2" x14ac:dyDescent="0.2">
      <c r="B20" t="s">
        <v>207</v>
      </c>
    </row>
    <row r="21" spans="2:2" x14ac:dyDescent="0.2">
      <c r="B21" t="s">
        <v>208</v>
      </c>
    </row>
    <row r="22" spans="2:2" x14ac:dyDescent="0.2">
      <c r="B22" t="s">
        <v>247</v>
      </c>
    </row>
    <row r="23" spans="2:2" x14ac:dyDescent="0.2">
      <c r="B23" t="s">
        <v>248</v>
      </c>
    </row>
  </sheetData>
  <customSheetViews>
    <customSheetView guid="{69A103D4-B437-4EDD-9582-92759F835614}" showPageBreaks="1" showGridLines="0" fitToPage="1" printArea="1" topLeftCell="A49">
      <selection activeCell="L89" sqref="L89"/>
      <pageMargins left="0" right="0" top="0" bottom="0" header="0" footer="0"/>
      <pageSetup paperSize="9" scale="75" orientation="portrait" r:id="rId1"/>
      <headerFooter alignWithMargins="0"/>
    </customSheetView>
  </customSheetViews>
  <phoneticPr fontId="31" type="noConversion"/>
  <pageMargins left="0" right="0" top="0" bottom="0" header="0" footer="0"/>
  <pageSetup paperSize="9" scale="78" orientation="portrait" r:id="rId2"/>
  <headerFooter alignWithMargins="0"/>
  <drawing r:id="rId3"/>
  <legacyDrawing r:id="rId4"/>
  <oleObjects>
    <mc:AlternateContent xmlns:mc="http://schemas.openxmlformats.org/markup-compatibility/2006">
      <mc:Choice Requires="x14">
        <oleObject progId="Word.Picture.8" shapeId="34817" r:id="rId5">
          <objectPr defaultSize="0" autoPict="0" r:id="rId6">
            <anchor moveWithCells="1" sizeWithCells="1">
              <from>
                <xdr:col>0</xdr:col>
                <xdr:colOff>9525</xdr:colOff>
                <xdr:row>0</xdr:row>
                <xdr:rowOff>0</xdr:rowOff>
              </from>
              <to>
                <xdr:col>12</xdr:col>
                <xdr:colOff>0</xdr:colOff>
                <xdr:row>85</xdr:row>
                <xdr:rowOff>0</xdr:rowOff>
              </to>
            </anchor>
          </objectPr>
        </oleObject>
      </mc:Choice>
      <mc:Fallback>
        <oleObject progId="Word.Picture.8" shapeId="3481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showGridLines="0" showWhiteSpace="0" zoomScaleNormal="100" zoomScaleSheetLayoutView="100" workbookViewId="0">
      <selection activeCell="L89" sqref="L89"/>
    </sheetView>
  </sheetViews>
  <sheetFormatPr baseColWidth="10" defaultRowHeight="12.75" x14ac:dyDescent="0.2"/>
  <cols>
    <col min="1" max="1" width="126.7109375" style="740" customWidth="1"/>
    <col min="2" max="6" width="11.42578125" style="740" customWidth="1"/>
    <col min="7" max="7" width="29.42578125" style="740" customWidth="1"/>
    <col min="8" max="8" width="11.42578125" style="740" customWidth="1"/>
    <col min="9" max="9" width="10" style="740" customWidth="1"/>
    <col min="10" max="10" width="19.42578125" style="740" customWidth="1"/>
    <col min="11" max="16384" width="11.42578125" style="740"/>
  </cols>
  <sheetData>
    <row r="1" spans="1:9" ht="20.25" customHeight="1" x14ac:dyDescent="0.2"/>
    <row r="2" spans="1:9" ht="18.75" x14ac:dyDescent="0.3">
      <c r="A2" s="747" t="s">
        <v>115</v>
      </c>
    </row>
    <row r="4" spans="1:9" x14ac:dyDescent="0.2">
      <c r="A4" s="741" t="s">
        <v>319</v>
      </c>
    </row>
    <row r="5" spans="1:9" ht="6" customHeight="1" x14ac:dyDescent="0.2"/>
    <row r="6" spans="1:9" x14ac:dyDescent="0.2">
      <c r="A6" s="741" t="s">
        <v>320</v>
      </c>
    </row>
    <row r="7" spans="1:9" ht="6" customHeight="1" x14ac:dyDescent="0.2"/>
    <row r="8" spans="1:9" x14ac:dyDescent="0.2">
      <c r="A8" s="740" t="s">
        <v>321</v>
      </c>
    </row>
    <row r="9" spans="1:9" ht="15.95" customHeight="1" x14ac:dyDescent="0.2">
      <c r="A9" s="742" t="s">
        <v>322</v>
      </c>
      <c r="B9" s="743"/>
      <c r="C9" s="743"/>
      <c r="D9" s="743"/>
      <c r="E9" s="743"/>
      <c r="F9" s="743"/>
      <c r="G9" s="743"/>
      <c r="H9" s="743"/>
      <c r="I9" s="743"/>
    </row>
    <row r="10" spans="1:9" ht="15.95" customHeight="1" x14ac:dyDescent="0.2">
      <c r="A10" s="748" t="s">
        <v>323</v>
      </c>
      <c r="B10" s="743"/>
      <c r="C10" s="743"/>
      <c r="D10" s="743"/>
      <c r="E10" s="743"/>
      <c r="F10" s="743"/>
      <c r="G10" s="743"/>
      <c r="H10" s="743"/>
      <c r="I10" s="743"/>
    </row>
    <row r="11" spans="1:9" ht="15.95" customHeight="1" x14ac:dyDescent="0.2">
      <c r="A11" s="748" t="s">
        <v>324</v>
      </c>
      <c r="B11" s="743"/>
      <c r="C11" s="743"/>
      <c r="D11" s="743"/>
      <c r="E11" s="743"/>
      <c r="F11" s="743"/>
      <c r="G11" s="743"/>
      <c r="H11" s="743"/>
      <c r="I11" s="743"/>
    </row>
    <row r="12" spans="1:9" ht="15.95" customHeight="1" x14ac:dyDescent="0.2">
      <c r="A12" s="748" t="s">
        <v>325</v>
      </c>
      <c r="B12" s="743"/>
      <c r="C12" s="743"/>
      <c r="D12" s="743"/>
      <c r="E12" s="743"/>
      <c r="F12" s="743"/>
      <c r="G12" s="743"/>
      <c r="H12" s="743"/>
      <c r="I12" s="743"/>
    </row>
    <row r="13" spans="1:9" ht="15.95" customHeight="1" x14ac:dyDescent="0.2">
      <c r="A13" s="748" t="s">
        <v>326</v>
      </c>
      <c r="B13" s="743"/>
      <c r="C13" s="743"/>
      <c r="D13" s="743"/>
      <c r="E13" s="743"/>
      <c r="F13" s="743"/>
      <c r="G13" s="743"/>
      <c r="H13" s="743"/>
      <c r="I13" s="743"/>
    </row>
    <row r="14" spans="1:9" ht="15.95" customHeight="1" x14ac:dyDescent="0.2">
      <c r="A14" s="748" t="s">
        <v>327</v>
      </c>
      <c r="B14" s="743"/>
      <c r="C14" s="743"/>
      <c r="D14" s="743"/>
      <c r="E14" s="743"/>
      <c r="F14" s="743"/>
      <c r="G14" s="743"/>
      <c r="H14" s="743"/>
      <c r="I14" s="743"/>
    </row>
    <row r="15" spans="1:9" ht="15.95" customHeight="1" x14ac:dyDescent="0.2">
      <c r="A15" s="748" t="s">
        <v>328</v>
      </c>
      <c r="B15" s="743"/>
      <c r="C15" s="743"/>
      <c r="D15" s="743"/>
      <c r="E15" s="743"/>
      <c r="F15" s="743"/>
      <c r="G15" s="743"/>
      <c r="H15" s="743"/>
      <c r="I15" s="743"/>
    </row>
    <row r="16" spans="1:9" ht="15.95" customHeight="1" x14ac:dyDescent="0.2">
      <c r="A16" s="748" t="s">
        <v>329</v>
      </c>
      <c r="B16" s="744"/>
      <c r="C16" s="744"/>
      <c r="D16" s="744"/>
      <c r="E16" s="744"/>
      <c r="F16" s="744"/>
      <c r="G16" s="744"/>
      <c r="H16" s="744"/>
      <c r="I16" s="744"/>
    </row>
    <row r="17" spans="1:9" ht="15.95" customHeight="1" x14ac:dyDescent="0.2">
      <c r="A17" s="749" t="s">
        <v>330</v>
      </c>
      <c r="B17" s="745"/>
      <c r="C17" s="745"/>
      <c r="D17" s="745"/>
      <c r="E17" s="745"/>
      <c r="F17" s="745"/>
      <c r="G17" s="745"/>
      <c r="H17" s="745"/>
      <c r="I17" s="745"/>
    </row>
    <row r="18" spans="1:9" ht="15.95" customHeight="1" x14ac:dyDescent="0.2">
      <c r="A18" s="749" t="s">
        <v>331</v>
      </c>
      <c r="B18" s="744"/>
      <c r="C18" s="744"/>
      <c r="D18" s="744"/>
      <c r="E18" s="744"/>
      <c r="F18" s="744"/>
      <c r="G18" s="744"/>
      <c r="H18" s="744"/>
      <c r="I18" s="744"/>
    </row>
    <row r="19" spans="1:9" ht="15.95" customHeight="1" x14ac:dyDescent="0.2">
      <c r="A19" s="749" t="s">
        <v>257</v>
      </c>
      <c r="B19" s="744"/>
      <c r="C19" s="744"/>
      <c r="D19" s="744"/>
      <c r="E19" s="744"/>
      <c r="F19" s="744"/>
      <c r="G19" s="744"/>
      <c r="H19" s="744"/>
      <c r="I19" s="744"/>
    </row>
    <row r="20" spans="1:9" ht="15.95" customHeight="1" x14ac:dyDescent="0.2">
      <c r="A20" s="749" t="s">
        <v>332</v>
      </c>
      <c r="B20" s="744"/>
      <c r="C20" s="744"/>
      <c r="D20" s="744"/>
      <c r="E20" s="744"/>
      <c r="F20" s="744"/>
      <c r="G20" s="744"/>
      <c r="H20" s="744"/>
      <c r="I20" s="744"/>
    </row>
    <row r="21" spans="1:9" ht="15.95" customHeight="1" x14ac:dyDescent="0.2">
      <c r="A21" s="749" t="s">
        <v>333</v>
      </c>
      <c r="B21" s="744"/>
      <c r="C21" s="744"/>
      <c r="D21" s="744"/>
      <c r="E21" s="744"/>
      <c r="F21" s="744"/>
      <c r="G21" s="744"/>
      <c r="H21" s="744"/>
      <c r="I21" s="744"/>
    </row>
    <row r="22" spans="1:9" ht="15.95" customHeight="1" x14ac:dyDescent="0.2">
      <c r="A22" s="749" t="s">
        <v>334</v>
      </c>
      <c r="B22" s="744"/>
      <c r="C22" s="744"/>
      <c r="D22" s="744"/>
      <c r="E22" s="744"/>
      <c r="F22" s="744"/>
      <c r="G22" s="744"/>
      <c r="H22" s="744"/>
      <c r="I22" s="744"/>
    </row>
    <row r="23" spans="1:9" ht="15.95" customHeight="1" x14ac:dyDescent="0.2">
      <c r="A23" s="749" t="s">
        <v>335</v>
      </c>
      <c r="B23" s="744"/>
      <c r="C23" s="744"/>
      <c r="D23" s="744"/>
      <c r="E23" s="744"/>
      <c r="F23" s="744"/>
      <c r="G23" s="744"/>
      <c r="H23" s="744"/>
      <c r="I23" s="744"/>
    </row>
    <row r="24" spans="1:9" ht="15.95" customHeight="1" x14ac:dyDescent="0.2">
      <c r="A24" s="749" t="s">
        <v>336</v>
      </c>
      <c r="B24" s="744"/>
      <c r="C24" s="744"/>
      <c r="D24" s="744"/>
      <c r="E24" s="744"/>
      <c r="F24" s="744"/>
      <c r="G24" s="744"/>
      <c r="H24" s="744"/>
      <c r="I24" s="744"/>
    </row>
    <row r="25" spans="1:9" ht="15.95" customHeight="1" x14ac:dyDescent="0.2">
      <c r="A25" s="748" t="s">
        <v>291</v>
      </c>
      <c r="B25" s="743"/>
      <c r="C25" s="743"/>
      <c r="D25" s="743"/>
      <c r="E25" s="743"/>
      <c r="F25" s="743"/>
      <c r="G25" s="743"/>
      <c r="H25" s="743"/>
      <c r="I25" s="743"/>
    </row>
    <row r="26" spans="1:9" ht="15.95" customHeight="1" x14ac:dyDescent="0.2">
      <c r="A26" s="748" t="s">
        <v>293</v>
      </c>
      <c r="B26" s="743"/>
      <c r="C26" s="743"/>
      <c r="D26" s="743"/>
      <c r="E26" s="743"/>
      <c r="F26" s="743"/>
      <c r="G26" s="743"/>
      <c r="H26" s="743"/>
      <c r="I26" s="743"/>
    </row>
    <row r="27" spans="1:9" ht="15.95" customHeight="1" x14ac:dyDescent="0.2">
      <c r="A27" s="748" t="s">
        <v>294</v>
      </c>
      <c r="B27" s="743"/>
      <c r="C27" s="743"/>
      <c r="D27" s="743"/>
      <c r="E27" s="743"/>
      <c r="F27" s="743"/>
      <c r="G27" s="743"/>
      <c r="H27" s="743"/>
      <c r="I27" s="743"/>
    </row>
    <row r="28" spans="1:9" ht="15.95" customHeight="1" x14ac:dyDescent="0.2">
      <c r="A28" s="748" t="s">
        <v>295</v>
      </c>
      <c r="B28" s="743"/>
      <c r="C28" s="743"/>
      <c r="D28" s="743"/>
      <c r="E28" s="743"/>
      <c r="F28" s="743"/>
      <c r="G28" s="743"/>
      <c r="H28" s="743"/>
      <c r="I28" s="743"/>
    </row>
    <row r="29" spans="1:9" ht="15.95" customHeight="1" x14ac:dyDescent="0.2">
      <c r="A29" s="748" t="s">
        <v>296</v>
      </c>
      <c r="B29" s="743"/>
      <c r="C29" s="743"/>
      <c r="D29" s="743"/>
      <c r="E29" s="743"/>
      <c r="F29" s="743"/>
      <c r="G29" s="743"/>
      <c r="H29" s="743"/>
      <c r="I29" s="743"/>
    </row>
    <row r="30" spans="1:9" ht="15.95" customHeight="1" x14ac:dyDescent="0.2">
      <c r="A30" s="748" t="s">
        <v>297</v>
      </c>
      <c r="B30" s="743"/>
      <c r="C30" s="743"/>
      <c r="D30" s="743"/>
      <c r="E30" s="743"/>
      <c r="F30" s="743"/>
      <c r="G30" s="743"/>
      <c r="H30" s="743"/>
      <c r="I30" s="743"/>
    </row>
    <row r="31" spans="1:9" ht="15.95" customHeight="1" x14ac:dyDescent="0.2">
      <c r="A31" s="748" t="s">
        <v>298</v>
      </c>
      <c r="B31" s="743"/>
      <c r="C31" s="743"/>
      <c r="D31" s="743"/>
      <c r="E31" s="743"/>
      <c r="F31" s="743"/>
      <c r="G31" s="743"/>
      <c r="H31" s="743"/>
      <c r="I31" s="743"/>
    </row>
    <row r="32" spans="1:9" ht="6" customHeight="1" x14ac:dyDescent="0.2">
      <c r="A32" s="742"/>
      <c r="B32" s="743"/>
      <c r="C32" s="743"/>
      <c r="D32" s="743"/>
      <c r="E32" s="743"/>
      <c r="F32" s="743"/>
      <c r="G32" s="743"/>
      <c r="H32" s="743"/>
      <c r="I32" s="743"/>
    </row>
    <row r="33" spans="1:10" ht="15.95" customHeight="1" x14ac:dyDescent="0.2">
      <c r="A33" s="743" t="s">
        <v>300</v>
      </c>
      <c r="B33" s="743"/>
      <c r="C33" s="743"/>
      <c r="D33" s="743"/>
      <c r="E33" s="743"/>
      <c r="F33" s="743"/>
      <c r="G33" s="743"/>
      <c r="H33" s="743"/>
      <c r="I33" s="743"/>
      <c r="J33" s="743"/>
    </row>
    <row r="34" spans="1:10" ht="15.95" customHeight="1" x14ac:dyDescent="0.2">
      <c r="A34" s="748" t="s">
        <v>337</v>
      </c>
      <c r="B34" s="743"/>
      <c r="C34" s="743"/>
      <c r="D34" s="743"/>
      <c r="E34" s="743"/>
      <c r="F34" s="743"/>
      <c r="G34" s="743"/>
      <c r="H34" s="743"/>
      <c r="I34" s="743"/>
      <c r="J34" s="743"/>
    </row>
    <row r="35" spans="1:10" ht="15.95" customHeight="1" x14ac:dyDescent="0.2">
      <c r="A35" s="748" t="s">
        <v>338</v>
      </c>
      <c r="B35" s="743"/>
      <c r="C35" s="743"/>
      <c r="D35" s="743"/>
      <c r="E35" s="743"/>
      <c r="F35" s="743"/>
      <c r="G35" s="743"/>
      <c r="H35" s="743"/>
      <c r="I35" s="743"/>
      <c r="J35" s="743"/>
    </row>
    <row r="36" spans="1:10" ht="15.95" customHeight="1" x14ac:dyDescent="0.2">
      <c r="A36" s="748" t="s">
        <v>339</v>
      </c>
      <c r="B36" s="743"/>
      <c r="C36" s="743"/>
      <c r="D36" s="743"/>
      <c r="E36" s="743"/>
      <c r="F36" s="743"/>
      <c r="G36" s="743"/>
      <c r="H36" s="743"/>
      <c r="I36" s="743"/>
      <c r="J36" s="743"/>
    </row>
    <row r="37" spans="1:10" ht="15.95" customHeight="1" x14ac:dyDescent="0.2">
      <c r="A37" s="748" t="s">
        <v>301</v>
      </c>
      <c r="B37" s="743"/>
      <c r="C37" s="743"/>
      <c r="D37" s="743"/>
      <c r="E37" s="743"/>
      <c r="F37" s="743"/>
      <c r="G37" s="743"/>
      <c r="H37" s="743"/>
      <c r="I37" s="743"/>
      <c r="J37" s="743"/>
    </row>
    <row r="38" spans="1:10" ht="15.95" customHeight="1" x14ac:dyDescent="0.2">
      <c r="A38" s="748" t="s">
        <v>340</v>
      </c>
      <c r="B38" s="743"/>
      <c r="C38" s="743"/>
      <c r="D38" s="743"/>
      <c r="E38" s="743"/>
      <c r="F38" s="743"/>
      <c r="G38" s="743"/>
      <c r="H38" s="743"/>
      <c r="I38" s="743"/>
      <c r="J38" s="743"/>
    </row>
    <row r="39" spans="1:10" ht="15.95" customHeight="1" x14ac:dyDescent="0.2">
      <c r="A39" s="748" t="s">
        <v>341</v>
      </c>
      <c r="B39" s="743"/>
      <c r="C39" s="743"/>
      <c r="D39" s="743"/>
      <c r="E39" s="743"/>
      <c r="F39" s="743"/>
      <c r="G39" s="743"/>
      <c r="H39" s="743"/>
      <c r="I39" s="743"/>
      <c r="J39" s="743"/>
    </row>
    <row r="40" spans="1:10" ht="15.95" customHeight="1" x14ac:dyDescent="0.2">
      <c r="A40" s="748" t="s">
        <v>302</v>
      </c>
      <c r="B40" s="743"/>
      <c r="C40" s="743"/>
      <c r="D40" s="743"/>
      <c r="E40" s="743"/>
      <c r="F40" s="743"/>
      <c r="G40" s="743"/>
      <c r="H40" s="743"/>
      <c r="I40" s="743"/>
      <c r="J40" s="743"/>
    </row>
    <row r="41" spans="1:10" ht="15.95" customHeight="1" x14ac:dyDescent="0.2">
      <c r="A41" s="748" t="s">
        <v>342</v>
      </c>
      <c r="B41" s="746"/>
      <c r="C41" s="746"/>
      <c r="D41" s="746"/>
      <c r="E41" s="746"/>
      <c r="F41" s="746"/>
      <c r="G41" s="746"/>
      <c r="H41" s="746"/>
      <c r="I41" s="746"/>
      <c r="J41" s="746"/>
    </row>
    <row r="42" spans="1:10" ht="15.95" customHeight="1" x14ac:dyDescent="0.2">
      <c r="A42" s="750" t="s">
        <v>343</v>
      </c>
      <c r="B42" s="746"/>
      <c r="C42" s="746"/>
      <c r="D42" s="746"/>
      <c r="E42" s="746"/>
      <c r="F42" s="746"/>
      <c r="G42" s="746"/>
      <c r="H42" s="746"/>
      <c r="I42" s="746"/>
      <c r="J42" s="746"/>
    </row>
    <row r="43" spans="1:10" ht="15.95" customHeight="1" x14ac:dyDescent="0.2">
      <c r="A43" s="750" t="s">
        <v>344</v>
      </c>
      <c r="B43" s="746"/>
      <c r="C43" s="746"/>
      <c r="D43" s="746"/>
      <c r="E43" s="746"/>
      <c r="F43" s="746"/>
      <c r="G43" s="746"/>
      <c r="H43" s="746"/>
      <c r="I43" s="746"/>
      <c r="J43" s="746"/>
    </row>
    <row r="44" spans="1:10" ht="15.95" customHeight="1" x14ac:dyDescent="0.2">
      <c r="A44" s="750" t="s">
        <v>345</v>
      </c>
      <c r="B44" s="746"/>
      <c r="C44" s="746"/>
      <c r="D44" s="746"/>
      <c r="E44" s="746"/>
      <c r="F44" s="746"/>
      <c r="G44" s="746"/>
      <c r="H44" s="746"/>
      <c r="I44" s="746"/>
      <c r="J44" s="746"/>
    </row>
    <row r="45" spans="1:10" ht="15.95" customHeight="1" x14ac:dyDescent="0.2">
      <c r="A45" s="750" t="s">
        <v>346</v>
      </c>
      <c r="B45" s="746"/>
      <c r="C45" s="746"/>
      <c r="D45" s="746"/>
      <c r="E45" s="746"/>
      <c r="F45" s="746"/>
      <c r="G45" s="746"/>
      <c r="H45" s="746"/>
      <c r="I45" s="746"/>
      <c r="J45" s="746"/>
    </row>
    <row r="46" spans="1:10" ht="15.95" customHeight="1" x14ac:dyDescent="0.2">
      <c r="A46" s="750" t="s">
        <v>347</v>
      </c>
      <c r="B46" s="746"/>
      <c r="C46" s="746"/>
      <c r="D46" s="746"/>
      <c r="E46" s="746"/>
      <c r="F46" s="746"/>
      <c r="G46" s="746"/>
      <c r="H46" s="746"/>
      <c r="I46" s="746"/>
      <c r="J46" s="746"/>
    </row>
    <row r="47" spans="1:10" ht="15.95" customHeight="1" x14ac:dyDescent="0.2">
      <c r="A47" s="750" t="s">
        <v>348</v>
      </c>
      <c r="B47" s="746"/>
      <c r="C47" s="746"/>
      <c r="D47" s="746"/>
      <c r="E47" s="746"/>
      <c r="F47" s="746"/>
      <c r="G47" s="746"/>
      <c r="H47" s="746"/>
      <c r="I47" s="746"/>
      <c r="J47" s="746"/>
    </row>
    <row r="48" spans="1:10" ht="15.95" customHeight="1" x14ac:dyDescent="0.2">
      <c r="A48" s="750" t="s">
        <v>349</v>
      </c>
      <c r="B48" s="746"/>
      <c r="C48" s="746"/>
      <c r="D48" s="746"/>
      <c r="E48" s="746"/>
      <c r="F48" s="746"/>
      <c r="G48" s="746"/>
      <c r="H48" s="746"/>
      <c r="I48" s="746"/>
      <c r="J48" s="746"/>
    </row>
    <row r="49" spans="1:10" ht="15.95" customHeight="1" x14ac:dyDescent="0.2">
      <c r="A49" s="750" t="s">
        <v>350</v>
      </c>
      <c r="B49" s="746"/>
      <c r="C49" s="746"/>
      <c r="D49" s="746"/>
      <c r="E49" s="746"/>
      <c r="F49" s="746"/>
      <c r="G49" s="746"/>
      <c r="H49" s="746"/>
      <c r="I49" s="746"/>
      <c r="J49" s="746"/>
    </row>
    <row r="50" spans="1:10" ht="15.95" customHeight="1" x14ac:dyDescent="0.2">
      <c r="A50" s="748" t="s">
        <v>351</v>
      </c>
      <c r="B50" s="743"/>
      <c r="C50" s="743"/>
      <c r="D50" s="743"/>
      <c r="E50" s="743"/>
      <c r="F50" s="743"/>
      <c r="G50" s="743"/>
      <c r="H50" s="743"/>
      <c r="I50" s="743"/>
      <c r="J50" s="743"/>
    </row>
    <row r="51" spans="1:10" ht="15.95" customHeight="1" x14ac:dyDescent="0.2">
      <c r="A51" s="748" t="s">
        <v>352</v>
      </c>
      <c r="B51" s="743"/>
      <c r="C51" s="743"/>
      <c r="D51" s="743"/>
      <c r="E51" s="743"/>
      <c r="F51" s="743"/>
      <c r="G51" s="743"/>
      <c r="H51" s="743"/>
      <c r="I51" s="743"/>
      <c r="J51" s="743"/>
    </row>
    <row r="52" spans="1:10" ht="15.95" customHeight="1" x14ac:dyDescent="0.2">
      <c r="A52" s="748" t="s">
        <v>353</v>
      </c>
      <c r="B52" s="743"/>
      <c r="C52" s="743"/>
      <c r="D52" s="743"/>
      <c r="E52" s="743"/>
      <c r="F52" s="743"/>
      <c r="G52" s="743"/>
      <c r="H52" s="743"/>
      <c r="I52" s="743"/>
      <c r="J52" s="743"/>
    </row>
    <row r="53" spans="1:10" ht="15.95" customHeight="1" x14ac:dyDescent="0.2">
      <c r="A53" s="748" t="s">
        <v>354</v>
      </c>
      <c r="B53" s="743"/>
      <c r="C53" s="743"/>
      <c r="D53" s="743"/>
      <c r="E53" s="743"/>
      <c r="F53" s="743"/>
      <c r="G53" s="743"/>
      <c r="H53" s="743"/>
      <c r="I53" s="743"/>
      <c r="J53" s="743"/>
    </row>
    <row r="54" spans="1:10" ht="6" customHeight="1" x14ac:dyDescent="0.2">
      <c r="A54" s="743"/>
      <c r="B54" s="743"/>
      <c r="C54" s="743"/>
      <c r="D54" s="743"/>
      <c r="E54" s="743"/>
      <c r="F54" s="743"/>
      <c r="G54" s="743"/>
      <c r="H54" s="743"/>
      <c r="I54" s="743"/>
      <c r="J54" s="743"/>
    </row>
    <row r="55" spans="1:10" ht="15.95" customHeight="1" x14ac:dyDescent="0.2">
      <c r="A55" s="743" t="s">
        <v>314</v>
      </c>
      <c r="B55" s="743"/>
      <c r="C55" s="743"/>
      <c r="D55" s="743"/>
      <c r="E55" s="743"/>
      <c r="F55" s="743"/>
      <c r="G55" s="743"/>
      <c r="H55" s="743"/>
      <c r="I55" s="743"/>
      <c r="J55" s="743"/>
    </row>
    <row r="56" spans="1:10" ht="15.95" customHeight="1" x14ac:dyDescent="0.2">
      <c r="A56" s="748" t="s">
        <v>355</v>
      </c>
      <c r="B56" s="743"/>
      <c r="C56" s="743"/>
      <c r="D56" s="743"/>
      <c r="E56" s="743"/>
      <c r="F56" s="743"/>
      <c r="G56" s="743"/>
      <c r="H56" s="743"/>
      <c r="I56" s="743"/>
      <c r="J56" s="743"/>
    </row>
    <row r="57" spans="1:10" ht="15.95" customHeight="1" x14ac:dyDescent="0.2">
      <c r="A57" s="748" t="s">
        <v>356</v>
      </c>
      <c r="B57" s="743"/>
      <c r="C57" s="743"/>
      <c r="D57" s="743"/>
      <c r="E57" s="743"/>
      <c r="F57" s="743"/>
      <c r="G57" s="743"/>
      <c r="H57" s="743"/>
      <c r="I57" s="743"/>
      <c r="J57" s="743"/>
    </row>
    <row r="58" spans="1:10" ht="15.95" customHeight="1" x14ac:dyDescent="0.2">
      <c r="A58" s="748" t="s">
        <v>357</v>
      </c>
      <c r="B58" s="743"/>
      <c r="C58" s="743"/>
      <c r="D58" s="743"/>
      <c r="E58" s="743"/>
      <c r="F58" s="743"/>
      <c r="G58" s="743"/>
      <c r="H58" s="743"/>
      <c r="I58" s="743"/>
      <c r="J58" s="743"/>
    </row>
    <row r="59" spans="1:10" ht="15.95" customHeight="1" x14ac:dyDescent="0.2">
      <c r="A59" s="748" t="s">
        <v>318</v>
      </c>
      <c r="B59" s="743"/>
      <c r="C59" s="743"/>
      <c r="D59" s="743"/>
      <c r="E59" s="743"/>
      <c r="F59" s="743"/>
      <c r="G59" s="743"/>
      <c r="H59" s="743"/>
      <c r="I59" s="743"/>
      <c r="J59" s="743"/>
    </row>
  </sheetData>
  <customSheetViews>
    <customSheetView guid="{69A103D4-B437-4EDD-9582-92759F835614}" showPageBreaks="1" printArea="1" topLeftCell="A37">
      <selection activeCell="B40" sqref="B40"/>
      <rowBreaks count="1" manualBreakCount="1">
        <brk id="43" max="10" man="1"/>
      </rowBreaks>
      <pageMargins left="0.75" right="0.75" top="1" bottom="1" header="0" footer="0"/>
      <pageSetup paperSize="9" scale="61" orientation="portrait" r:id="rId1"/>
      <headerFooter alignWithMargins="0">
        <oddFooter>&amp;L&amp;"Calibri,Negrita"&amp;8Estadística de Economía Social en Andalucía. Año 2015. Consejería de Economía y Conocimiento</oddFooter>
      </headerFooter>
    </customSheetView>
  </customSheetViews>
  <phoneticPr fontId="0" type="noConversion"/>
  <hyperlinks>
    <hyperlink ref="A14" location="'SL6'!B12" display="3.6 Sociedades laborales calificadas en 2015 según provincia, área provincial y actividad económica"/>
    <hyperlink ref="A50:I50" location="COOP_AND!BW12" display="4.9. Cooperativas disueltas en 2013 según tipo de cooperativa y provincia."/>
    <hyperlink ref="A51:I51" location="COOP_AND!CN13" display="4.10. Evolución anual de las Cooperativas disueltas."/>
    <hyperlink ref="A52:I52" location="COOP_AND!CM58" display="4.11. Cooperativas disueltas en 2013 según antigüedad y provincia."/>
    <hyperlink ref="A53:I53" location="COOP_AND!CZ13" display="4.12. Personas que constituían las Cooperativas disueltas en 2013 según tipo de cooperativa y provincia."/>
    <hyperlink ref="A59" location="Total4!A1" display="5.4. Sociedades de Economía Social dadas de baja o disueltas en 2015 según antigüedad y provincia"/>
    <hyperlink ref="A4" location="INTRO!Área_de_impresión" display="1. Introducción."/>
    <hyperlink ref="A6" location="INTRO!A40" display="2. Conceptos y Definiciones."/>
    <hyperlink ref="A9" location="SL1!C16" display="3.1. Sociedades Laborales calificadas en 2014 según tipo y provincia."/>
    <hyperlink ref="A10" location="'SL2'!Q12" display="3.2. Evolución anual de las Sociedades Laborales calificadas"/>
    <hyperlink ref="A11" location="'SL3'!Q56" display="3.3. Sociedades Laborales calificadas en 2015 según capital social y provincia"/>
    <hyperlink ref="A12" location="'SL4'!AE12" display="3.4. Sociedades Laborales calificadas en 2015 según actividad económica y provincia"/>
    <hyperlink ref="A13" location="'SL5'!AR12" display="3.5. Sociedades laborales calificadas en 2015 según provincia y mes de inscripción"/>
    <hyperlink ref="A15" location="'SL7'!B12" display="3.7. Personas que constituyen las Sociedades Laborales calificadas en 2015 según tipo de socio, sexo y provincia"/>
    <hyperlink ref="A16:I16" location="SL3!S12" display="3.8. Personas que constituyen las Sociedades Laborales calificadas en 2014 según tipo de socio, sexo y actividad económica."/>
    <hyperlink ref="A17:I17" location="SL4!B12" display="3.8.1. Personas que constituyen las Sociedades Laborales calificadas en 2014 según tipo de socio, sexo y actividad económica. Almería."/>
    <hyperlink ref="A18:I18" location="SL4!B32" display="3.8.2. Personas que constituyen las Sociedades Laborales calificadas en 2014 según tipo de socio, sexo y actividad económica. Cádiz."/>
    <hyperlink ref="A19:I19" location="SL4!B47" display="3.8.3. Personas que constituyen las Sociedades Laborales calificadas en 2014 según tipo de socio, sexo y actividad económica. Córdoba."/>
    <hyperlink ref="A20:I20" location="SL4!B64" display="3.8.4. Personas que constituyen las Sociedades Laborales calificadas en 2014 según tipo de socio, sexo y actividad económica. Granada."/>
    <hyperlink ref="A21:I21" location="SL4!B113" display="3.8.5. Personas que constituyen las Sociedades Laborales calificadas en 2014 según tipo de socio, sexo y actividad económica. Huelva."/>
    <hyperlink ref="A22:I22" location="SL4!B131" display="3.8.6. Personas que constituyen las Sociedades Laborales calificadas en 2014 según tipo de socio, sexo y actividad económica. Jaén."/>
    <hyperlink ref="A23:I23" location="SL4!B151" display="3.8.7. Personas que constituyen las Sociedades Laborales calificadas en 2014 según tipo de socio, sexo y actividad económica. Málaga."/>
    <hyperlink ref="A24:I24" location="SL4!B175" display="3.8.8. Personas que constituyen las Sociedades Laborales calificadas en 2014 según tipo de socio, sexo y actividad económica. Sevilla."/>
    <hyperlink ref="A25" location="'SL9'!A1" display="3.9. Sociedades Laborales dadas de baja en 2015 según tipo de sociedad y provincia"/>
    <hyperlink ref="A26" location="'SL10'!A1" display="3.10. Evolución anual de las Sociedades Laborales dadas de baja"/>
    <hyperlink ref="A27" location="'SL11'!A1" display="3.11. Sociedades Laborales dadas de baja en 2015 según antigüedad y provincia"/>
    <hyperlink ref="A28" location="'SL12'!A1" display="3.12. Sociedades Laborales dadas de baja en 2015 según capital social y provincia"/>
    <hyperlink ref="A29" location="'SL13'!A1" display="3.13. Sociedades Laborales dadas de baja en 2015 según actividad económica y provincia"/>
    <hyperlink ref="A30" location="'SL14'!A1" display="3.14.  Personas que constituían las Sociedades Laborales dadas de baja en 2015 según actividad económica y tipo de socio"/>
    <hyperlink ref="A31" location="'SL15'!A1" display="3.15.  Personas que constituían las Sociedades Laborales dadas de baja en 2015 según actividad económica y provincia"/>
    <hyperlink ref="A34" location="COOP1!A1" display="4.1. Cooperativas creadas en 2015 por tipo y provincia"/>
    <hyperlink ref="A35" location="COOP2!A1" display="4.2. Evolución anual del número de Cooperativas creadas"/>
    <hyperlink ref="A36" location="COOP3!A1" display="4.3. Cooperativas creadas en 2015 según número de socios iniciales y provincia"/>
    <hyperlink ref="A37" location="COOP4!A1" display="4.4. Cooperativas creadas en 2015 según actividad económica y provincia"/>
    <hyperlink ref="A38" location="COOP5!A1" display="4.5. Cooperativas creadas en 2015 según mes de inscripción y provincia"/>
    <hyperlink ref="A39" location="COOP6!A1" display="4.6. Cooperativas creadas en 2015 según actividad económica, provincia y área provincial"/>
    <hyperlink ref="A40" location="COOP7!A1" display="4.7. Personas que constituyen las Cooperativas creadas en 2015 según tipo de cooperativa y sexo de los socios iniciales"/>
    <hyperlink ref="A41:J41" location="COOP_3!A12" display="4.8. Personas que constituyen las Cooperativas creadas en 2014 según tipo de cooperativa, sexo de los socios iniciales y actividad económica."/>
    <hyperlink ref="A42:J42" location="COOP_3!A81" display="4.8.1. Personas que constituyen las Cooperativas creadas en 2014 según tipo de cooperativa, sexo de los socios iniciales y actividad económica. Almería."/>
    <hyperlink ref="A43:J43" location="COOP_3!A105" display="4.8.2. Personas que constituyen las Cooperativas creadas en 2014 según tipo de cooperativa, sexo de los socios iniciales y actividad económica. Cádiz."/>
    <hyperlink ref="A44:J44" location="COOP_3!A127" display="4.8.3. Personas que constituyen las Cooperativas creadas en 2014 según tipo de cooperativa, sexo de los socios iniciales y actividad económica. Córdoba."/>
    <hyperlink ref="A45:J45" location="COOP_3!A157" display="4.8.4. Personas que constituyen las Cooperativas creadas en 2014 según tipo de cooperativa, sexo de los socios iniciales y actividad económica. Granada."/>
    <hyperlink ref="A46:J46" location="COOP_3!A178" display="4.8.5. Personas que constituyen las Cooperativas creadas en 2014 según tipo de cooperativa, sexo de los socios iniciales y actividad económica. Huelva."/>
    <hyperlink ref="A47:J47" location="COOP_3!A200" display="4.8.6. Personas que constituyen las Cooperativas creadas en 2014 según tipo de cooperativa, sexo de los socios iniciales y actividad económica. Jaén."/>
    <hyperlink ref="A48:J48" location="COOP_3!A233" display="4.8.7. Personas que constituyen las Cooperativas creadas en 2014 según tipo de cooperativa, sexo de los socios iniciales y actividad económica. Málaga."/>
    <hyperlink ref="A49:J49" location="COOP_3!A261" display="4.8.8. Personas que constituyen las Cooperativas creadas en 2014 según tipo de cooperativa, sexo de los socios iniciales y actividad económica. Sevilla."/>
    <hyperlink ref="A50" location="COOP9!A1" display="4.9. Cooperativas disueltas en 2015 según tipo de cooperativa y provincia"/>
    <hyperlink ref="A51" location="COOP10!A1" display="4.10. Evolución anual de las Cooperativas disueltas"/>
    <hyperlink ref="A52" location="COOP11!A1" display="4.11. Cooperativas disueltas en 2015 según antigüedad y provincia"/>
    <hyperlink ref="A56" location="Total1!A1" display="5.1. Sociedades de Economía Social inscritas y dadas de baja o disueltas en 2015 por provincia"/>
    <hyperlink ref="A57" location="Total2!A1" display="5.2. Personas que constituyen las Sociedades de Economía Social inscritas en 2015 por sexo y provincia"/>
    <hyperlink ref="A58" location="Total3!A1" display="5.3. Sociedades de Economía Social inscritas en 2015 por provincia y actividad económica"/>
    <hyperlink ref="A16" location="'SL8'!S12" display="3.8. Personas que constituyen las Sociedades Laborales calificadas en 2015 según tipo de socio, sexo y actividad económica"/>
    <hyperlink ref="A17" location="SL8_1_8!A1" display="3.8.1. Personas que constituyen las Sociedades Laborales calificadas en 2015 según tipo de socio, sexo y actividad económica. Almería"/>
    <hyperlink ref="A18" location="SL8_1_8!A14" display="3.8.2. Personas que constituyen las Sociedades Laborales calificadas en 2015 según tipo de socio, sexo y actividad económica. Cádiz"/>
    <hyperlink ref="A19" location="SL8_1_8!A29" display="3.8.3. Personas que constituyen las Sociedades Laborales calificadas en 2015 según tipo de socio, sexo y actividad económica. Córdoba"/>
    <hyperlink ref="A20" location="SL8_1_8!A41" display="3.8.4. Personas que constituyen las Sociedades Laborales calificadas en 2015 según tipo de socio, sexo y actividad económica. Granada"/>
    <hyperlink ref="A21" location="SL8_1_8!A53" display="3.8.5. Personas que constituyen las Sociedades Laborales calificadas en 2015 según tipo de socio, sexo y actividad económica. Huelva"/>
    <hyperlink ref="A22" location="SL8_1_8!A66" display="3.8.6. Personas que constituyen las Sociedades Laborales calificadas en 2015 según tipo de socio, sexo y actividad económica. Jaén"/>
    <hyperlink ref="A23" location="SL8_1_8!A81" display="3.8.7. Personas que constituyen las Sociedades Laborales calificadas en 2015 según tipo de socio, sexo y actividad económica. Málaga"/>
    <hyperlink ref="A24" location="SL8_1_8!A94" display="3.8.8. Personas que constituyen las Sociedades Laborales calificadas en 2015 según tipo de socio, sexo y actividad económica. Sevilla"/>
    <hyperlink ref="A41" location="COOP8!A1" display="4.8. Personas que constituyen las Cooperativas creadas en 2015 según tipo de cooperativa, sexo de los socios iniciales y actividad económica"/>
    <hyperlink ref="A42" location="COOP8!A61" display="4.8.1. Personas que constituyen las Cooperativas creadas en 2015 según tipo de cooperativa, sexo de los socios iniciales y actividad económica. Almería"/>
    <hyperlink ref="A43" location="COOP8!A80" display="4.8.2. Personas que constituyen las Cooperativas creadas en 2015 según tipo de cooperativa, sexo de los socios iniciales y actividad económica. Cádiz"/>
    <hyperlink ref="A44" location="COOP8!A103" display="4.8.3. Personas que constituyen las Cooperativas creadas en 2015 según tipo de cooperativa, sexo de los socios iniciales y actividad económica. Córdoba"/>
    <hyperlink ref="A45" location="COOP8!A120" display="4.8.4. Personas que constituyen las Cooperativas creadas en 2015 según tipo de cooperativa, sexo de los socios iniciales y actividad económica. Granada"/>
    <hyperlink ref="A46" location="COOP8!A142" display="4.8.5. Personas que constituyen las Cooperativas creadas en 2015 según tipo de cooperativa, sexo de los socios iniciales y actividad económica. Huelva"/>
    <hyperlink ref="A47" location="COOP8!A157" display="4.8.6. Personas que constituyen las Cooperativas creadas en 2015 según tipo de cooperativa, sexo de los socios iniciales y actividad económica. Jaén"/>
    <hyperlink ref="A48" location="COOP8!A174" display="4.8.7. Personas que constituyen las Cooperativas creadas en 2015 según tipo de cooperativa, sexo de los socios iniciales y actividad económica. Málaga"/>
    <hyperlink ref="A49" location="COOP8!A199" display="4.8.8. Personas que constituyen las Cooperativas creadas en 2015 según tipo de cooperativa, sexo de los socios iniciales y actividad económica. Sevilla"/>
    <hyperlink ref="A53" location="COOP12!A1" display="4.12. Personas que constituían las Cooperativas disueltas en 2015 según tipo de cooperativa y provincia"/>
  </hyperlinks>
  <pageMargins left="0.74803149606299213" right="0.74803149606299213" top="0.98425196850393704" bottom="0.98425196850393704" header="0" footer="0"/>
  <pageSetup paperSize="9" scale="80" orientation="portrait" r:id="rId2"/>
  <headerFooter alignWithMargins="0">
    <oddHeader>&amp;L&amp;G</oddHeader>
    <oddFooter>&amp;L&amp;"Calibri,Negrita"&amp;8Estadística de Economía Social en Andalucía. Año 2015. Consejería de Economía y Conocimiento</oddFooter>
  </headerFooter>
  <rowBreaks count="1" manualBreakCount="1">
    <brk id="59" man="1"/>
  </rowBreaks>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0"/>
  <sheetViews>
    <sheetView showGridLines="0" zoomScaleNormal="100" zoomScaleSheetLayoutView="100" workbookViewId="0">
      <selection activeCell="L89" sqref="L89"/>
    </sheetView>
  </sheetViews>
  <sheetFormatPr baseColWidth="10" defaultRowHeight="12.75" x14ac:dyDescent="0.2"/>
  <cols>
    <col min="1" max="1" width="3.7109375" style="3" customWidth="1"/>
    <col min="2" max="3" width="2.7109375" style="3" customWidth="1"/>
    <col min="4" max="4" width="114.5703125" style="3" customWidth="1"/>
    <col min="5" max="5" width="8.42578125" style="3" customWidth="1"/>
    <col min="6" max="7" width="11.42578125" style="3" customWidth="1"/>
    <col min="8" max="8" width="10.5703125" style="3" customWidth="1"/>
    <col min="9" max="9" width="9.7109375" style="3" customWidth="1"/>
    <col min="10" max="12" width="11.42578125" style="3" customWidth="1"/>
    <col min="13" max="13" width="19.5703125" style="3" customWidth="1"/>
    <col min="14" max="14" width="6.85546875" style="3" customWidth="1"/>
    <col min="15" max="16384" width="11.42578125" style="3"/>
  </cols>
  <sheetData>
    <row r="1" spans="2:13" ht="9.9499999999999993" customHeight="1" x14ac:dyDescent="0.2"/>
    <row r="2" spans="2:13" ht="9.9499999999999993" customHeight="1" x14ac:dyDescent="0.2"/>
    <row r="3" spans="2:13" ht="9.9499999999999993" customHeight="1" x14ac:dyDescent="0.2"/>
    <row r="4" spans="2:13" ht="18.75" x14ac:dyDescent="0.3">
      <c r="B4" s="2" t="s">
        <v>30</v>
      </c>
    </row>
    <row r="5" spans="2:13" ht="18.75" x14ac:dyDescent="0.3">
      <c r="E5" s="2"/>
    </row>
    <row r="6" spans="2:13" ht="96" customHeight="1" x14ac:dyDescent="0.2">
      <c r="B6" s="793" t="s">
        <v>358</v>
      </c>
      <c r="C6" s="793"/>
      <c r="D6" s="793"/>
      <c r="E6" s="754"/>
      <c r="F6" s="753"/>
      <c r="G6" s="753"/>
      <c r="H6" s="753"/>
      <c r="I6" s="753"/>
      <c r="J6" s="753"/>
      <c r="K6" s="753"/>
      <c r="L6" s="753"/>
      <c r="M6" s="753"/>
    </row>
    <row r="7" spans="2:13" ht="9.9499999999999993" customHeight="1" x14ac:dyDescent="0.2">
      <c r="E7" s="755"/>
      <c r="F7" s="753"/>
      <c r="G7" s="753"/>
      <c r="H7" s="753"/>
      <c r="I7" s="753"/>
      <c r="J7" s="753"/>
      <c r="K7" s="753"/>
      <c r="L7" s="753"/>
      <c r="M7" s="753"/>
    </row>
    <row r="8" spans="2:13" ht="81" customHeight="1" x14ac:dyDescent="0.2">
      <c r="B8" s="793" t="s">
        <v>359</v>
      </c>
      <c r="C8" s="793"/>
      <c r="D8" s="793"/>
      <c r="E8" s="754"/>
      <c r="F8" s="630"/>
      <c r="G8" s="630"/>
      <c r="H8" s="630"/>
      <c r="I8" s="630"/>
      <c r="J8" s="630"/>
      <c r="K8" s="630"/>
      <c r="L8" s="630"/>
      <c r="M8" s="630"/>
    </row>
    <row r="9" spans="2:13" ht="9.9499999999999993" customHeight="1" x14ac:dyDescent="0.2">
      <c r="E9" s="630"/>
      <c r="F9" s="630"/>
      <c r="G9" s="630"/>
      <c r="H9" s="630"/>
      <c r="I9" s="630"/>
      <c r="J9" s="630"/>
      <c r="K9" s="630"/>
      <c r="L9" s="630"/>
      <c r="M9" s="630"/>
    </row>
    <row r="10" spans="2:13" ht="81" customHeight="1" x14ac:dyDescent="0.2">
      <c r="B10" s="793" t="s">
        <v>360</v>
      </c>
      <c r="C10" s="793"/>
      <c r="D10" s="793"/>
      <c r="E10" s="754"/>
      <c r="F10" s="630"/>
      <c r="G10" s="630"/>
      <c r="H10" s="630"/>
      <c r="I10" s="630"/>
      <c r="J10" s="630"/>
      <c r="K10" s="630"/>
      <c r="L10" s="630"/>
      <c r="M10" s="630"/>
    </row>
    <row r="11" spans="2:13" ht="9.9499999999999993" customHeight="1" x14ac:dyDescent="0.2">
      <c r="E11" s="630"/>
      <c r="F11" s="630"/>
      <c r="G11" s="630"/>
      <c r="H11" s="630"/>
      <c r="I11" s="630"/>
      <c r="J11" s="630"/>
      <c r="K11" s="630"/>
      <c r="L11" s="630"/>
      <c r="M11" s="630"/>
    </row>
    <row r="12" spans="2:13" ht="16.5" customHeight="1" x14ac:dyDescent="0.3">
      <c r="B12" s="2" t="s">
        <v>31</v>
      </c>
    </row>
    <row r="13" spans="2:13" ht="9" customHeight="1" x14ac:dyDescent="0.2"/>
    <row r="14" spans="2:13" ht="81" customHeight="1" x14ac:dyDescent="0.2">
      <c r="B14" s="793" t="s">
        <v>9</v>
      </c>
      <c r="C14" s="794"/>
      <c r="D14" s="794"/>
      <c r="E14" s="754"/>
      <c r="F14" s="752"/>
      <c r="G14" s="752"/>
      <c r="H14" s="752"/>
      <c r="I14" s="752"/>
      <c r="J14" s="752"/>
      <c r="K14" s="752"/>
      <c r="L14" s="752"/>
      <c r="M14" s="752"/>
    </row>
    <row r="15" spans="2:13" ht="9.9499999999999993" customHeight="1" x14ac:dyDescent="0.2">
      <c r="E15" s="752"/>
      <c r="F15" s="752"/>
      <c r="G15" s="752"/>
      <c r="H15" s="752"/>
      <c r="I15" s="752"/>
      <c r="J15" s="752"/>
      <c r="K15" s="752"/>
      <c r="L15" s="752"/>
      <c r="M15" s="752"/>
    </row>
    <row r="16" spans="2:13" ht="63" customHeight="1" x14ac:dyDescent="0.2">
      <c r="B16" s="795" t="s">
        <v>196</v>
      </c>
      <c r="C16" s="794"/>
      <c r="D16" s="794"/>
      <c r="E16" s="767"/>
      <c r="F16" s="752"/>
      <c r="G16" s="752"/>
      <c r="H16" s="752"/>
      <c r="I16" s="752"/>
      <c r="J16" s="752"/>
      <c r="K16" s="752"/>
      <c r="L16" s="752"/>
      <c r="M16" s="752"/>
    </row>
    <row r="17" spans="1:16" ht="9.9499999999999993" customHeight="1" x14ac:dyDescent="0.2">
      <c r="E17" s="752"/>
      <c r="F17" s="752"/>
      <c r="G17" s="752"/>
      <c r="H17" s="752"/>
      <c r="I17" s="752"/>
      <c r="J17" s="752"/>
      <c r="K17" s="752"/>
      <c r="L17" s="752"/>
      <c r="M17" s="752"/>
    </row>
    <row r="18" spans="1:16" ht="15.75" customHeight="1" x14ac:dyDescent="0.2">
      <c r="B18" s="325" t="s">
        <v>156</v>
      </c>
      <c r="F18" s="631"/>
      <c r="G18" s="631"/>
      <c r="H18" s="631"/>
      <c r="I18" s="631"/>
      <c r="J18" s="631"/>
      <c r="K18" s="631"/>
      <c r="L18" s="631"/>
      <c r="M18" s="631"/>
    </row>
    <row r="19" spans="1:16" ht="9.9499999999999993" customHeight="1" x14ac:dyDescent="0.2">
      <c r="E19" s="41"/>
      <c r="F19" s="42"/>
      <c r="G19" s="42"/>
      <c r="H19" s="42"/>
      <c r="I19" s="42"/>
      <c r="J19" s="42"/>
      <c r="K19" s="42"/>
      <c r="L19" s="42"/>
      <c r="M19" s="42"/>
    </row>
    <row r="20" spans="1:16" ht="33" customHeight="1" x14ac:dyDescent="0.2">
      <c r="A20" s="771"/>
      <c r="B20" s="796" t="s">
        <v>157</v>
      </c>
      <c r="C20" s="794"/>
      <c r="D20" s="794"/>
      <c r="E20" s="768"/>
      <c r="F20" s="628"/>
      <c r="G20" s="628"/>
      <c r="H20" s="628"/>
      <c r="I20" s="628"/>
      <c r="J20" s="628"/>
      <c r="K20" s="628"/>
      <c r="L20" s="628"/>
      <c r="M20" s="628"/>
    </row>
    <row r="21" spans="1:16" ht="9.9499999999999993" customHeight="1" x14ac:dyDescent="0.2">
      <c r="E21" s="756"/>
      <c r="F21" s="628"/>
      <c r="G21" s="628"/>
      <c r="H21" s="628"/>
      <c r="I21" s="628"/>
      <c r="J21" s="628"/>
      <c r="K21" s="628"/>
      <c r="L21" s="628"/>
      <c r="M21" s="628"/>
    </row>
    <row r="22" spans="1:16" ht="15.75" x14ac:dyDescent="0.25">
      <c r="B22" s="456" t="s">
        <v>18</v>
      </c>
      <c r="F22" s="60"/>
      <c r="G22" s="60"/>
      <c r="H22" s="60"/>
      <c r="I22" s="60"/>
      <c r="J22" s="60"/>
      <c r="K22" s="60"/>
      <c r="L22" s="60"/>
      <c r="M22" s="60"/>
    </row>
    <row r="23" spans="1:16" ht="9.9499999999999993" customHeight="1" x14ac:dyDescent="0.25">
      <c r="E23" s="60"/>
      <c r="F23" s="60"/>
      <c r="G23" s="60"/>
      <c r="H23" s="60"/>
      <c r="I23" s="60"/>
      <c r="J23" s="60"/>
      <c r="K23" s="60"/>
      <c r="L23" s="60"/>
      <c r="M23" s="60"/>
    </row>
    <row r="24" spans="1:16" ht="46.5" customHeight="1" x14ac:dyDescent="0.2">
      <c r="B24" s="772" t="s">
        <v>363</v>
      </c>
      <c r="C24" s="787" t="s">
        <v>197</v>
      </c>
      <c r="D24" s="788"/>
      <c r="E24" s="768"/>
      <c r="F24" s="628"/>
      <c r="G24" s="628"/>
      <c r="H24" s="628"/>
      <c r="I24" s="628"/>
      <c r="J24" s="628"/>
      <c r="K24" s="628"/>
      <c r="L24" s="628"/>
      <c r="M24" s="628"/>
      <c r="O24" s="797"/>
      <c r="P24" s="798"/>
    </row>
    <row r="25" spans="1:16" ht="9.9499999999999993" customHeight="1" x14ac:dyDescent="0.25">
      <c r="E25" s="60"/>
      <c r="F25" s="60"/>
      <c r="G25" s="60"/>
      <c r="H25" s="60"/>
      <c r="I25" s="60"/>
      <c r="J25" s="60"/>
      <c r="K25" s="60"/>
      <c r="L25" s="60"/>
      <c r="M25" s="60"/>
    </row>
    <row r="26" spans="1:16" ht="81" customHeight="1" x14ac:dyDescent="0.2">
      <c r="C26" s="772" t="s">
        <v>364</v>
      </c>
      <c r="D26" s="769" t="s">
        <v>198</v>
      </c>
      <c r="E26" s="757"/>
      <c r="F26" s="758"/>
      <c r="G26" s="758"/>
      <c r="H26" s="758"/>
      <c r="I26" s="758"/>
      <c r="J26" s="758"/>
      <c r="K26" s="758"/>
      <c r="L26" s="758"/>
      <c r="M26" s="758"/>
    </row>
    <row r="27" spans="1:16" ht="9.9499999999999993" customHeight="1" x14ac:dyDescent="0.2">
      <c r="E27" s="759"/>
      <c r="F27" s="758"/>
      <c r="G27" s="758"/>
      <c r="H27" s="758"/>
      <c r="I27" s="758"/>
      <c r="J27" s="758"/>
      <c r="K27" s="758"/>
      <c r="L27" s="758"/>
      <c r="M27" s="758"/>
    </row>
    <row r="28" spans="1:16" ht="96" customHeight="1" x14ac:dyDescent="0.2">
      <c r="C28" s="772" t="s">
        <v>364</v>
      </c>
      <c r="D28" s="769" t="s">
        <v>199</v>
      </c>
      <c r="E28" s="759"/>
      <c r="F28" s="758"/>
      <c r="G28" s="758"/>
      <c r="H28" s="758"/>
      <c r="I28" s="758"/>
      <c r="J28" s="758"/>
      <c r="K28" s="758"/>
      <c r="L28" s="758"/>
      <c r="M28" s="758"/>
    </row>
    <row r="29" spans="1:16" ht="9.9499999999999993" customHeight="1" x14ac:dyDescent="0.25">
      <c r="E29" s="61"/>
      <c r="F29" s="61"/>
      <c r="G29" s="61"/>
      <c r="H29" s="61"/>
      <c r="I29" s="61"/>
      <c r="J29" s="61"/>
      <c r="K29" s="61"/>
      <c r="L29" s="61"/>
      <c r="M29" s="61"/>
    </row>
    <row r="30" spans="1:16" ht="63" customHeight="1" x14ac:dyDescent="0.2">
      <c r="C30" s="772" t="s">
        <v>364</v>
      </c>
      <c r="D30" s="769" t="s">
        <v>365</v>
      </c>
      <c r="F30" s="760"/>
      <c r="G30" s="760"/>
      <c r="H30" s="760"/>
      <c r="I30" s="760"/>
      <c r="J30" s="760"/>
      <c r="K30" s="760"/>
      <c r="L30" s="760"/>
      <c r="M30" s="760"/>
    </row>
    <row r="31" spans="1:16" ht="30" customHeight="1" x14ac:dyDescent="0.2"/>
    <row r="32" spans="1:16" ht="46.5" customHeight="1" x14ac:dyDescent="0.2">
      <c r="B32" s="772" t="s">
        <v>363</v>
      </c>
      <c r="C32" s="787" t="s">
        <v>200</v>
      </c>
      <c r="D32" s="788"/>
      <c r="F32" s="760"/>
      <c r="G32" s="760"/>
      <c r="H32" s="760"/>
      <c r="I32" s="760"/>
      <c r="J32" s="760"/>
      <c r="K32" s="760"/>
      <c r="L32" s="760"/>
      <c r="M32" s="760"/>
    </row>
    <row r="33" spans="2:13" ht="9.9499999999999993" customHeight="1" x14ac:dyDescent="0.25">
      <c r="E33" s="761"/>
      <c r="F33" s="761"/>
      <c r="G33" s="761"/>
      <c r="H33" s="761"/>
      <c r="I33" s="761"/>
      <c r="J33" s="761"/>
      <c r="K33" s="761"/>
      <c r="L33" s="761"/>
      <c r="M33" s="761"/>
    </row>
    <row r="34" spans="2:13" ht="46.5" customHeight="1" x14ac:dyDescent="0.2">
      <c r="C34" s="772" t="s">
        <v>364</v>
      </c>
      <c r="D34" s="769" t="s">
        <v>201</v>
      </c>
    </row>
    <row r="35" spans="2:13" ht="9.9499999999999993" customHeight="1" x14ac:dyDescent="0.2">
      <c r="F35" s="628"/>
      <c r="G35" s="628"/>
      <c r="H35" s="628"/>
      <c r="I35" s="628"/>
      <c r="J35" s="628"/>
      <c r="K35" s="628"/>
      <c r="L35" s="628"/>
      <c r="M35" s="628"/>
    </row>
    <row r="36" spans="2:13" ht="63" customHeight="1" x14ac:dyDescent="0.2">
      <c r="C36" s="772" t="s">
        <v>364</v>
      </c>
      <c r="D36" s="769" t="s">
        <v>202</v>
      </c>
      <c r="E36" s="73"/>
      <c r="F36" s="73"/>
      <c r="G36" s="73"/>
      <c r="H36" s="73"/>
      <c r="I36" s="73"/>
      <c r="J36" s="73"/>
      <c r="K36" s="73"/>
      <c r="L36" s="73"/>
      <c r="M36" s="73"/>
    </row>
    <row r="37" spans="2:13" ht="9.9499999999999993" customHeight="1" x14ac:dyDescent="0.2">
      <c r="D37" s="769"/>
      <c r="F37" s="762"/>
      <c r="G37" s="762"/>
      <c r="H37" s="762"/>
      <c r="I37" s="762"/>
      <c r="J37" s="762"/>
      <c r="K37" s="762"/>
      <c r="L37" s="762"/>
      <c r="M37" s="762"/>
    </row>
    <row r="38" spans="2:13" ht="33" customHeight="1" x14ac:dyDescent="0.25">
      <c r="C38" s="772" t="s">
        <v>364</v>
      </c>
      <c r="D38" s="769" t="s">
        <v>203</v>
      </c>
      <c r="E38" s="763"/>
      <c r="F38" s="763"/>
      <c r="G38" s="763"/>
      <c r="H38" s="763"/>
      <c r="I38" s="763"/>
      <c r="J38" s="763"/>
      <c r="K38" s="763"/>
      <c r="L38" s="763"/>
      <c r="M38" s="763"/>
    </row>
    <row r="39" spans="2:13" ht="9.9499999999999993" customHeight="1" x14ac:dyDescent="0.2">
      <c r="F39" s="762"/>
      <c r="G39" s="762"/>
      <c r="H39" s="762"/>
      <c r="I39" s="762"/>
      <c r="J39" s="762"/>
      <c r="K39" s="762"/>
      <c r="L39" s="762"/>
      <c r="M39" s="762"/>
    </row>
    <row r="40" spans="2:13" ht="63" customHeight="1" x14ac:dyDescent="0.25">
      <c r="B40" s="772" t="s">
        <v>363</v>
      </c>
      <c r="C40" s="787" t="s">
        <v>27</v>
      </c>
      <c r="D40" s="788"/>
      <c r="E40" s="763"/>
      <c r="F40" s="763"/>
      <c r="G40" s="763"/>
      <c r="H40" s="763"/>
      <c r="I40" s="763"/>
      <c r="J40" s="763"/>
      <c r="K40" s="763"/>
      <c r="L40" s="763"/>
      <c r="M40" s="763"/>
    </row>
    <row r="41" spans="2:13" ht="9.9499999999999993" customHeight="1" x14ac:dyDescent="0.2">
      <c r="F41" s="762"/>
      <c r="G41" s="762"/>
      <c r="H41" s="762"/>
      <c r="I41" s="762"/>
      <c r="J41" s="762"/>
      <c r="K41" s="762"/>
      <c r="L41" s="762"/>
      <c r="M41" s="762"/>
    </row>
    <row r="42" spans="2:13" ht="96" customHeight="1" x14ac:dyDescent="0.25">
      <c r="C42" s="772" t="s">
        <v>364</v>
      </c>
      <c r="D42" s="769" t="s">
        <v>28</v>
      </c>
      <c r="E42" s="61"/>
      <c r="F42" s="61"/>
      <c r="G42" s="61"/>
      <c r="H42" s="61"/>
      <c r="I42" s="61"/>
      <c r="J42" s="61"/>
      <c r="K42" s="61"/>
      <c r="L42" s="61"/>
      <c r="M42" s="61"/>
    </row>
    <row r="43" spans="2:13" ht="9.9499999999999993" customHeight="1" x14ac:dyDescent="0.2">
      <c r="F43" s="758"/>
      <c r="G43" s="758"/>
      <c r="H43" s="758"/>
      <c r="I43" s="758"/>
      <c r="J43" s="758"/>
      <c r="K43" s="758"/>
      <c r="L43" s="758"/>
      <c r="M43" s="758"/>
    </row>
    <row r="44" spans="2:13" ht="126" x14ac:dyDescent="0.2">
      <c r="C44" s="772" t="s">
        <v>364</v>
      </c>
      <c r="D44" s="769" t="s">
        <v>29</v>
      </c>
    </row>
    <row r="45" spans="2:13" ht="9.9499999999999993" customHeight="1" x14ac:dyDescent="0.2">
      <c r="F45" s="759"/>
      <c r="G45" s="759"/>
      <c r="H45" s="759"/>
      <c r="I45" s="759"/>
      <c r="J45" s="759"/>
      <c r="K45" s="759"/>
      <c r="L45" s="759"/>
      <c r="M45" s="759"/>
    </row>
    <row r="46" spans="2:13" ht="63" x14ac:dyDescent="0.2">
      <c r="C46" s="772" t="s">
        <v>364</v>
      </c>
      <c r="D46" s="769" t="s">
        <v>204</v>
      </c>
      <c r="E46" s="759"/>
      <c r="F46" s="759"/>
      <c r="G46" s="759"/>
      <c r="H46" s="759"/>
      <c r="I46" s="759"/>
      <c r="J46" s="759"/>
      <c r="K46" s="759"/>
      <c r="L46" s="759"/>
      <c r="M46" s="759"/>
    </row>
    <row r="47" spans="2:13" ht="9.9499999999999993" customHeight="1" x14ac:dyDescent="0.2">
      <c r="F47" s="762"/>
      <c r="G47" s="762"/>
      <c r="H47" s="762"/>
      <c r="I47" s="762"/>
      <c r="J47" s="762"/>
      <c r="K47" s="762"/>
      <c r="L47" s="762"/>
      <c r="M47" s="762"/>
    </row>
    <row r="48" spans="2:13" ht="32.25" customHeight="1" x14ac:dyDescent="0.2">
      <c r="B48" s="772" t="s">
        <v>363</v>
      </c>
      <c r="C48" s="791" t="s">
        <v>205</v>
      </c>
      <c r="D48" s="792"/>
      <c r="E48" s="759"/>
      <c r="F48" s="762"/>
      <c r="G48" s="762"/>
      <c r="H48" s="762"/>
      <c r="I48" s="762"/>
      <c r="J48" s="762"/>
      <c r="K48" s="762"/>
      <c r="L48" s="762"/>
      <c r="M48" s="762"/>
    </row>
    <row r="49" spans="1:13" ht="9.9499999999999993" customHeight="1" x14ac:dyDescent="0.2">
      <c r="E49" s="759"/>
      <c r="F49" s="762"/>
      <c r="G49" s="762"/>
      <c r="H49" s="762"/>
      <c r="I49" s="762"/>
      <c r="J49" s="762"/>
      <c r="K49" s="762"/>
      <c r="L49" s="762"/>
      <c r="M49" s="762"/>
    </row>
    <row r="50" spans="1:13" ht="63" x14ac:dyDescent="0.2">
      <c r="C50" s="772" t="s">
        <v>364</v>
      </c>
      <c r="D50" s="769" t="s">
        <v>14</v>
      </c>
      <c r="E50" s="4"/>
      <c r="F50" s="4"/>
      <c r="G50" s="4"/>
      <c r="H50" s="4"/>
      <c r="I50" s="4"/>
      <c r="J50" s="4"/>
      <c r="K50" s="4"/>
      <c r="L50" s="4"/>
      <c r="M50" s="4"/>
    </row>
    <row r="51" spans="1:13" ht="9.9499999999999993" customHeight="1" x14ac:dyDescent="0.2">
      <c r="F51" s="762"/>
      <c r="G51" s="762"/>
      <c r="H51" s="762"/>
      <c r="I51" s="762"/>
      <c r="J51" s="762"/>
      <c r="K51" s="762"/>
      <c r="L51" s="762"/>
      <c r="M51" s="762"/>
    </row>
    <row r="52" spans="1:13" ht="31.5" x14ac:dyDescent="0.25">
      <c r="C52" s="772" t="s">
        <v>364</v>
      </c>
      <c r="D52" s="769" t="s">
        <v>15</v>
      </c>
      <c r="E52" s="763"/>
      <c r="F52" s="763"/>
      <c r="G52" s="763"/>
      <c r="H52" s="763"/>
      <c r="I52" s="763"/>
      <c r="J52" s="763"/>
      <c r="K52" s="763"/>
      <c r="L52" s="763"/>
      <c r="M52" s="763"/>
    </row>
    <row r="53" spans="1:13" ht="9.9499999999999993" customHeight="1" x14ac:dyDescent="0.25">
      <c r="D53" s="763"/>
      <c r="F53" s="758"/>
      <c r="G53" s="758"/>
      <c r="H53" s="758"/>
      <c r="I53" s="758"/>
      <c r="J53" s="758"/>
      <c r="K53" s="758"/>
      <c r="L53" s="758"/>
      <c r="M53" s="758"/>
    </row>
    <row r="54" spans="1:13" ht="63" x14ac:dyDescent="0.2">
      <c r="C54" s="772" t="s">
        <v>364</v>
      </c>
      <c r="D54" s="769" t="s">
        <v>32</v>
      </c>
      <c r="E54" s="799"/>
      <c r="F54" s="800"/>
      <c r="G54" s="800"/>
      <c r="H54" s="800"/>
      <c r="I54" s="800"/>
      <c r="J54" s="800"/>
      <c r="K54" s="800"/>
      <c r="L54" s="800"/>
      <c r="M54" s="800"/>
    </row>
    <row r="55" spans="1:13" ht="9.9499999999999993" customHeight="1" x14ac:dyDescent="0.25">
      <c r="D55" s="60"/>
      <c r="F55" s="762"/>
      <c r="G55" s="762"/>
      <c r="H55" s="762"/>
      <c r="I55" s="762"/>
      <c r="J55" s="762"/>
      <c r="K55" s="762"/>
      <c r="L55" s="762"/>
      <c r="M55" s="762"/>
    </row>
    <row r="56" spans="1:13" ht="81" customHeight="1" x14ac:dyDescent="0.2">
      <c r="C56" s="772" t="s">
        <v>364</v>
      </c>
      <c r="D56" s="769" t="s">
        <v>33</v>
      </c>
    </row>
    <row r="57" spans="1:13" ht="30" customHeight="1" x14ac:dyDescent="0.2">
      <c r="F57" s="762"/>
      <c r="G57" s="762"/>
      <c r="H57" s="762"/>
      <c r="I57" s="762"/>
      <c r="J57" s="762"/>
      <c r="K57" s="762"/>
      <c r="L57" s="762"/>
      <c r="M57" s="762"/>
    </row>
    <row r="58" spans="1:13" ht="32.25" customHeight="1" x14ac:dyDescent="0.25">
      <c r="B58" s="787" t="s">
        <v>16</v>
      </c>
      <c r="C58" s="788"/>
      <c r="D58" s="788"/>
      <c r="F58" s="763"/>
      <c r="G58" s="763"/>
      <c r="H58" s="763"/>
      <c r="I58" s="763"/>
      <c r="J58" s="763"/>
      <c r="K58" s="763"/>
      <c r="L58" s="763"/>
      <c r="M58" s="763"/>
    </row>
    <row r="59" spans="1:13" ht="9.9499999999999993" customHeight="1" x14ac:dyDescent="0.2">
      <c r="F59" s="764"/>
      <c r="G59" s="764"/>
      <c r="H59" s="764"/>
      <c r="I59" s="764"/>
      <c r="J59" s="764"/>
      <c r="K59" s="764"/>
      <c r="L59" s="764"/>
      <c r="M59" s="764"/>
    </row>
    <row r="60" spans="1:13" ht="12.75" customHeight="1" x14ac:dyDescent="0.25">
      <c r="B60" s="456" t="s">
        <v>155</v>
      </c>
      <c r="F60" s="60"/>
      <c r="G60" s="60"/>
      <c r="H60" s="60"/>
      <c r="I60" s="60"/>
      <c r="J60" s="60"/>
      <c r="K60" s="60"/>
      <c r="L60" s="60"/>
      <c r="M60" s="60"/>
    </row>
    <row r="61" spans="1:13" ht="9.9499999999999993" customHeight="1" x14ac:dyDescent="0.2">
      <c r="B61" s="765"/>
      <c r="F61" s="629"/>
      <c r="G61" s="629"/>
      <c r="H61" s="629"/>
      <c r="I61" s="629"/>
      <c r="J61" s="629"/>
      <c r="K61" s="629"/>
      <c r="L61" s="629"/>
      <c r="M61" s="629"/>
    </row>
    <row r="62" spans="1:13" ht="15" customHeight="1" x14ac:dyDescent="0.2">
      <c r="A62" s="771"/>
      <c r="B62" s="772" t="s">
        <v>361</v>
      </c>
      <c r="C62" s="770" t="s">
        <v>19</v>
      </c>
      <c r="E62" s="43"/>
      <c r="F62" s="43"/>
      <c r="G62" s="43"/>
      <c r="H62" s="43"/>
      <c r="I62" s="43"/>
      <c r="J62" s="43"/>
      <c r="K62" s="43"/>
      <c r="L62" s="43"/>
      <c r="M62" s="43"/>
    </row>
    <row r="63" spans="1:13" ht="9.9499999999999993" customHeight="1" x14ac:dyDescent="0.2">
      <c r="A63" s="771"/>
      <c r="B63" s="773"/>
      <c r="F63" s="762"/>
      <c r="G63" s="762"/>
      <c r="H63" s="762"/>
      <c r="I63" s="762"/>
      <c r="J63" s="762"/>
      <c r="K63" s="762"/>
      <c r="L63" s="762"/>
      <c r="M63" s="762"/>
    </row>
    <row r="64" spans="1:13" ht="15" customHeight="1" x14ac:dyDescent="0.2">
      <c r="A64" s="771"/>
      <c r="B64" s="772" t="s">
        <v>361</v>
      </c>
      <c r="C64" s="770" t="s">
        <v>362</v>
      </c>
    </row>
    <row r="65" spans="1:13" ht="9.9499999999999993" customHeight="1" x14ac:dyDescent="0.25">
      <c r="A65" s="771"/>
      <c r="B65" s="772"/>
      <c r="C65" s="766"/>
      <c r="F65" s="60"/>
      <c r="G65" s="60"/>
      <c r="H65" s="60"/>
      <c r="I65" s="60"/>
      <c r="J65" s="60"/>
      <c r="K65" s="60"/>
      <c r="L65" s="60"/>
      <c r="M65" s="60"/>
    </row>
    <row r="66" spans="1:13" ht="30" customHeight="1" x14ac:dyDescent="0.25">
      <c r="A66" s="771"/>
      <c r="B66" s="772" t="s">
        <v>361</v>
      </c>
      <c r="C66" s="789" t="s">
        <v>20</v>
      </c>
      <c r="D66" s="790"/>
      <c r="F66" s="60"/>
      <c r="G66" s="60"/>
      <c r="H66" s="60"/>
      <c r="I66" s="60"/>
      <c r="J66" s="60"/>
      <c r="K66" s="60"/>
      <c r="L66" s="60"/>
      <c r="M66" s="60"/>
    </row>
    <row r="67" spans="1:13" ht="9.9499999999999993" customHeight="1" x14ac:dyDescent="0.2">
      <c r="A67" s="771"/>
      <c r="B67" s="772"/>
      <c r="C67" s="766"/>
      <c r="F67" s="628"/>
      <c r="G67" s="628"/>
      <c r="H67" s="628"/>
      <c r="I67" s="628"/>
      <c r="J67" s="628"/>
      <c r="K67" s="628"/>
      <c r="L67" s="628"/>
      <c r="M67" s="628"/>
    </row>
    <row r="68" spans="1:13" ht="15" customHeight="1" x14ac:dyDescent="0.25">
      <c r="A68" s="771"/>
      <c r="B68" s="772" t="s">
        <v>361</v>
      </c>
      <c r="C68" s="770" t="s">
        <v>21</v>
      </c>
      <c r="F68" s="60"/>
      <c r="G68" s="60"/>
      <c r="H68" s="60"/>
      <c r="I68" s="60"/>
      <c r="J68" s="60"/>
      <c r="K68" s="60"/>
      <c r="L68" s="60"/>
      <c r="M68" s="60"/>
    </row>
    <row r="69" spans="1:13" ht="9.9499999999999993" customHeight="1" x14ac:dyDescent="0.2">
      <c r="A69" s="771"/>
      <c r="B69" s="772"/>
      <c r="C69" s="766"/>
      <c r="F69" s="628"/>
      <c r="G69" s="628"/>
      <c r="H69" s="628"/>
      <c r="I69" s="628"/>
      <c r="J69" s="628"/>
      <c r="K69" s="628"/>
      <c r="L69" s="628"/>
      <c r="M69" s="628"/>
    </row>
    <row r="70" spans="1:13" ht="30" customHeight="1" x14ac:dyDescent="0.25">
      <c r="A70" s="771"/>
      <c r="B70" s="772" t="s">
        <v>361</v>
      </c>
      <c r="C70" s="789" t="s">
        <v>22</v>
      </c>
      <c r="D70" s="790"/>
      <c r="F70" s="60"/>
      <c r="G70" s="60"/>
      <c r="H70" s="60"/>
      <c r="I70" s="60"/>
      <c r="J70" s="60"/>
      <c r="K70" s="60"/>
      <c r="L70" s="60"/>
      <c r="M70" s="60"/>
    </row>
    <row r="71" spans="1:13" ht="9.9499999999999993" customHeight="1" x14ac:dyDescent="0.2">
      <c r="A71" s="771"/>
      <c r="B71" s="772"/>
      <c r="C71" s="765"/>
      <c r="F71" s="628"/>
      <c r="G71" s="628"/>
      <c r="H71" s="628"/>
      <c r="I71" s="628"/>
      <c r="J71" s="628"/>
      <c r="K71" s="628"/>
      <c r="L71" s="628"/>
      <c r="M71" s="628"/>
    </row>
    <row r="72" spans="1:13" ht="30" customHeight="1" x14ac:dyDescent="0.25">
      <c r="A72" s="771"/>
      <c r="B72" s="772" t="s">
        <v>361</v>
      </c>
      <c r="C72" s="789" t="s">
        <v>23</v>
      </c>
      <c r="D72" s="790"/>
      <c r="F72" s="60"/>
      <c r="G72" s="60"/>
      <c r="H72" s="60"/>
      <c r="I72" s="60"/>
      <c r="J72" s="60"/>
      <c r="K72" s="60"/>
      <c r="L72" s="60"/>
      <c r="M72" s="60"/>
    </row>
    <row r="73" spans="1:13" ht="9.9499999999999993" customHeight="1" x14ac:dyDescent="0.2">
      <c r="A73" s="771"/>
      <c r="B73" s="772"/>
      <c r="C73" s="770"/>
      <c r="F73" s="628"/>
      <c r="G73" s="628"/>
      <c r="H73" s="628"/>
      <c r="I73" s="628"/>
      <c r="J73" s="628"/>
      <c r="K73" s="628"/>
      <c r="L73" s="628"/>
      <c r="M73" s="628"/>
    </row>
    <row r="74" spans="1:13" ht="15" customHeight="1" x14ac:dyDescent="0.25">
      <c r="A74" s="771"/>
      <c r="B74" s="772" t="s">
        <v>361</v>
      </c>
      <c r="C74" s="770" t="s">
        <v>25</v>
      </c>
      <c r="F74" s="60"/>
      <c r="G74" s="60"/>
      <c r="H74" s="60"/>
      <c r="I74" s="60"/>
      <c r="J74" s="60"/>
      <c r="K74" s="60"/>
      <c r="L74" s="60"/>
      <c r="M74" s="60"/>
    </row>
    <row r="75" spans="1:13" ht="9.9499999999999993" customHeight="1" x14ac:dyDescent="0.2">
      <c r="A75" s="771"/>
      <c r="B75" s="772"/>
      <c r="C75" s="770"/>
      <c r="F75" s="628"/>
      <c r="G75" s="628"/>
      <c r="H75" s="628"/>
      <c r="I75" s="628"/>
      <c r="J75" s="628"/>
      <c r="K75" s="628"/>
      <c r="L75" s="628"/>
      <c r="M75" s="628"/>
    </row>
    <row r="76" spans="1:13" ht="15" customHeight="1" x14ac:dyDescent="0.25">
      <c r="A76" s="771"/>
      <c r="B76" s="772" t="s">
        <v>361</v>
      </c>
      <c r="C76" s="770" t="s">
        <v>24</v>
      </c>
      <c r="F76" s="60"/>
      <c r="G76" s="60"/>
      <c r="H76" s="60"/>
      <c r="I76" s="60"/>
      <c r="J76" s="60"/>
      <c r="K76" s="60"/>
      <c r="L76" s="60"/>
      <c r="M76" s="60"/>
    </row>
    <row r="77" spans="1:13" ht="9.9499999999999993" customHeight="1" x14ac:dyDescent="0.2">
      <c r="A77" s="771"/>
      <c r="B77" s="772"/>
      <c r="C77" s="770"/>
      <c r="F77" s="628"/>
      <c r="G77" s="628"/>
      <c r="H77" s="628"/>
      <c r="I77" s="628"/>
      <c r="J77" s="628"/>
      <c r="K77" s="628"/>
      <c r="L77" s="628"/>
      <c r="M77" s="628"/>
    </row>
    <row r="78" spans="1:13" ht="15" customHeight="1" x14ac:dyDescent="0.25">
      <c r="A78" s="771"/>
      <c r="B78" s="772" t="s">
        <v>361</v>
      </c>
      <c r="C78" s="770" t="s">
        <v>26</v>
      </c>
      <c r="F78" s="60"/>
      <c r="G78" s="60"/>
      <c r="H78" s="60"/>
      <c r="I78" s="60"/>
      <c r="J78" s="60"/>
      <c r="K78" s="60"/>
      <c r="L78" s="60"/>
      <c r="M78" s="60"/>
    </row>
    <row r="79" spans="1:13" ht="9.9499999999999993" customHeight="1" x14ac:dyDescent="0.2">
      <c r="A79" s="771"/>
      <c r="B79" s="772"/>
      <c r="C79" s="770"/>
      <c r="F79" s="628"/>
      <c r="G79" s="628"/>
      <c r="H79" s="628"/>
      <c r="I79" s="628"/>
      <c r="J79" s="628"/>
      <c r="K79" s="628"/>
      <c r="L79" s="628"/>
      <c r="M79" s="628"/>
    </row>
    <row r="80" spans="1:13" ht="15" customHeight="1" x14ac:dyDescent="0.2">
      <c r="A80" s="771"/>
      <c r="B80" s="772" t="s">
        <v>361</v>
      </c>
      <c r="C80" s="770" t="s">
        <v>17</v>
      </c>
      <c r="F80" s="73"/>
      <c r="G80" s="73"/>
      <c r="H80" s="73"/>
      <c r="I80" s="73"/>
      <c r="J80" s="73"/>
      <c r="K80" s="73"/>
      <c r="L80" s="73"/>
      <c r="M80" s="73"/>
    </row>
    <row r="81" spans="5:13" ht="15" x14ac:dyDescent="0.2">
      <c r="F81" s="628"/>
      <c r="G81" s="628"/>
      <c r="H81" s="628"/>
      <c r="I81" s="628"/>
      <c r="J81" s="628"/>
      <c r="K81" s="628"/>
      <c r="L81" s="628"/>
      <c r="M81" s="628"/>
    </row>
    <row r="82" spans="5:13" ht="12.75" customHeight="1" x14ac:dyDescent="0.2">
      <c r="F82" s="73"/>
      <c r="G82" s="73"/>
      <c r="H82" s="73"/>
      <c r="I82" s="73"/>
      <c r="J82" s="73"/>
      <c r="K82" s="73"/>
      <c r="L82" s="73"/>
      <c r="M82" s="73"/>
    </row>
    <row r="83" spans="5:13" ht="15" x14ac:dyDescent="0.2">
      <c r="F83" s="628"/>
      <c r="G83" s="628"/>
      <c r="H83" s="628"/>
      <c r="I83" s="628"/>
      <c r="J83" s="628"/>
      <c r="K83" s="628"/>
      <c r="L83" s="628"/>
      <c r="M83" s="628"/>
    </row>
    <row r="84" spans="5:13" ht="12.75" customHeight="1" x14ac:dyDescent="0.25">
      <c r="F84" s="60"/>
      <c r="G84" s="60"/>
      <c r="H84" s="60"/>
      <c r="I84" s="60"/>
      <c r="J84" s="60"/>
      <c r="K84" s="60"/>
      <c r="L84" s="60"/>
      <c r="M84" s="60"/>
    </row>
    <row r="85" spans="5:13" ht="15" x14ac:dyDescent="0.2">
      <c r="F85" s="628"/>
      <c r="G85" s="628"/>
      <c r="H85" s="628"/>
      <c r="I85" s="628"/>
      <c r="J85" s="628"/>
      <c r="K85" s="628"/>
      <c r="L85" s="628"/>
      <c r="M85" s="628"/>
    </row>
    <row r="86" spans="5:13" ht="12.75" customHeight="1" x14ac:dyDescent="0.2">
      <c r="E86" s="72"/>
      <c r="F86" s="72"/>
      <c r="G86" s="72"/>
      <c r="H86" s="72"/>
      <c r="I86" s="72"/>
      <c r="J86" s="72"/>
      <c r="K86" s="72"/>
      <c r="L86" s="72"/>
      <c r="M86" s="72"/>
    </row>
    <row r="87" spans="5:13" ht="12.75" customHeight="1" x14ac:dyDescent="0.2">
      <c r="E87" s="72"/>
      <c r="F87" s="72"/>
      <c r="G87" s="72"/>
      <c r="H87" s="72"/>
      <c r="I87" s="72"/>
      <c r="J87" s="72"/>
      <c r="K87" s="72"/>
      <c r="L87" s="72"/>
      <c r="M87" s="72"/>
    </row>
    <row r="88" spans="5:13" ht="12.75" customHeight="1" x14ac:dyDescent="0.2">
      <c r="E88" s="72"/>
      <c r="F88" s="72"/>
      <c r="G88" s="72"/>
      <c r="H88" s="72"/>
      <c r="I88" s="72"/>
      <c r="J88" s="72"/>
      <c r="K88" s="72"/>
      <c r="L88" s="72"/>
      <c r="M88" s="72"/>
    </row>
    <row r="89" spans="5:13" ht="12.75" customHeight="1" x14ac:dyDescent="0.2">
      <c r="E89" s="72"/>
      <c r="F89" s="72"/>
      <c r="G89" s="72"/>
      <c r="H89" s="72"/>
      <c r="I89" s="72"/>
      <c r="J89" s="72"/>
      <c r="K89" s="72"/>
      <c r="L89" s="72"/>
      <c r="M89" s="72"/>
    </row>
    <row r="90" spans="5:13" ht="12.75" customHeight="1" x14ac:dyDescent="0.2">
      <c r="E90" s="72"/>
      <c r="F90" s="72"/>
      <c r="G90" s="72"/>
      <c r="H90" s="72"/>
      <c r="I90" s="72"/>
      <c r="J90" s="72"/>
      <c r="K90" s="72"/>
      <c r="L90" s="72"/>
      <c r="M90" s="72"/>
    </row>
  </sheetData>
  <customSheetViews>
    <customSheetView guid="{69A103D4-B437-4EDD-9582-92759F835614}" showPageBreaks="1" showGridLines="0" printArea="1" view="pageLayout" topLeftCell="A133">
      <selection activeCell="E221" sqref="E221"/>
      <rowBreaks count="3" manualBreakCount="3">
        <brk id="69" max="10" man="1"/>
        <brk id="113" max="10" man="1"/>
        <brk id="148" max="10" man="1"/>
      </rowBreaks>
      <pageMargins left="0.75" right="0.75" top="1" bottom="1" header="0" footer="0"/>
      <pageSetup paperSize="9" scale="67" orientation="portrait" r:id="rId1"/>
      <headerFooter alignWithMargins="0">
        <oddFooter>&amp;L&amp;"Calibri,Negrita"&amp;8Estadística de Economía Social en Andalucía. Año 2015. Consejería de Economía y Conocimiento</oddFooter>
      </headerFooter>
    </customSheetView>
  </customSheetViews>
  <mergeCells count="16">
    <mergeCell ref="B20:D20"/>
    <mergeCell ref="C24:D24"/>
    <mergeCell ref="C70:D70"/>
    <mergeCell ref="C72:D72"/>
    <mergeCell ref="O24:P24"/>
    <mergeCell ref="E54:M54"/>
    <mergeCell ref="B6:D6"/>
    <mergeCell ref="B8:D8"/>
    <mergeCell ref="B10:D10"/>
    <mergeCell ref="B14:D14"/>
    <mergeCell ref="B16:D16"/>
    <mergeCell ref="C32:D32"/>
    <mergeCell ref="C40:D40"/>
    <mergeCell ref="B58:D58"/>
    <mergeCell ref="C66:D66"/>
    <mergeCell ref="C48:D48"/>
  </mergeCells>
  <phoneticPr fontId="0" type="noConversion"/>
  <pageMargins left="0.74803149606299213" right="0.74803149606299213" top="1.505625" bottom="0.98425196850393704" header="0" footer="0"/>
  <pageSetup paperSize="9" scale="70" orientation="portrait" r:id="rId2"/>
  <headerFooter alignWithMargins="0">
    <oddHeader>&amp;L&amp;G</oddHeader>
    <oddFooter>&amp;L&amp;"Calibri,Negrita"&amp;8Estadística de Economía Social en Andalucía. Año 2015. Consejería de Economía y Conocimiento</oddFooter>
  </headerFooter>
  <rowBreaks count="3" manualBreakCount="3">
    <brk id="30" max="3" man="1"/>
    <brk id="56" max="3" man="1"/>
    <brk id="85" min="3" max="12" man="1"/>
  </rowBreaks>
  <colBreaks count="1" manualBreakCount="1">
    <brk id="13" max="190" man="1"/>
  </colBreaks>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N160"/>
  <sheetViews>
    <sheetView topLeftCell="A28" zoomScaleNormal="100" zoomScaleSheetLayoutView="100" workbookViewId="0">
      <selection activeCell="L89" sqref="L89"/>
    </sheetView>
  </sheetViews>
  <sheetFormatPr baseColWidth="10" defaultRowHeight="12.75" x14ac:dyDescent="0.2"/>
  <cols>
    <col min="1" max="1" width="3.7109375" style="1" customWidth="1"/>
    <col min="2" max="2" width="20.140625" style="1" customWidth="1"/>
    <col min="3" max="11" width="8.42578125" style="1" customWidth="1"/>
    <col min="12" max="15" width="11.42578125" style="1" customWidth="1"/>
    <col min="16" max="16" width="14.140625" style="1" customWidth="1"/>
    <col min="17" max="17" width="11.42578125" style="1" customWidth="1"/>
    <col min="18" max="18" width="20.7109375" style="1" customWidth="1"/>
    <col min="19" max="19" width="28.85546875" style="1" customWidth="1"/>
    <col min="20" max="28" width="11.42578125" style="1" customWidth="1"/>
    <col min="29" max="29" width="19.28515625" style="1" customWidth="1"/>
    <col min="30" max="30" width="11.42578125" style="1" customWidth="1"/>
    <col min="31" max="31" width="8.28515625" style="1" customWidth="1"/>
    <col min="32" max="32" width="63.28515625" style="1" customWidth="1"/>
    <col min="33" max="40" width="9.7109375" style="1" customWidth="1"/>
    <col min="41" max="41" width="10.28515625" style="1" customWidth="1"/>
    <col min="42" max="42" width="12.42578125" style="1" customWidth="1"/>
    <col min="43" max="44" width="11.42578125" style="1" customWidth="1"/>
    <col min="45" max="45" width="8.5703125" style="1" customWidth="1"/>
    <col min="46" max="46" width="21.5703125" style="1" customWidth="1"/>
    <col min="47" max="47" width="24.28515625" style="1" customWidth="1"/>
    <col min="48" max="48" width="22" style="1" customWidth="1"/>
    <col min="49" max="49" width="24.140625" style="1" customWidth="1"/>
    <col min="50" max="53" width="11.42578125" style="1" customWidth="1"/>
    <col min="54" max="54" width="14.140625" style="1" customWidth="1"/>
    <col min="55" max="58" width="11.42578125" style="1" customWidth="1"/>
    <col min="59" max="59" width="19.7109375" style="1" customWidth="1"/>
    <col min="60" max="60" width="17.85546875" style="1" customWidth="1"/>
    <col min="61" max="61" width="14.7109375" style="1" customWidth="1"/>
    <col min="62" max="16384" width="11.42578125" style="1"/>
  </cols>
  <sheetData>
    <row r="2" spans="2:11" ht="18.75" x14ac:dyDescent="0.3">
      <c r="B2" s="784" t="s">
        <v>321</v>
      </c>
    </row>
    <row r="3" spans="2:11" ht="15" x14ac:dyDescent="0.2">
      <c r="B3" s="326"/>
    </row>
    <row r="4" spans="2:11" ht="15.75" x14ac:dyDescent="0.25">
      <c r="B4" s="454" t="s">
        <v>322</v>
      </c>
    </row>
    <row r="5" spans="2:11" ht="15.95" customHeight="1" thickBot="1" x14ac:dyDescent="0.25"/>
    <row r="6" spans="2:11" ht="15.95" customHeight="1" thickBot="1" x14ac:dyDescent="0.25">
      <c r="B6" s="170"/>
      <c r="C6" s="171" t="s">
        <v>34</v>
      </c>
      <c r="D6" s="172" t="s">
        <v>35</v>
      </c>
      <c r="E6" s="173" t="s">
        <v>36</v>
      </c>
      <c r="F6" s="172" t="s">
        <v>37</v>
      </c>
      <c r="G6" s="173" t="s">
        <v>38</v>
      </c>
      <c r="H6" s="172" t="s">
        <v>39</v>
      </c>
      <c r="I6" s="173" t="s">
        <v>40</v>
      </c>
      <c r="J6" s="171" t="s">
        <v>41</v>
      </c>
      <c r="K6" s="174" t="s">
        <v>42</v>
      </c>
    </row>
    <row r="7" spans="2:11" ht="15.95" customHeight="1" x14ac:dyDescent="0.2">
      <c r="B7" s="175" t="s">
        <v>43</v>
      </c>
      <c r="C7" s="176" t="s">
        <v>161</v>
      </c>
      <c r="D7" s="177" t="s">
        <v>161</v>
      </c>
      <c r="E7" s="178" t="s">
        <v>161</v>
      </c>
      <c r="F7" s="177" t="s">
        <v>161</v>
      </c>
      <c r="G7" s="179" t="s">
        <v>161</v>
      </c>
      <c r="H7" s="177" t="s">
        <v>161</v>
      </c>
      <c r="I7" s="177" t="s">
        <v>161</v>
      </c>
      <c r="J7" s="176" t="s">
        <v>161</v>
      </c>
      <c r="K7" s="180" t="s">
        <v>161</v>
      </c>
    </row>
    <row r="8" spans="2:11" ht="15.95" customHeight="1" thickBot="1" x14ac:dyDescent="0.25">
      <c r="B8" s="181" t="s">
        <v>44</v>
      </c>
      <c r="C8" s="176">
        <v>5</v>
      </c>
      <c r="D8" s="178">
        <v>12</v>
      </c>
      <c r="E8" s="179">
        <v>4</v>
      </c>
      <c r="F8" s="178">
        <v>5</v>
      </c>
      <c r="G8" s="179">
        <v>7</v>
      </c>
      <c r="H8" s="178">
        <v>10</v>
      </c>
      <c r="I8" s="179">
        <v>11</v>
      </c>
      <c r="J8" s="176">
        <v>13</v>
      </c>
      <c r="K8" s="180">
        <v>67</v>
      </c>
    </row>
    <row r="9" spans="2:11" ht="15.95" customHeight="1" thickBot="1" x14ac:dyDescent="0.25">
      <c r="B9" s="182" t="s">
        <v>45</v>
      </c>
      <c r="C9" s="183">
        <v>5</v>
      </c>
      <c r="D9" s="183">
        <v>12</v>
      </c>
      <c r="E9" s="183">
        <v>4</v>
      </c>
      <c r="F9" s="183">
        <v>5</v>
      </c>
      <c r="G9" s="183">
        <v>7</v>
      </c>
      <c r="H9" s="183">
        <v>10</v>
      </c>
      <c r="I9" s="183">
        <v>11</v>
      </c>
      <c r="J9" s="183">
        <v>13</v>
      </c>
      <c r="K9" s="183">
        <v>67</v>
      </c>
    </row>
    <row r="10" spans="2:11" ht="15.95" customHeight="1" x14ac:dyDescent="0.2"/>
    <row r="11" spans="2:11" ht="15.95" customHeight="1" x14ac:dyDescent="0.2"/>
    <row r="12" spans="2:11" ht="15.95" customHeight="1" x14ac:dyDescent="0.2"/>
    <row r="13" spans="2:11" ht="15.95" customHeight="1" x14ac:dyDescent="0.35">
      <c r="B13" s="5"/>
    </row>
    <row r="14" spans="2:11" ht="15.95" customHeight="1" x14ac:dyDescent="0.2"/>
    <row r="15" spans="2:11" ht="15.95" customHeight="1" x14ac:dyDescent="0.2"/>
    <row r="16" spans="2:11" ht="15.95" customHeight="1" x14ac:dyDescent="0.2"/>
    <row r="17" spans="3:11" ht="15.95" customHeight="1" x14ac:dyDescent="0.2"/>
    <row r="18" spans="3:11" ht="15.95" customHeight="1" x14ac:dyDescent="0.2"/>
    <row r="19" spans="3:11" ht="15.95" customHeight="1" x14ac:dyDescent="0.2"/>
    <row r="20" spans="3:11" ht="15.95" customHeight="1" x14ac:dyDescent="0.2"/>
    <row r="21" spans="3:11" ht="15.95" customHeight="1" x14ac:dyDescent="0.2"/>
    <row r="22" spans="3:11" ht="15.95" customHeight="1" x14ac:dyDescent="0.2"/>
    <row r="23" spans="3:11" ht="15.95" customHeight="1" x14ac:dyDescent="0.2">
      <c r="C23" s="34">
        <f t="shared" ref="C23:J23" si="0">C9/$K$9</f>
        <v>7.4626865671641784E-2</v>
      </c>
      <c r="D23" s="34">
        <f t="shared" si="0"/>
        <v>0.17910447761194029</v>
      </c>
      <c r="E23" s="34">
        <f t="shared" si="0"/>
        <v>5.9701492537313432E-2</v>
      </c>
      <c r="F23" s="34">
        <f t="shared" si="0"/>
        <v>7.4626865671641784E-2</v>
      </c>
      <c r="G23" s="34">
        <f t="shared" si="0"/>
        <v>0.1044776119402985</v>
      </c>
      <c r="H23" s="34">
        <f t="shared" si="0"/>
        <v>0.14925373134328357</v>
      </c>
      <c r="I23" s="34">
        <f t="shared" si="0"/>
        <v>0.16417910447761194</v>
      </c>
      <c r="J23" s="34">
        <f t="shared" si="0"/>
        <v>0.19402985074626866</v>
      </c>
      <c r="K23" s="130"/>
    </row>
    <row r="24" spans="3:11" ht="15.95" customHeight="1" x14ac:dyDescent="0.2"/>
    <row r="25" spans="3:11" ht="15.95" customHeight="1" x14ac:dyDescent="0.2"/>
    <row r="26" spans="3:11" ht="15.95" customHeight="1" x14ac:dyDescent="0.2"/>
    <row r="27" spans="3:11" ht="15.95" customHeight="1" x14ac:dyDescent="0.2">
      <c r="C27" s="131"/>
      <c r="D27" s="131" t="s">
        <v>43</v>
      </c>
      <c r="E27" s="131" t="s">
        <v>44</v>
      </c>
      <c r="F27" s="131"/>
      <c r="G27" s="131"/>
      <c r="H27" s="124"/>
    </row>
    <row r="28" spans="3:11" ht="15.95" customHeight="1" x14ac:dyDescent="0.2">
      <c r="C28" s="131" t="s">
        <v>34</v>
      </c>
      <c r="D28" s="131">
        <v>0</v>
      </c>
      <c r="E28" s="131">
        <v>5</v>
      </c>
      <c r="F28" s="131"/>
      <c r="G28" s="132"/>
      <c r="H28" s="124"/>
    </row>
    <row r="29" spans="3:11" ht="15.95" customHeight="1" x14ac:dyDescent="0.2">
      <c r="C29" s="131" t="s">
        <v>35</v>
      </c>
      <c r="D29" s="131">
        <v>0</v>
      </c>
      <c r="E29" s="131">
        <v>12</v>
      </c>
      <c r="F29" s="131"/>
      <c r="G29" s="132"/>
      <c r="H29" s="124"/>
    </row>
    <row r="30" spans="3:11" ht="15.95" customHeight="1" x14ac:dyDescent="0.2">
      <c r="C30" s="131" t="s">
        <v>36</v>
      </c>
      <c r="D30" s="131">
        <v>0</v>
      </c>
      <c r="E30" s="131">
        <v>4</v>
      </c>
      <c r="F30" s="131"/>
      <c r="G30" s="132"/>
      <c r="H30" s="124"/>
    </row>
    <row r="31" spans="3:11" ht="15.95" customHeight="1" x14ac:dyDescent="0.2">
      <c r="C31" s="131" t="s">
        <v>37</v>
      </c>
      <c r="D31" s="131">
        <v>0</v>
      </c>
      <c r="E31" s="131">
        <v>5</v>
      </c>
      <c r="F31" s="131"/>
      <c r="G31" s="132"/>
      <c r="H31" s="124"/>
    </row>
    <row r="32" spans="3:11" ht="15.95" customHeight="1" x14ac:dyDescent="0.2">
      <c r="C32" s="131" t="s">
        <v>38</v>
      </c>
      <c r="D32" s="131">
        <v>0</v>
      </c>
      <c r="E32" s="131">
        <v>7</v>
      </c>
      <c r="F32" s="131"/>
      <c r="G32" s="132"/>
      <c r="H32" s="124"/>
    </row>
    <row r="33" spans="3:8" ht="15.95" customHeight="1" x14ac:dyDescent="0.2">
      <c r="C33" s="131" t="s">
        <v>39</v>
      </c>
      <c r="D33" s="131">
        <v>0</v>
      </c>
      <c r="E33" s="131">
        <v>10</v>
      </c>
      <c r="F33" s="131"/>
      <c r="G33" s="132"/>
      <c r="H33" s="124"/>
    </row>
    <row r="34" spans="3:8" ht="15.95" customHeight="1" x14ac:dyDescent="0.2">
      <c r="C34" s="131" t="s">
        <v>40</v>
      </c>
      <c r="D34" s="131">
        <v>0</v>
      </c>
      <c r="E34" s="131">
        <v>11</v>
      </c>
      <c r="F34" s="131"/>
      <c r="G34" s="132"/>
      <c r="H34" s="124"/>
    </row>
    <row r="35" spans="3:8" ht="15.95" customHeight="1" x14ac:dyDescent="0.2"/>
    <row r="36" spans="3:8" ht="15.95" customHeight="1" x14ac:dyDescent="0.2"/>
    <row r="37" spans="3:8" ht="15.95" customHeight="1" x14ac:dyDescent="0.2"/>
    <row r="38" spans="3:8" ht="15.95" customHeight="1" x14ac:dyDescent="0.2"/>
    <row r="39" spans="3:8" ht="15.95" customHeight="1" x14ac:dyDescent="0.2"/>
    <row r="40" spans="3:8" ht="15.95" customHeight="1" x14ac:dyDescent="0.2"/>
    <row r="41" spans="3:8" ht="15.95" customHeight="1" x14ac:dyDescent="0.2"/>
    <row r="42" spans="3:8" ht="15.95" customHeight="1" x14ac:dyDescent="0.2"/>
    <row r="43" spans="3:8" ht="15.95" customHeight="1" x14ac:dyDescent="0.2"/>
    <row r="44" spans="3:8" ht="15.95" customHeight="1" x14ac:dyDescent="0.2"/>
    <row r="45" spans="3:8" ht="15.95" customHeight="1" x14ac:dyDescent="0.2"/>
    <row r="46" spans="3:8" ht="15.95" customHeight="1" x14ac:dyDescent="0.2"/>
    <row r="47" spans="3:8" ht="15.95" customHeight="1" x14ac:dyDescent="0.2"/>
    <row r="48" spans="3:8" ht="15.95" customHeight="1" x14ac:dyDescent="0.2"/>
    <row r="49" ht="15.95" customHeight="1" x14ac:dyDescent="0.2"/>
    <row r="50" ht="15.95" customHeight="1" x14ac:dyDescent="0.2"/>
    <row r="51" ht="15.95" customHeight="1" x14ac:dyDescent="0.2"/>
    <row r="52" ht="15.95" customHeight="1" x14ac:dyDescent="0.2"/>
    <row r="53" ht="15.95" customHeight="1" x14ac:dyDescent="0.2"/>
    <row r="54" ht="15.95" customHeight="1" x14ac:dyDescent="0.2"/>
    <row r="55" ht="15.95" customHeight="1" x14ac:dyDescent="0.2"/>
    <row r="56" ht="15.95" customHeight="1" x14ac:dyDescent="0.2"/>
    <row r="57" ht="15.95" customHeight="1" x14ac:dyDescent="0.2"/>
    <row r="58" ht="15.95" customHeight="1" x14ac:dyDescent="0.2"/>
    <row r="59" ht="15.95" customHeight="1" x14ac:dyDescent="0.2"/>
    <row r="60" ht="15.95" customHeight="1" x14ac:dyDescent="0.2"/>
    <row r="61" ht="15.95" customHeight="1" x14ac:dyDescent="0.2"/>
    <row r="62" ht="15.95" customHeight="1" x14ac:dyDescent="0.2"/>
    <row r="63" ht="15.95" customHeight="1" x14ac:dyDescent="0.2"/>
    <row r="64" ht="15.95" customHeight="1" x14ac:dyDescent="0.2"/>
    <row r="65" ht="15.95" customHeight="1" x14ac:dyDescent="0.2"/>
    <row r="66" ht="15.95" customHeight="1" x14ac:dyDescent="0.2"/>
    <row r="67" ht="15.95" customHeight="1" x14ac:dyDescent="0.2"/>
    <row r="68" ht="15.95" customHeight="1" x14ac:dyDescent="0.2"/>
    <row r="69" ht="15.95" customHeight="1" x14ac:dyDescent="0.2"/>
    <row r="70" ht="15.95" customHeight="1" x14ac:dyDescent="0.2"/>
    <row r="71" ht="15.95" customHeight="1" x14ac:dyDescent="0.2"/>
    <row r="72" ht="15.95" customHeight="1" x14ac:dyDescent="0.2"/>
    <row r="73" ht="15.95" customHeight="1" x14ac:dyDescent="0.2"/>
    <row r="74" ht="15.95" customHeight="1" x14ac:dyDescent="0.2"/>
    <row r="75" ht="15.95" customHeight="1" x14ac:dyDescent="0.2"/>
    <row r="76" ht="15.95" customHeight="1" x14ac:dyDescent="0.2"/>
    <row r="77" ht="15.95" customHeight="1" x14ac:dyDescent="0.2"/>
    <row r="78" ht="15.95" customHeight="1" x14ac:dyDescent="0.2"/>
    <row r="79" ht="15.95" customHeight="1" x14ac:dyDescent="0.2"/>
    <row r="80" ht="15.95" customHeight="1" x14ac:dyDescent="0.2"/>
    <row r="81" ht="15.95" customHeight="1" x14ac:dyDescent="0.2"/>
    <row r="82" ht="15.95" customHeight="1" x14ac:dyDescent="0.2"/>
    <row r="83" ht="15.95" customHeight="1" x14ac:dyDescent="0.2"/>
    <row r="84" ht="15.95" customHeight="1" x14ac:dyDescent="0.2"/>
    <row r="85" ht="15.95" customHeight="1" x14ac:dyDescent="0.2"/>
    <row r="86" ht="15.95" customHeight="1" x14ac:dyDescent="0.2"/>
    <row r="87" ht="15.95" customHeight="1" x14ac:dyDescent="0.2"/>
    <row r="88" ht="15.95" customHeight="1" x14ac:dyDescent="0.2"/>
    <row r="89" ht="15.95" customHeight="1" x14ac:dyDescent="0.2"/>
    <row r="90" ht="15.95" customHeight="1" x14ac:dyDescent="0.2"/>
    <row r="91" ht="15.95" customHeight="1" x14ac:dyDescent="0.2"/>
    <row r="92" ht="15.95" customHeight="1" x14ac:dyDescent="0.2"/>
    <row r="93" ht="15.95" customHeight="1" x14ac:dyDescent="0.2"/>
    <row r="94" ht="15.95" customHeight="1" x14ac:dyDescent="0.2"/>
    <row r="95" ht="15.95" customHeight="1" x14ac:dyDescent="0.2"/>
    <row r="96" ht="15.95" customHeight="1" x14ac:dyDescent="0.2"/>
    <row r="97" ht="15.95" customHeight="1" x14ac:dyDescent="0.2"/>
    <row r="98" ht="15.95" customHeight="1" x14ac:dyDescent="0.2"/>
    <row r="99" ht="15.95" customHeight="1" x14ac:dyDescent="0.2"/>
    <row r="100" ht="15.95" customHeight="1" x14ac:dyDescent="0.2"/>
    <row r="101" ht="15.95" customHeight="1" x14ac:dyDescent="0.2"/>
    <row r="102" s="124" customFormat="1" ht="15.95" customHeight="1" x14ac:dyDescent="0.2"/>
    <row r="103" s="124" customFormat="1" ht="15.95" customHeight="1" x14ac:dyDescent="0.2"/>
    <row r="104" s="124" customFormat="1" ht="15.95" customHeight="1" x14ac:dyDescent="0.2"/>
    <row r="105" s="124" customFormat="1" ht="15.95" customHeight="1" x14ac:dyDescent="0.2"/>
    <row r="106" s="124" customFormat="1" ht="15.95" customHeight="1" x14ac:dyDescent="0.2"/>
    <row r="107" s="124" customFormat="1" ht="15.95" customHeight="1" x14ac:dyDescent="0.2"/>
    <row r="108" s="124" customFormat="1" ht="15.95" customHeight="1" x14ac:dyDescent="0.2"/>
    <row r="109" s="124" customFormat="1" ht="15.95" customHeight="1" x14ac:dyDescent="0.2"/>
    <row r="110" s="124" customFormat="1" ht="15.95" customHeight="1" x14ac:dyDescent="0.2"/>
    <row r="111" s="124" customFormat="1" ht="15.95" customHeight="1" x14ac:dyDescent="0.2"/>
    <row r="112" s="124" customFormat="1" ht="15.95" customHeight="1" x14ac:dyDescent="0.2"/>
    <row r="113" spans="2:5" s="124" customFormat="1" ht="15.95" customHeight="1" x14ac:dyDescent="0.2"/>
    <row r="114" spans="2:5" s="124" customFormat="1" ht="15.95" customHeight="1" x14ac:dyDescent="0.2"/>
    <row r="115" spans="2:5" s="124" customFormat="1" ht="15.95" customHeight="1" x14ac:dyDescent="0.2"/>
    <row r="116" spans="2:5" s="124" customFormat="1" ht="15.95" customHeight="1" x14ac:dyDescent="0.2"/>
    <row r="117" spans="2:5" s="124" customFormat="1" ht="15.95" customHeight="1" x14ac:dyDescent="0.2"/>
    <row r="118" spans="2:5" s="124" customFormat="1" ht="15.95" customHeight="1" x14ac:dyDescent="0.2"/>
    <row r="119" spans="2:5" s="124" customFormat="1" ht="15.95" customHeight="1" x14ac:dyDescent="0.2"/>
    <row r="120" spans="2:5" s="124" customFormat="1" ht="15.95" customHeight="1" x14ac:dyDescent="0.2"/>
    <row r="121" spans="2:5" s="124" customFormat="1" ht="15.95" customHeight="1" x14ac:dyDescent="0.2"/>
    <row r="122" spans="2:5" s="124" customFormat="1" ht="15.95" customHeight="1" x14ac:dyDescent="0.2"/>
    <row r="123" spans="2:5" s="124" customFormat="1" ht="15.95" customHeight="1" x14ac:dyDescent="0.2">
      <c r="B123" s="129"/>
      <c r="C123" s="129"/>
      <c r="D123" s="129"/>
      <c r="E123" s="129"/>
    </row>
    <row r="124" spans="2:5" s="124" customFormat="1" ht="15.95" customHeight="1" x14ac:dyDescent="0.2"/>
    <row r="125" spans="2:5" s="124" customFormat="1" ht="15.95" customHeight="1" x14ac:dyDescent="0.2"/>
    <row r="126" spans="2:5" s="124" customFormat="1" ht="15.95" customHeight="1" x14ac:dyDescent="0.2"/>
    <row r="127" spans="2:5" s="124" customFormat="1" ht="15.95" customHeight="1" x14ac:dyDescent="0.2"/>
    <row r="128" spans="2:5" s="124" customFormat="1" ht="15.95" customHeight="1" x14ac:dyDescent="0.2"/>
    <row r="129" s="124" customFormat="1" ht="15.95" customHeight="1" x14ac:dyDescent="0.2"/>
    <row r="130" s="124" customFormat="1" ht="15.95" customHeight="1" x14ac:dyDescent="0.2"/>
    <row r="131" s="124" customFormat="1" ht="15.95" customHeight="1" x14ac:dyDescent="0.2"/>
    <row r="132" s="124" customFormat="1" ht="15.95" customHeight="1" x14ac:dyDescent="0.2"/>
    <row r="133" s="124" customFormat="1" ht="15.95" customHeight="1" x14ac:dyDescent="0.2"/>
    <row r="134" s="124" customFormat="1" ht="15.95" customHeight="1" x14ac:dyDescent="0.2"/>
    <row r="135" s="124" customFormat="1" ht="15.95" customHeight="1" x14ac:dyDescent="0.2"/>
    <row r="136" s="124" customFormat="1" ht="15.95" customHeight="1" x14ac:dyDescent="0.2"/>
    <row r="137" s="124" customFormat="1" ht="15.95" customHeight="1" x14ac:dyDescent="0.2"/>
    <row r="138" s="124" customFormat="1" ht="15.95" customHeight="1" x14ac:dyDescent="0.2"/>
    <row r="139" s="124" customFormat="1" ht="15.95" customHeight="1" x14ac:dyDescent="0.2"/>
    <row r="140" s="124" customFormat="1" ht="15.95" customHeight="1" x14ac:dyDescent="0.2"/>
    <row r="141" s="124" customFormat="1" ht="15.95" customHeight="1" x14ac:dyDescent="0.2"/>
    <row r="142" s="124" customFormat="1" ht="15.95" customHeight="1" x14ac:dyDescent="0.2"/>
    <row r="143" s="124" customFormat="1" ht="15.95" customHeight="1" x14ac:dyDescent="0.2"/>
    <row r="144" s="124" customFormat="1" ht="15.95" customHeight="1" x14ac:dyDescent="0.2"/>
    <row r="145" spans="32:40" s="124" customFormat="1" ht="15.95" customHeight="1" x14ac:dyDescent="0.2"/>
    <row r="146" spans="32:40" ht="15.95" customHeight="1" x14ac:dyDescent="0.2"/>
    <row r="147" spans="32:40" ht="15.95" customHeight="1" x14ac:dyDescent="0.2"/>
    <row r="148" spans="32:40" ht="15.95" customHeight="1" x14ac:dyDescent="0.2"/>
    <row r="149" spans="32:40" ht="15.95" customHeight="1" x14ac:dyDescent="0.2"/>
    <row r="150" spans="32:40" ht="15.95" customHeight="1" x14ac:dyDescent="0.2">
      <c r="AF150" s="1" t="s">
        <v>96</v>
      </c>
      <c r="AG150" s="33" t="e">
        <f>#REF!/#REF!</f>
        <v>#REF!</v>
      </c>
      <c r="AH150" s="33" t="e">
        <f>#REF!/#REF!</f>
        <v>#REF!</v>
      </c>
      <c r="AI150" s="33" t="e">
        <f>#REF!/#REF!</f>
        <v>#REF!</v>
      </c>
      <c r="AJ150" s="33" t="e">
        <f>#REF!/#REF!</f>
        <v>#REF!</v>
      </c>
      <c r="AK150" s="33" t="e">
        <f>#REF!/#REF!</f>
        <v>#REF!</v>
      </c>
      <c r="AL150" s="33" t="e">
        <f>#REF!/#REF!</f>
        <v>#REF!</v>
      </c>
      <c r="AM150" s="33" t="e">
        <f>#REF!/#REF!</f>
        <v>#REF!</v>
      </c>
      <c r="AN150" s="33" t="e">
        <f>#REF!/#REF!</f>
        <v>#REF!</v>
      </c>
    </row>
    <row r="151" spans="32:40" ht="15.95" customHeight="1" x14ac:dyDescent="0.2">
      <c r="AF151" s="1" t="s">
        <v>99</v>
      </c>
      <c r="AG151" s="33" t="e">
        <f>#REF!/#REF!</f>
        <v>#REF!</v>
      </c>
      <c r="AH151" s="33" t="e">
        <f>#REF!/#REF!</f>
        <v>#REF!</v>
      </c>
      <c r="AI151" s="33" t="e">
        <f>#REF!/#REF!</f>
        <v>#REF!</v>
      </c>
      <c r="AJ151" s="33" t="e">
        <f>#REF!/#REF!</f>
        <v>#REF!</v>
      </c>
      <c r="AK151" s="33" t="e">
        <f>#REF!/#REF!</f>
        <v>#REF!</v>
      </c>
      <c r="AL151" s="33" t="e">
        <f>#REF!/#REF!</f>
        <v>#REF!</v>
      </c>
      <c r="AM151" s="33" t="e">
        <f>#REF!/#REF!</f>
        <v>#REF!</v>
      </c>
      <c r="AN151" s="33" t="e">
        <f>#REF!/#REF!</f>
        <v>#REF!</v>
      </c>
    </row>
    <row r="152" spans="32:40" ht="15.95" customHeight="1" x14ac:dyDescent="0.2">
      <c r="AF152" s="1" t="s">
        <v>97</v>
      </c>
      <c r="AG152" s="33" t="e">
        <f>#REF!/#REF!</f>
        <v>#REF!</v>
      </c>
      <c r="AH152" s="33" t="e">
        <f>#REF!/#REF!</f>
        <v>#REF!</v>
      </c>
      <c r="AI152" s="33" t="e">
        <f>#REF!/#REF!</f>
        <v>#REF!</v>
      </c>
      <c r="AJ152" s="33" t="e">
        <f>#REF!/#REF!</f>
        <v>#REF!</v>
      </c>
      <c r="AK152" s="33" t="e">
        <f>#REF!/#REF!</f>
        <v>#REF!</v>
      </c>
      <c r="AL152" s="33" t="e">
        <f>#REF!/#REF!</f>
        <v>#REF!</v>
      </c>
      <c r="AM152" s="33" t="e">
        <f>#REF!/#REF!</f>
        <v>#REF!</v>
      </c>
      <c r="AN152" s="33" t="e">
        <f>#REF!/#REF!</f>
        <v>#REF!</v>
      </c>
    </row>
    <row r="153" spans="32:40" ht="15.95" customHeight="1" x14ac:dyDescent="0.2">
      <c r="AF153" s="1" t="s">
        <v>98</v>
      </c>
      <c r="AG153" s="33" t="e">
        <f>#REF!/#REF!</f>
        <v>#REF!</v>
      </c>
      <c r="AH153" s="33" t="e">
        <f>#REF!/#REF!</f>
        <v>#REF!</v>
      </c>
      <c r="AI153" s="33" t="e">
        <f>#REF!/#REF!</f>
        <v>#REF!</v>
      </c>
      <c r="AJ153" s="33" t="e">
        <f>#REF!/#REF!</f>
        <v>#REF!</v>
      </c>
      <c r="AK153" s="33" t="e">
        <f>#REF!/#REF!</f>
        <v>#REF!</v>
      </c>
      <c r="AL153" s="33" t="e">
        <f>#REF!/#REF!</f>
        <v>#REF!</v>
      </c>
      <c r="AM153" s="33" t="e">
        <f>#REF!/#REF!</f>
        <v>#REF!</v>
      </c>
      <c r="AN153" s="33" t="e">
        <f>#REF!/#REF!</f>
        <v>#REF!</v>
      </c>
    </row>
    <row r="154" spans="32:40" ht="15.95" customHeight="1" x14ac:dyDescent="0.2"/>
    <row r="155" spans="32:40" ht="15.95" customHeight="1" x14ac:dyDescent="0.2"/>
    <row r="156" spans="32:40" ht="15.95" customHeight="1" x14ac:dyDescent="0.2"/>
    <row r="157" spans="32:40" ht="15.95" customHeight="1" x14ac:dyDescent="0.2"/>
    <row r="158" spans="32:40" ht="15.95" customHeight="1" x14ac:dyDescent="0.2"/>
    <row r="159" spans="32:40" ht="15.95" customHeight="1" x14ac:dyDescent="0.2"/>
    <row r="160" spans="32:40" ht="15.95" customHeight="1" x14ac:dyDescent="0.2"/>
  </sheetData>
  <customSheetViews>
    <customSheetView guid="{69A103D4-B437-4EDD-9582-92759F835614}" showPageBreaks="1" showGridLines="0" printArea="1" view="pageLayout" topLeftCell="A80">
      <selection activeCell="H117" sqref="H117"/>
      <colBreaks count="3" manualBreakCount="3">
        <brk id="13" max="97" man="1"/>
        <brk id="29" max="97" man="1"/>
        <brk id="42" max="97" man="1"/>
      </colBreaks>
      <pageMargins left="0.75" right="0.75" top="1" bottom="1" header="0" footer="0"/>
      <pageSetup paperSize="9" scale="42" orientation="portrait" r:id="rId1"/>
      <headerFooter alignWithMargins="0">
        <oddFooter>&amp;L&amp;"Calibri,Negrita"&amp;8Estadística de Economía Social en Andalucía. Año 2015. Consejería de Economía y Conocimiento</oddFooter>
      </headerFooter>
    </customSheetView>
  </customSheetViews>
  <phoneticPr fontId="0" type="noConversion"/>
  <pageMargins left="0.23622047244094491" right="0.23622047244094491" top="1.3385826771653544" bottom="0.74803149606299213" header="0.31496062992125984" footer="0.31496062992125984"/>
  <pageSetup paperSize="9" scale="80" orientation="portrait" r:id="rId2"/>
  <headerFooter alignWithMargins="0">
    <oddHeader>&amp;L&amp;G</oddHeader>
    <oddFooter>&amp;L&amp;"Calibri,Negrita"&amp;8Estadística de Economía Social en Andalucía. Año 2015. Consejería de Economía y Conocimiento</oddFooter>
  </headerFooter>
  <drawing r:id="rId3"/>
  <legacyDrawingHF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145"/>
  <sheetViews>
    <sheetView showGridLines="0" topLeftCell="A16" zoomScaleNormal="100" workbookViewId="0">
      <selection activeCell="L89" sqref="L89"/>
    </sheetView>
  </sheetViews>
  <sheetFormatPr baseColWidth="10" defaultRowHeight="12.75" x14ac:dyDescent="0.2"/>
  <cols>
    <col min="1" max="1" width="4.7109375" style="1" customWidth="1"/>
    <col min="2" max="2" width="6.85546875" style="1" customWidth="1"/>
    <col min="3" max="4" width="11.42578125" style="1"/>
    <col min="5" max="5" width="25.85546875" style="1" customWidth="1"/>
    <col min="6" max="6" width="28.85546875" style="1" customWidth="1"/>
    <col min="7" max="7" width="17.28515625" style="1" customWidth="1"/>
    <col min="8" max="8" width="16.85546875" style="1" customWidth="1"/>
    <col min="9" max="9" width="12.85546875" style="1" customWidth="1"/>
  </cols>
  <sheetData>
    <row r="2" spans="2:4" ht="15.75" x14ac:dyDescent="0.25">
      <c r="B2" s="454" t="s">
        <v>323</v>
      </c>
    </row>
    <row r="3" spans="2:4" ht="13.5" thickBot="1" x14ac:dyDescent="0.25"/>
    <row r="4" spans="2:4" ht="24.75" thickBot="1" x14ac:dyDescent="0.25">
      <c r="B4" s="195"/>
      <c r="C4" s="196" t="s">
        <v>106</v>
      </c>
      <c r="D4" s="197" t="s">
        <v>140</v>
      </c>
    </row>
    <row r="5" spans="2:4" x14ac:dyDescent="0.2">
      <c r="B5" s="244">
        <v>1999</v>
      </c>
      <c r="C5" s="198">
        <v>673</v>
      </c>
      <c r="D5" s="199"/>
    </row>
    <row r="6" spans="2:4" x14ac:dyDescent="0.2">
      <c r="B6" s="244">
        <v>2000</v>
      </c>
      <c r="C6" s="200">
        <v>780</v>
      </c>
      <c r="D6" s="201">
        <f>(C6-C5)/C5</f>
        <v>0.15898959881129271</v>
      </c>
    </row>
    <row r="7" spans="2:4" x14ac:dyDescent="0.2">
      <c r="B7" s="244">
        <v>2001</v>
      </c>
      <c r="C7" s="200">
        <v>1099</v>
      </c>
      <c r="D7" s="201">
        <f t="shared" ref="D7:D16" si="0">(C7-C6)/C6</f>
        <v>0.40897435897435896</v>
      </c>
    </row>
    <row r="8" spans="2:4" x14ac:dyDescent="0.2">
      <c r="B8" s="244">
        <v>2002</v>
      </c>
      <c r="C8" s="198">
        <v>1543</v>
      </c>
      <c r="D8" s="202">
        <f t="shared" si="0"/>
        <v>0.40400363967242947</v>
      </c>
    </row>
    <row r="9" spans="2:4" x14ac:dyDescent="0.2">
      <c r="B9" s="244">
        <v>2003</v>
      </c>
      <c r="C9" s="198">
        <v>1520</v>
      </c>
      <c r="D9" s="202">
        <f t="shared" si="0"/>
        <v>-1.4906027219701879E-2</v>
      </c>
    </row>
    <row r="10" spans="2:4" x14ac:dyDescent="0.2">
      <c r="B10" s="244">
        <v>2004</v>
      </c>
      <c r="C10" s="198">
        <v>1317</v>
      </c>
      <c r="D10" s="202">
        <f t="shared" si="0"/>
        <v>-0.13355263157894737</v>
      </c>
    </row>
    <row r="11" spans="2:4" x14ac:dyDescent="0.2">
      <c r="B11" s="244">
        <v>2005</v>
      </c>
      <c r="C11" s="200">
        <v>1027</v>
      </c>
      <c r="D11" s="201">
        <f t="shared" si="0"/>
        <v>-0.22019741837509491</v>
      </c>
    </row>
    <row r="12" spans="2:4" x14ac:dyDescent="0.2">
      <c r="B12" s="244">
        <v>2006</v>
      </c>
      <c r="C12" s="200">
        <v>640</v>
      </c>
      <c r="D12" s="201">
        <f t="shared" si="0"/>
        <v>-0.37682570593963</v>
      </c>
    </row>
    <row r="13" spans="2:4" x14ac:dyDescent="0.2">
      <c r="B13" s="244">
        <v>2007</v>
      </c>
      <c r="C13" s="198">
        <v>673</v>
      </c>
      <c r="D13" s="202">
        <f t="shared" si="0"/>
        <v>5.1562499999999997E-2</v>
      </c>
    </row>
    <row r="14" spans="2:4" x14ac:dyDescent="0.2">
      <c r="B14" s="244">
        <v>2008</v>
      </c>
      <c r="C14" s="200">
        <v>416</v>
      </c>
      <c r="D14" s="201">
        <f t="shared" si="0"/>
        <v>-0.38187221396731053</v>
      </c>
    </row>
    <row r="15" spans="2:4" x14ac:dyDescent="0.2">
      <c r="B15" s="244">
        <v>2009</v>
      </c>
      <c r="C15" s="200">
        <v>330</v>
      </c>
      <c r="D15" s="201">
        <f t="shared" si="0"/>
        <v>-0.20673076923076922</v>
      </c>
    </row>
    <row r="16" spans="2:4" x14ac:dyDescent="0.2">
      <c r="B16" s="244">
        <v>2010</v>
      </c>
      <c r="C16" s="200">
        <v>331</v>
      </c>
      <c r="D16" s="201">
        <f t="shared" si="0"/>
        <v>3.0303030303030303E-3</v>
      </c>
    </row>
    <row r="17" spans="1:5" x14ac:dyDescent="0.2">
      <c r="B17" s="244">
        <v>2011</v>
      </c>
      <c r="C17" s="200">
        <v>296</v>
      </c>
      <c r="D17" s="201">
        <f>(C17-C16)/C16</f>
        <v>-0.10574018126888217</v>
      </c>
    </row>
    <row r="18" spans="1:5" x14ac:dyDescent="0.2">
      <c r="B18" s="244">
        <v>2012</v>
      </c>
      <c r="C18" s="200">
        <v>245</v>
      </c>
      <c r="D18" s="201">
        <f>(C18-C17)/C17</f>
        <v>-0.17229729729729729</v>
      </c>
    </row>
    <row r="19" spans="1:5" ht="15.75" x14ac:dyDescent="0.25">
      <c r="A19" s="32"/>
      <c r="B19" s="244">
        <v>2013</v>
      </c>
      <c r="C19" s="200">
        <v>200</v>
      </c>
      <c r="D19" s="201">
        <f>(C19-C18)/C18</f>
        <v>-0.18367346938775511</v>
      </c>
      <c r="E19" s="32"/>
    </row>
    <row r="20" spans="1:5" ht="15.75" x14ac:dyDescent="0.2">
      <c r="A20" s="30"/>
      <c r="B20" s="244">
        <v>2014</v>
      </c>
      <c r="C20" s="200">
        <v>131</v>
      </c>
      <c r="D20" s="201">
        <f>(C20-C19)/C19</f>
        <v>-0.34499999999999997</v>
      </c>
      <c r="E20" s="30"/>
    </row>
    <row r="21" spans="1:5" ht="16.5" thickBot="1" x14ac:dyDescent="0.25">
      <c r="A21" s="30"/>
      <c r="B21" s="245">
        <v>2015</v>
      </c>
      <c r="C21" s="203">
        <v>67</v>
      </c>
      <c r="D21" s="204">
        <f>(C21-C20)/C20</f>
        <v>-0.48854961832061067</v>
      </c>
      <c r="E21" s="30"/>
    </row>
    <row r="22" spans="1:5" ht="15.75" x14ac:dyDescent="0.2">
      <c r="A22" s="31"/>
      <c r="B22" s="31"/>
      <c r="C22" s="31"/>
      <c r="D22" s="31"/>
      <c r="E22" s="31"/>
    </row>
    <row r="23" spans="1:5" x14ac:dyDescent="0.2">
      <c r="A23" s="35"/>
      <c r="B23" s="35"/>
      <c r="C23" s="35"/>
      <c r="D23" s="35"/>
      <c r="E23" s="35"/>
    </row>
    <row r="47" spans="1:1" ht="18.75" x14ac:dyDescent="0.2">
      <c r="A47" s="40"/>
    </row>
    <row r="102" spans="1:9" x14ac:dyDescent="0.2">
      <c r="A102" s="124"/>
      <c r="B102" s="124"/>
      <c r="C102" s="124"/>
      <c r="D102" s="124"/>
      <c r="E102" s="124"/>
      <c r="F102" s="124"/>
      <c r="G102" s="124"/>
      <c r="H102" s="124"/>
      <c r="I102" s="124"/>
    </row>
    <row r="103" spans="1:9" x14ac:dyDescent="0.2">
      <c r="A103" s="124"/>
      <c r="B103" s="124"/>
      <c r="C103" s="124"/>
      <c r="D103" s="124"/>
      <c r="E103" s="124"/>
      <c r="F103" s="124"/>
      <c r="G103" s="124"/>
      <c r="H103" s="124"/>
      <c r="I103" s="124"/>
    </row>
    <row r="104" spans="1:9" x14ac:dyDescent="0.2">
      <c r="A104" s="124"/>
      <c r="B104" s="124"/>
      <c r="C104" s="124"/>
      <c r="D104" s="124"/>
      <c r="E104" s="124"/>
      <c r="F104" s="124"/>
      <c r="G104" s="124"/>
      <c r="H104" s="124"/>
      <c r="I104" s="124"/>
    </row>
    <row r="105" spans="1:9" x14ac:dyDescent="0.2">
      <c r="A105" s="124"/>
      <c r="B105" s="124"/>
      <c r="C105" s="124"/>
      <c r="D105" s="124"/>
      <c r="E105" s="127"/>
      <c r="F105" s="127"/>
      <c r="G105" s="127"/>
      <c r="H105" s="127"/>
      <c r="I105" s="127"/>
    </row>
    <row r="106" spans="1:9" x14ac:dyDescent="0.2">
      <c r="A106" s="124"/>
      <c r="B106" s="124"/>
      <c r="C106" s="124"/>
      <c r="D106" s="124"/>
      <c r="E106" s="127"/>
      <c r="F106" s="127"/>
      <c r="G106" s="127"/>
      <c r="H106" s="127"/>
      <c r="I106" s="127"/>
    </row>
    <row r="107" spans="1:9" x14ac:dyDescent="0.2">
      <c r="A107" s="124"/>
      <c r="B107" s="124"/>
      <c r="C107" s="124"/>
      <c r="D107" s="124"/>
      <c r="E107" s="128"/>
      <c r="F107" s="128"/>
      <c r="G107" s="128"/>
      <c r="H107" s="128"/>
      <c r="I107" s="128"/>
    </row>
    <row r="108" spans="1:9" x14ac:dyDescent="0.2">
      <c r="A108" s="124"/>
      <c r="B108" s="124"/>
      <c r="C108" s="124"/>
      <c r="D108" s="124"/>
      <c r="E108" s="128"/>
      <c r="F108" s="128"/>
      <c r="G108" s="128"/>
      <c r="H108" s="128"/>
      <c r="I108" s="128"/>
    </row>
    <row r="109" spans="1:9" x14ac:dyDescent="0.2">
      <c r="A109" s="124"/>
      <c r="B109" s="124"/>
      <c r="C109" s="124"/>
      <c r="D109" s="124"/>
      <c r="E109" s="128"/>
      <c r="F109" s="128"/>
      <c r="G109" s="128"/>
      <c r="H109" s="128"/>
      <c r="I109" s="128"/>
    </row>
    <row r="110" spans="1:9" x14ac:dyDescent="0.2">
      <c r="A110" s="124"/>
      <c r="B110" s="124"/>
      <c r="C110" s="124"/>
      <c r="D110" s="124"/>
      <c r="E110" s="128"/>
      <c r="F110" s="128"/>
      <c r="G110" s="128"/>
      <c r="H110" s="128"/>
      <c r="I110" s="128"/>
    </row>
    <row r="111" spans="1:9" x14ac:dyDescent="0.2">
      <c r="A111" s="124"/>
      <c r="B111" s="124"/>
      <c r="C111" s="124"/>
      <c r="D111" s="124"/>
      <c r="E111" s="128"/>
      <c r="F111" s="128"/>
      <c r="G111" s="128"/>
      <c r="H111" s="128"/>
      <c r="I111" s="128"/>
    </row>
    <row r="112" spans="1:9" x14ac:dyDescent="0.2">
      <c r="A112" s="124"/>
      <c r="B112" s="124"/>
      <c r="C112" s="124"/>
      <c r="D112" s="124"/>
      <c r="E112" s="128"/>
      <c r="F112" s="128"/>
      <c r="G112" s="128"/>
      <c r="H112" s="128"/>
      <c r="I112" s="128"/>
    </row>
    <row r="113" spans="1:9" x14ac:dyDescent="0.2">
      <c r="A113" s="124"/>
      <c r="B113" s="124"/>
      <c r="C113" s="124"/>
      <c r="D113" s="124"/>
      <c r="E113" s="127"/>
      <c r="F113" s="127"/>
      <c r="G113" s="127"/>
      <c r="H113" s="127"/>
      <c r="I113" s="127"/>
    </row>
    <row r="114" spans="1:9" x14ac:dyDescent="0.2">
      <c r="A114" s="124"/>
      <c r="B114" s="124"/>
      <c r="C114" s="124"/>
      <c r="D114" s="124"/>
      <c r="E114" s="127"/>
      <c r="F114" s="127"/>
      <c r="G114" s="127"/>
      <c r="H114" s="127"/>
      <c r="I114" s="127"/>
    </row>
    <row r="115" spans="1:9" x14ac:dyDescent="0.2">
      <c r="A115" s="124"/>
      <c r="B115" s="124"/>
      <c r="C115" s="124"/>
      <c r="D115" s="124"/>
      <c r="E115" s="127"/>
      <c r="F115" s="127"/>
      <c r="G115" s="127"/>
      <c r="H115" s="127"/>
      <c r="I115" s="127"/>
    </row>
    <row r="116" spans="1:9" x14ac:dyDescent="0.2">
      <c r="A116" s="124"/>
      <c r="B116" s="124"/>
      <c r="C116" s="124"/>
      <c r="D116" s="124"/>
      <c r="E116" s="127"/>
      <c r="F116" s="127"/>
      <c r="G116" s="127"/>
      <c r="H116" s="127"/>
      <c r="I116" s="127"/>
    </row>
    <row r="117" spans="1:9" x14ac:dyDescent="0.2">
      <c r="A117" s="124"/>
      <c r="B117" s="124"/>
      <c r="C117" s="124"/>
      <c r="D117" s="124"/>
      <c r="E117" s="124"/>
      <c r="F117" s="124"/>
      <c r="G117" s="124"/>
      <c r="H117" s="124"/>
      <c r="I117" s="124"/>
    </row>
    <row r="118" spans="1:9" x14ac:dyDescent="0.2">
      <c r="A118" s="124"/>
      <c r="B118" s="124"/>
      <c r="C118" s="124"/>
      <c r="D118" s="124"/>
      <c r="E118" s="124"/>
      <c r="F118" s="124"/>
      <c r="G118" s="124"/>
      <c r="H118" s="124"/>
      <c r="I118" s="124"/>
    </row>
    <row r="119" spans="1:9" x14ac:dyDescent="0.2">
      <c r="A119" s="124"/>
      <c r="B119" s="124"/>
      <c r="C119" s="124"/>
      <c r="D119" s="124"/>
      <c r="E119" s="124"/>
      <c r="F119" s="124"/>
      <c r="G119" s="124"/>
      <c r="H119" s="124"/>
      <c r="I119" s="124"/>
    </row>
    <row r="120" spans="1:9" x14ac:dyDescent="0.2">
      <c r="A120" s="124"/>
      <c r="B120" s="124"/>
      <c r="C120" s="124"/>
      <c r="D120" s="124"/>
      <c r="E120" s="124"/>
      <c r="F120" s="124"/>
      <c r="G120" s="124"/>
      <c r="H120" s="124"/>
      <c r="I120" s="124"/>
    </row>
    <row r="121" spans="1:9" x14ac:dyDescent="0.2">
      <c r="A121" s="124"/>
      <c r="B121" s="124"/>
      <c r="C121" s="124"/>
      <c r="D121" s="124"/>
      <c r="E121" s="124"/>
      <c r="F121" s="124"/>
      <c r="G121" s="124"/>
      <c r="H121" s="124"/>
      <c r="I121" s="124"/>
    </row>
    <row r="122" spans="1:9" x14ac:dyDescent="0.2">
      <c r="A122" s="124"/>
      <c r="B122" s="124"/>
      <c r="C122" s="124"/>
      <c r="D122" s="124"/>
      <c r="E122" s="124"/>
      <c r="F122" s="124"/>
      <c r="G122" s="124"/>
      <c r="H122" s="124"/>
      <c r="I122" s="124"/>
    </row>
    <row r="123" spans="1:9" x14ac:dyDescent="0.2">
      <c r="A123" s="124"/>
      <c r="B123" s="124"/>
      <c r="C123" s="124"/>
      <c r="D123" s="124"/>
      <c r="E123" s="124"/>
      <c r="F123" s="124"/>
      <c r="G123" s="124"/>
      <c r="H123" s="124"/>
      <c r="I123" s="124"/>
    </row>
    <row r="124" spans="1:9" x14ac:dyDescent="0.2">
      <c r="A124" s="124"/>
      <c r="B124" s="124"/>
      <c r="C124" s="124"/>
      <c r="D124" s="124"/>
      <c r="E124" s="124"/>
      <c r="F124" s="124"/>
      <c r="G124" s="124"/>
      <c r="H124" s="124"/>
      <c r="I124" s="124"/>
    </row>
    <row r="125" spans="1:9" x14ac:dyDescent="0.2">
      <c r="A125" s="124"/>
      <c r="B125" s="124"/>
      <c r="C125" s="124"/>
      <c r="D125" s="124"/>
      <c r="E125" s="124"/>
      <c r="F125" s="124"/>
      <c r="G125" s="124"/>
      <c r="H125" s="124"/>
      <c r="I125" s="124"/>
    </row>
    <row r="126" spans="1:9" x14ac:dyDescent="0.2">
      <c r="A126" s="124"/>
      <c r="B126" s="124"/>
      <c r="C126" s="124"/>
      <c r="D126" s="124"/>
      <c r="E126" s="124"/>
      <c r="F126" s="124"/>
      <c r="G126" s="124"/>
      <c r="H126" s="124"/>
      <c r="I126" s="124"/>
    </row>
    <row r="127" spans="1:9" x14ac:dyDescent="0.2">
      <c r="A127" s="124"/>
      <c r="B127" s="124"/>
      <c r="C127" s="124"/>
      <c r="D127" s="124"/>
      <c r="E127" s="124"/>
      <c r="F127" s="124"/>
      <c r="G127" s="124"/>
      <c r="H127" s="124"/>
      <c r="I127" s="124"/>
    </row>
    <row r="128" spans="1:9" x14ac:dyDescent="0.2">
      <c r="A128" s="124"/>
      <c r="B128" s="124"/>
      <c r="C128" s="124"/>
      <c r="D128" s="124"/>
      <c r="E128" s="124"/>
      <c r="F128" s="124"/>
      <c r="G128" s="124"/>
      <c r="H128" s="124"/>
      <c r="I128" s="124"/>
    </row>
    <row r="129" spans="1:9" x14ac:dyDescent="0.2">
      <c r="A129" s="124"/>
      <c r="B129" s="124"/>
      <c r="C129" s="124"/>
      <c r="D129" s="124"/>
      <c r="E129" s="124"/>
      <c r="F129" s="124"/>
      <c r="G129" s="124"/>
      <c r="H129" s="124"/>
      <c r="I129" s="124"/>
    </row>
    <row r="130" spans="1:9" x14ac:dyDescent="0.2">
      <c r="A130" s="124"/>
      <c r="B130" s="124"/>
      <c r="C130" s="124"/>
      <c r="D130" s="124"/>
      <c r="E130" s="124"/>
      <c r="F130" s="124"/>
      <c r="G130" s="124"/>
      <c r="H130" s="124"/>
      <c r="I130" s="124"/>
    </row>
    <row r="131" spans="1:9" x14ac:dyDescent="0.2">
      <c r="A131" s="124"/>
      <c r="B131" s="124"/>
      <c r="C131" s="124"/>
      <c r="D131" s="124"/>
      <c r="E131" s="124"/>
      <c r="F131" s="124"/>
      <c r="G131" s="124"/>
      <c r="H131" s="124"/>
      <c r="I131" s="124"/>
    </row>
    <row r="132" spans="1:9" x14ac:dyDescent="0.2">
      <c r="A132" s="124"/>
      <c r="B132" s="124"/>
      <c r="C132" s="124"/>
      <c r="D132" s="124"/>
      <c r="E132" s="124"/>
      <c r="F132" s="124"/>
      <c r="G132" s="124"/>
      <c r="H132" s="124"/>
      <c r="I132" s="124"/>
    </row>
    <row r="133" spans="1:9" x14ac:dyDescent="0.2">
      <c r="A133" s="124"/>
      <c r="B133" s="124"/>
      <c r="C133" s="124"/>
      <c r="D133" s="124"/>
      <c r="E133" s="124"/>
      <c r="F133" s="124"/>
      <c r="G133" s="124"/>
      <c r="H133" s="124"/>
      <c r="I133" s="124"/>
    </row>
    <row r="134" spans="1:9" x14ac:dyDescent="0.2">
      <c r="A134" s="124"/>
      <c r="B134" s="124"/>
      <c r="C134" s="124"/>
      <c r="D134" s="124"/>
      <c r="E134" s="124"/>
      <c r="F134" s="124"/>
      <c r="G134" s="124"/>
      <c r="H134" s="124"/>
      <c r="I134" s="124"/>
    </row>
    <row r="135" spans="1:9" x14ac:dyDescent="0.2">
      <c r="A135" s="124"/>
      <c r="B135" s="124"/>
      <c r="C135" s="124"/>
      <c r="D135" s="124"/>
      <c r="E135" s="124"/>
      <c r="F135" s="124"/>
      <c r="G135" s="124"/>
      <c r="H135" s="124"/>
      <c r="I135" s="124"/>
    </row>
    <row r="136" spans="1:9" x14ac:dyDescent="0.2">
      <c r="A136" s="124"/>
      <c r="B136" s="124"/>
      <c r="C136" s="124"/>
      <c r="D136" s="124"/>
      <c r="E136" s="124"/>
      <c r="F136" s="124"/>
      <c r="G136" s="124"/>
      <c r="H136" s="124"/>
      <c r="I136" s="124"/>
    </row>
    <row r="137" spans="1:9" x14ac:dyDescent="0.2">
      <c r="A137" s="124"/>
      <c r="B137" s="124"/>
      <c r="C137" s="124"/>
      <c r="D137" s="124"/>
      <c r="E137" s="124"/>
      <c r="F137" s="124"/>
      <c r="G137" s="124"/>
      <c r="H137" s="124"/>
      <c r="I137" s="124"/>
    </row>
    <row r="138" spans="1:9" x14ac:dyDescent="0.2">
      <c r="A138" s="124"/>
      <c r="B138" s="124"/>
      <c r="C138" s="124"/>
      <c r="D138" s="124"/>
      <c r="E138" s="124"/>
      <c r="F138" s="124"/>
      <c r="G138" s="124"/>
      <c r="H138" s="124"/>
      <c r="I138" s="124"/>
    </row>
    <row r="139" spans="1:9" x14ac:dyDescent="0.2">
      <c r="A139" s="124"/>
      <c r="B139" s="124"/>
      <c r="C139" s="124"/>
      <c r="D139" s="124"/>
      <c r="E139" s="124"/>
      <c r="F139" s="124"/>
      <c r="G139" s="124"/>
      <c r="H139" s="124"/>
      <c r="I139" s="124"/>
    </row>
    <row r="140" spans="1:9" x14ac:dyDescent="0.2">
      <c r="A140" s="124"/>
      <c r="B140" s="124"/>
      <c r="C140" s="124"/>
      <c r="D140" s="124"/>
      <c r="E140" s="124"/>
      <c r="F140" s="124"/>
      <c r="G140" s="124"/>
      <c r="H140" s="124"/>
      <c r="I140" s="124"/>
    </row>
    <row r="141" spans="1:9" x14ac:dyDescent="0.2">
      <c r="A141" s="124"/>
      <c r="B141" s="124"/>
      <c r="C141" s="124"/>
      <c r="D141" s="124"/>
      <c r="E141" s="124"/>
      <c r="F141" s="124"/>
      <c r="G141" s="124"/>
      <c r="H141" s="124"/>
      <c r="I141" s="124"/>
    </row>
    <row r="142" spans="1:9" x14ac:dyDescent="0.2">
      <c r="A142" s="124"/>
      <c r="B142" s="124"/>
      <c r="C142" s="124"/>
      <c r="D142" s="124"/>
      <c r="E142" s="124"/>
      <c r="F142" s="124"/>
      <c r="G142" s="124"/>
      <c r="H142" s="124"/>
      <c r="I142" s="124"/>
    </row>
    <row r="143" spans="1:9" x14ac:dyDescent="0.2">
      <c r="A143" s="124"/>
      <c r="B143" s="124"/>
      <c r="C143" s="124"/>
      <c r="D143" s="124"/>
      <c r="E143" s="124"/>
      <c r="F143" s="124"/>
      <c r="G143" s="124"/>
      <c r="H143" s="124"/>
      <c r="I143" s="124"/>
    </row>
    <row r="144" spans="1:9" x14ac:dyDescent="0.2">
      <c r="A144" s="124"/>
      <c r="B144" s="124"/>
      <c r="C144" s="124"/>
      <c r="D144" s="124"/>
      <c r="E144" s="124"/>
      <c r="F144" s="124"/>
      <c r="G144" s="124"/>
      <c r="H144" s="124"/>
      <c r="I144" s="124"/>
    </row>
    <row r="145" spans="1:9" x14ac:dyDescent="0.2">
      <c r="A145" s="124"/>
      <c r="B145" s="124"/>
      <c r="C145" s="124"/>
      <c r="D145" s="124"/>
      <c r="E145" s="124"/>
      <c r="F145" s="124"/>
      <c r="G145" s="124"/>
      <c r="H145" s="124"/>
      <c r="I145" s="124"/>
    </row>
  </sheetData>
  <pageMargins left="0.70866141732283472" right="0.70866141732283472" top="1.4895833333333333" bottom="0.74803149606299213" header="0.31496062992125984" footer="0.31496062992125984"/>
  <pageSetup paperSize="9" orientation="portrait" r:id="rId1"/>
  <headerFooter>
    <oddHeader>&amp;L&amp;G</oddHeader>
    <oddFooter>&amp;L&amp;8Estadística de Economía Social en Andalucía. Año 2015. Consejería de Economía y Conocimiento</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45"/>
  <sheetViews>
    <sheetView showGridLines="0" zoomScaleNormal="100" workbookViewId="0">
      <selection activeCell="L89" sqref="L89"/>
    </sheetView>
  </sheetViews>
  <sheetFormatPr baseColWidth="10" defaultRowHeight="12.75" x14ac:dyDescent="0.2"/>
  <cols>
    <col min="1" max="1" width="4.7109375" style="1" customWidth="1"/>
    <col min="2" max="2" width="20.5703125" style="1" customWidth="1"/>
    <col min="3" max="10" width="7.140625" style="1" customWidth="1"/>
    <col min="11" max="12" width="9.28515625" style="1" customWidth="1"/>
  </cols>
  <sheetData>
    <row r="2" spans="2:12" ht="15.75" x14ac:dyDescent="0.2">
      <c r="B2" s="785" t="s">
        <v>324</v>
      </c>
    </row>
    <row r="3" spans="2:12" ht="13.5" thickBot="1" x14ac:dyDescent="0.25"/>
    <row r="4" spans="2:12" ht="15.75" thickBot="1" x14ac:dyDescent="0.3">
      <c r="B4" s="186"/>
      <c r="C4" s="171" t="s">
        <v>34</v>
      </c>
      <c r="D4" s="172" t="s">
        <v>35</v>
      </c>
      <c r="E4" s="173" t="s">
        <v>36</v>
      </c>
      <c r="F4" s="172" t="s">
        <v>37</v>
      </c>
      <c r="G4" s="173" t="s">
        <v>38</v>
      </c>
      <c r="H4" s="172" t="s">
        <v>39</v>
      </c>
      <c r="I4" s="173" t="s">
        <v>40</v>
      </c>
      <c r="J4" s="171" t="s">
        <v>41</v>
      </c>
      <c r="K4" s="174" t="s">
        <v>42</v>
      </c>
      <c r="L4" s="185"/>
    </row>
    <row r="5" spans="2:12" ht="15" x14ac:dyDescent="0.2">
      <c r="B5" s="187" t="s">
        <v>134</v>
      </c>
      <c r="C5" s="176">
        <v>1</v>
      </c>
      <c r="D5" s="188">
        <v>4</v>
      </c>
      <c r="E5" s="188">
        <v>1</v>
      </c>
      <c r="F5" s="188">
        <v>2</v>
      </c>
      <c r="G5" s="188">
        <v>2</v>
      </c>
      <c r="H5" s="188">
        <v>5</v>
      </c>
      <c r="I5" s="179">
        <v>5</v>
      </c>
      <c r="J5" s="176">
        <v>7</v>
      </c>
      <c r="K5" s="180">
        <v>27</v>
      </c>
      <c r="L5" s="27"/>
    </row>
    <row r="6" spans="2:12" ht="15" x14ac:dyDescent="0.2">
      <c r="B6" s="189" t="s">
        <v>135</v>
      </c>
      <c r="C6" s="176" t="s">
        <v>158</v>
      </c>
      <c r="D6" s="177">
        <v>1</v>
      </c>
      <c r="E6" s="176" t="s">
        <v>158</v>
      </c>
      <c r="F6" s="178" t="s">
        <v>158</v>
      </c>
      <c r="G6" s="178">
        <v>2</v>
      </c>
      <c r="H6" s="177" t="s">
        <v>158</v>
      </c>
      <c r="I6" s="179">
        <v>1</v>
      </c>
      <c r="J6" s="176" t="s">
        <v>158</v>
      </c>
      <c r="K6" s="180">
        <v>4</v>
      </c>
      <c r="L6" s="27"/>
    </row>
    <row r="7" spans="2:12" ht="15" x14ac:dyDescent="0.2">
      <c r="B7" s="189" t="s">
        <v>136</v>
      </c>
      <c r="C7" s="176">
        <v>2</v>
      </c>
      <c r="D7" s="178">
        <v>3</v>
      </c>
      <c r="E7" s="178">
        <v>1</v>
      </c>
      <c r="F7" s="178">
        <v>2</v>
      </c>
      <c r="G7" s="178">
        <v>2</v>
      </c>
      <c r="H7" s="178">
        <v>4</v>
      </c>
      <c r="I7" s="179">
        <v>4</v>
      </c>
      <c r="J7" s="176">
        <v>4</v>
      </c>
      <c r="K7" s="180">
        <v>22</v>
      </c>
      <c r="L7" s="27"/>
    </row>
    <row r="8" spans="2:12" ht="15" x14ac:dyDescent="0.2">
      <c r="B8" s="189" t="s">
        <v>137</v>
      </c>
      <c r="C8" s="176">
        <v>1</v>
      </c>
      <c r="D8" s="178">
        <v>3</v>
      </c>
      <c r="E8" s="178">
        <v>2</v>
      </c>
      <c r="F8" s="178" t="s">
        <v>158</v>
      </c>
      <c r="G8" s="178">
        <v>1</v>
      </c>
      <c r="H8" s="178">
        <v>1</v>
      </c>
      <c r="I8" s="179" t="s">
        <v>158</v>
      </c>
      <c r="J8" s="176">
        <v>2</v>
      </c>
      <c r="K8" s="180">
        <v>10</v>
      </c>
      <c r="L8" s="27"/>
    </row>
    <row r="9" spans="2:12" ht="15" x14ac:dyDescent="0.2">
      <c r="B9" s="189" t="s">
        <v>138</v>
      </c>
      <c r="C9" s="176" t="s">
        <v>158</v>
      </c>
      <c r="D9" s="178">
        <v>1</v>
      </c>
      <c r="E9" s="178" t="s">
        <v>158</v>
      </c>
      <c r="F9" s="177">
        <v>1</v>
      </c>
      <c r="G9" s="177" t="s">
        <v>158</v>
      </c>
      <c r="H9" s="178" t="s">
        <v>158</v>
      </c>
      <c r="I9" s="179">
        <v>1</v>
      </c>
      <c r="J9" s="176" t="s">
        <v>158</v>
      </c>
      <c r="K9" s="180">
        <v>3</v>
      </c>
      <c r="L9" s="27"/>
    </row>
    <row r="10" spans="2:12" ht="15.75" thickBot="1" x14ac:dyDescent="0.25">
      <c r="B10" s="190" t="s">
        <v>139</v>
      </c>
      <c r="C10" s="191">
        <v>1</v>
      </c>
      <c r="D10" s="176" t="s">
        <v>158</v>
      </c>
      <c r="E10" s="176" t="s">
        <v>158</v>
      </c>
      <c r="F10" s="176" t="s">
        <v>158</v>
      </c>
      <c r="G10" s="176" t="s">
        <v>158</v>
      </c>
      <c r="H10" s="176" t="s">
        <v>158</v>
      </c>
      <c r="I10" s="176" t="s">
        <v>158</v>
      </c>
      <c r="J10" s="191" t="s">
        <v>158</v>
      </c>
      <c r="K10" s="180">
        <v>1</v>
      </c>
      <c r="L10" s="27"/>
    </row>
    <row r="11" spans="2:12" ht="15.75" thickBot="1" x14ac:dyDescent="0.25">
      <c r="B11" s="190" t="s">
        <v>45</v>
      </c>
      <c r="C11" s="192">
        <v>5</v>
      </c>
      <c r="D11" s="192">
        <v>12</v>
      </c>
      <c r="E11" s="192">
        <v>4</v>
      </c>
      <c r="F11" s="192">
        <v>5</v>
      </c>
      <c r="G11" s="192">
        <v>7</v>
      </c>
      <c r="H11" s="192">
        <v>10</v>
      </c>
      <c r="I11" s="192">
        <v>11</v>
      </c>
      <c r="J11" s="193">
        <v>13</v>
      </c>
      <c r="K11" s="194">
        <v>67</v>
      </c>
      <c r="L11" s="184"/>
    </row>
    <row r="12" spans="2:12" ht="18.75" x14ac:dyDescent="0.3">
      <c r="K12" s="39"/>
      <c r="L12" s="39"/>
    </row>
    <row r="101" spans="1:12" x14ac:dyDescent="0.2">
      <c r="J101" s="124"/>
      <c r="K101" s="124"/>
      <c r="L101" s="124"/>
    </row>
    <row r="102" spans="1:12" x14ac:dyDescent="0.2">
      <c r="A102" s="124"/>
      <c r="B102" s="124"/>
      <c r="C102" s="124"/>
      <c r="D102" s="124"/>
      <c r="E102" s="124"/>
      <c r="F102" s="124"/>
      <c r="G102" s="124"/>
      <c r="H102" s="124"/>
      <c r="I102" s="124"/>
      <c r="J102" s="124"/>
      <c r="K102" s="124"/>
      <c r="L102" s="124"/>
    </row>
    <row r="103" spans="1:12" x14ac:dyDescent="0.2">
      <c r="A103" s="124"/>
      <c r="B103" s="124"/>
      <c r="C103" s="124"/>
      <c r="D103" s="124"/>
      <c r="E103" s="124"/>
      <c r="F103" s="124"/>
      <c r="G103" s="124"/>
      <c r="H103" s="124"/>
      <c r="I103" s="124"/>
      <c r="J103" s="124"/>
      <c r="K103" s="124"/>
      <c r="L103" s="124"/>
    </row>
    <row r="104" spans="1:12" x14ac:dyDescent="0.2">
      <c r="A104" s="124"/>
      <c r="B104" s="124"/>
      <c r="C104" s="124"/>
      <c r="D104" s="124"/>
      <c r="E104" s="124"/>
      <c r="F104" s="124"/>
      <c r="G104" s="124"/>
      <c r="H104" s="124"/>
      <c r="I104" s="124"/>
      <c r="J104" s="124"/>
      <c r="K104" s="124"/>
      <c r="L104" s="124"/>
    </row>
    <row r="105" spans="1:12" x14ac:dyDescent="0.2">
      <c r="A105" s="127"/>
      <c r="B105" s="127"/>
      <c r="C105" s="127"/>
      <c r="D105" s="127"/>
      <c r="E105" s="127"/>
      <c r="F105" s="127"/>
      <c r="G105" s="124"/>
      <c r="H105" s="124"/>
      <c r="I105" s="124"/>
      <c r="J105" s="124"/>
      <c r="K105" s="124"/>
      <c r="L105" s="124"/>
    </row>
    <row r="106" spans="1:12" x14ac:dyDescent="0.2">
      <c r="A106" s="127"/>
      <c r="B106" s="127"/>
      <c r="C106" s="127"/>
      <c r="D106" s="127"/>
      <c r="E106" s="127"/>
      <c r="F106" s="127"/>
      <c r="G106" s="124"/>
      <c r="H106" s="124"/>
      <c r="I106" s="124"/>
      <c r="J106" s="124"/>
      <c r="K106" s="124"/>
      <c r="L106" s="124"/>
    </row>
    <row r="107" spans="1:12" x14ac:dyDescent="0.2">
      <c r="A107" s="128"/>
      <c r="B107" s="128"/>
      <c r="C107" s="128"/>
      <c r="D107" s="127"/>
      <c r="E107" s="127"/>
      <c r="F107" s="127"/>
      <c r="G107" s="124"/>
      <c r="H107" s="124"/>
      <c r="I107" s="124"/>
      <c r="J107" s="124"/>
      <c r="K107" s="124"/>
      <c r="L107" s="124"/>
    </row>
    <row r="108" spans="1:12" x14ac:dyDescent="0.2">
      <c r="A108" s="128"/>
      <c r="B108" s="128"/>
      <c r="C108" s="128"/>
      <c r="D108" s="127"/>
      <c r="E108" s="127"/>
      <c r="F108" s="127"/>
      <c r="G108" s="124"/>
      <c r="H108" s="124"/>
      <c r="I108" s="124"/>
      <c r="J108" s="124"/>
      <c r="K108" s="124"/>
      <c r="L108" s="124"/>
    </row>
    <row r="109" spans="1:12" x14ac:dyDescent="0.2">
      <c r="A109" s="128"/>
      <c r="B109" s="128"/>
      <c r="C109" s="128"/>
      <c r="D109" s="127"/>
      <c r="E109" s="127"/>
      <c r="F109" s="127"/>
      <c r="G109" s="124"/>
      <c r="H109" s="124"/>
      <c r="I109" s="124"/>
      <c r="J109" s="124"/>
      <c r="K109" s="124"/>
      <c r="L109" s="124"/>
    </row>
    <row r="110" spans="1:12" x14ac:dyDescent="0.2">
      <c r="A110" s="128"/>
      <c r="B110" s="128"/>
      <c r="C110" s="128"/>
      <c r="D110" s="127"/>
      <c r="E110" s="127"/>
      <c r="F110" s="127"/>
      <c r="G110" s="124"/>
      <c r="H110" s="124"/>
      <c r="I110" s="124"/>
      <c r="J110" s="124"/>
      <c r="K110" s="124"/>
      <c r="L110" s="124"/>
    </row>
    <row r="111" spans="1:12" x14ac:dyDescent="0.2">
      <c r="A111" s="128"/>
      <c r="B111" s="128"/>
      <c r="C111" s="128"/>
      <c r="D111" s="127"/>
      <c r="E111" s="127"/>
      <c r="F111" s="127"/>
      <c r="G111" s="124"/>
      <c r="H111" s="124"/>
      <c r="I111" s="124"/>
      <c r="J111" s="124"/>
      <c r="K111" s="124"/>
      <c r="L111" s="124"/>
    </row>
    <row r="112" spans="1:12" x14ac:dyDescent="0.2">
      <c r="A112" s="128"/>
      <c r="B112" s="128"/>
      <c r="C112" s="128"/>
      <c r="D112" s="127"/>
      <c r="E112" s="127"/>
      <c r="F112" s="127"/>
      <c r="G112" s="124"/>
      <c r="H112" s="124"/>
      <c r="I112" s="124"/>
      <c r="J112" s="124"/>
      <c r="K112" s="124"/>
      <c r="L112" s="124"/>
    </row>
    <row r="113" spans="1:12" x14ac:dyDescent="0.2">
      <c r="A113" s="127"/>
      <c r="B113" s="127"/>
      <c r="C113" s="127"/>
      <c r="D113" s="127"/>
      <c r="E113" s="127"/>
      <c r="F113" s="127"/>
      <c r="G113" s="124"/>
      <c r="H113" s="124"/>
      <c r="I113" s="124"/>
      <c r="J113" s="124"/>
      <c r="K113" s="124"/>
      <c r="L113" s="124"/>
    </row>
    <row r="114" spans="1:12" x14ac:dyDescent="0.2">
      <c r="A114" s="127"/>
      <c r="B114" s="127"/>
      <c r="C114" s="127"/>
      <c r="D114" s="127"/>
      <c r="E114" s="127"/>
      <c r="F114" s="127"/>
      <c r="G114" s="124"/>
      <c r="H114" s="124"/>
      <c r="I114" s="124"/>
      <c r="J114" s="124"/>
      <c r="K114" s="124"/>
      <c r="L114" s="124"/>
    </row>
    <row r="115" spans="1:12" x14ac:dyDescent="0.2">
      <c r="A115" s="127"/>
      <c r="B115" s="127"/>
      <c r="C115" s="127"/>
      <c r="D115" s="127"/>
      <c r="E115" s="127"/>
      <c r="F115" s="127"/>
      <c r="G115" s="124"/>
      <c r="H115" s="124"/>
      <c r="I115" s="124"/>
      <c r="J115" s="124"/>
      <c r="K115" s="124"/>
      <c r="L115" s="124"/>
    </row>
    <row r="116" spans="1:12" x14ac:dyDescent="0.2">
      <c r="A116" s="127"/>
      <c r="B116" s="127"/>
      <c r="C116" s="127"/>
      <c r="D116" s="127"/>
      <c r="E116" s="127"/>
      <c r="F116" s="127"/>
      <c r="G116" s="124"/>
      <c r="H116" s="124"/>
      <c r="I116" s="124"/>
      <c r="J116" s="124"/>
      <c r="K116" s="124"/>
      <c r="L116" s="124"/>
    </row>
    <row r="117" spans="1:12" x14ac:dyDescent="0.2">
      <c r="A117" s="124"/>
      <c r="B117" s="124"/>
      <c r="C117" s="124"/>
      <c r="D117" s="124"/>
      <c r="E117" s="124"/>
      <c r="F117" s="124"/>
      <c r="G117" s="124"/>
      <c r="H117" s="124"/>
      <c r="I117" s="124"/>
      <c r="J117" s="124"/>
      <c r="K117" s="124"/>
      <c r="L117" s="124"/>
    </row>
    <row r="118" spans="1:12" x14ac:dyDescent="0.2">
      <c r="A118" s="124"/>
      <c r="B118" s="124"/>
      <c r="C118" s="124"/>
      <c r="D118" s="124"/>
      <c r="E118" s="124"/>
      <c r="F118" s="124"/>
      <c r="G118" s="124"/>
      <c r="H118" s="124"/>
      <c r="I118" s="124"/>
      <c r="J118" s="124"/>
      <c r="K118" s="124"/>
      <c r="L118" s="124"/>
    </row>
    <row r="119" spans="1:12" x14ac:dyDescent="0.2">
      <c r="A119" s="124"/>
      <c r="B119" s="124"/>
      <c r="C119" s="124"/>
      <c r="D119" s="124"/>
      <c r="E119" s="124"/>
      <c r="F119" s="124"/>
      <c r="G119" s="124"/>
      <c r="H119" s="124"/>
      <c r="I119" s="124"/>
      <c r="J119" s="124"/>
      <c r="K119" s="124"/>
      <c r="L119" s="124"/>
    </row>
    <row r="120" spans="1:12" x14ac:dyDescent="0.2">
      <c r="A120" s="124"/>
      <c r="B120" s="124"/>
      <c r="C120" s="124"/>
      <c r="D120" s="124"/>
      <c r="E120" s="124"/>
      <c r="F120" s="124"/>
      <c r="G120" s="124"/>
      <c r="H120" s="124"/>
      <c r="I120" s="124"/>
      <c r="J120" s="124"/>
      <c r="K120" s="124"/>
      <c r="L120" s="124"/>
    </row>
    <row r="121" spans="1:12" x14ac:dyDescent="0.2">
      <c r="A121" s="124"/>
      <c r="B121" s="124"/>
      <c r="C121" s="124"/>
      <c r="D121" s="124"/>
      <c r="E121" s="124"/>
      <c r="F121" s="124"/>
      <c r="G121" s="124"/>
      <c r="H121" s="124"/>
      <c r="I121" s="124"/>
      <c r="J121" s="124"/>
      <c r="K121" s="124"/>
      <c r="L121" s="124"/>
    </row>
    <row r="122" spans="1:12" x14ac:dyDescent="0.2">
      <c r="A122" s="124"/>
      <c r="B122" s="124"/>
      <c r="C122" s="124"/>
      <c r="D122" s="124"/>
      <c r="E122" s="124"/>
      <c r="F122" s="124"/>
      <c r="G122" s="124"/>
      <c r="H122" s="124"/>
      <c r="I122" s="124"/>
      <c r="J122" s="124"/>
      <c r="K122" s="124"/>
      <c r="L122" s="124"/>
    </row>
    <row r="123" spans="1:12" x14ac:dyDescent="0.2">
      <c r="A123" s="124"/>
      <c r="B123" s="124"/>
      <c r="C123" s="124"/>
      <c r="D123" s="124"/>
      <c r="E123" s="124"/>
      <c r="F123" s="124"/>
      <c r="G123" s="124"/>
      <c r="H123" s="124"/>
      <c r="I123" s="124"/>
      <c r="J123" s="124"/>
      <c r="K123" s="124"/>
      <c r="L123" s="124"/>
    </row>
    <row r="124" spans="1:12" x14ac:dyDescent="0.2">
      <c r="A124" s="124"/>
      <c r="B124" s="124"/>
      <c r="C124" s="124"/>
      <c r="D124" s="124"/>
      <c r="E124" s="124"/>
      <c r="F124" s="124"/>
      <c r="G124" s="124"/>
      <c r="H124" s="124"/>
      <c r="I124" s="124"/>
      <c r="J124" s="124"/>
      <c r="K124" s="124"/>
      <c r="L124" s="124"/>
    </row>
    <row r="125" spans="1:12" x14ac:dyDescent="0.2">
      <c r="A125" s="124"/>
      <c r="B125" s="124"/>
      <c r="C125" s="124"/>
      <c r="D125" s="124"/>
      <c r="E125" s="124"/>
      <c r="F125" s="124"/>
      <c r="G125" s="124"/>
      <c r="H125" s="124"/>
      <c r="I125" s="124"/>
      <c r="J125" s="124"/>
      <c r="K125" s="124"/>
      <c r="L125" s="124"/>
    </row>
    <row r="126" spans="1:12" x14ac:dyDescent="0.2">
      <c r="A126" s="124"/>
      <c r="B126" s="124"/>
      <c r="C126" s="124"/>
      <c r="D126" s="124"/>
      <c r="E126" s="124"/>
      <c r="F126" s="124"/>
      <c r="G126" s="124"/>
      <c r="H126" s="124"/>
      <c r="I126" s="124"/>
      <c r="J126" s="124"/>
      <c r="K126" s="124"/>
      <c r="L126" s="124"/>
    </row>
    <row r="127" spans="1:12" x14ac:dyDescent="0.2">
      <c r="A127" s="124"/>
      <c r="B127" s="124"/>
      <c r="C127" s="124"/>
      <c r="D127" s="124"/>
      <c r="E127" s="124"/>
      <c r="F127" s="124"/>
      <c r="G127" s="124"/>
      <c r="H127" s="124"/>
      <c r="I127" s="124"/>
      <c r="J127" s="124"/>
      <c r="K127" s="124"/>
      <c r="L127" s="124"/>
    </row>
    <row r="128" spans="1:12" x14ac:dyDescent="0.2">
      <c r="A128" s="124"/>
      <c r="B128" s="124"/>
      <c r="C128" s="124"/>
      <c r="D128" s="124"/>
      <c r="E128" s="124"/>
      <c r="F128" s="124"/>
      <c r="G128" s="124"/>
      <c r="H128" s="124"/>
      <c r="I128" s="124"/>
      <c r="J128" s="124"/>
      <c r="K128" s="124"/>
      <c r="L128" s="124"/>
    </row>
    <row r="129" spans="1:12" x14ac:dyDescent="0.2">
      <c r="A129" s="124"/>
      <c r="B129" s="124"/>
      <c r="C129" s="124"/>
      <c r="D129" s="124"/>
      <c r="E129" s="124"/>
      <c r="F129" s="124"/>
      <c r="G129" s="124"/>
      <c r="H129" s="124"/>
      <c r="I129" s="124"/>
      <c r="J129" s="124"/>
      <c r="K129" s="124"/>
      <c r="L129" s="124"/>
    </row>
    <row r="130" spans="1:12" x14ac:dyDescent="0.2">
      <c r="A130" s="124"/>
      <c r="B130" s="124"/>
      <c r="C130" s="124"/>
      <c r="D130" s="124"/>
      <c r="E130" s="124"/>
      <c r="F130" s="124"/>
      <c r="G130" s="124"/>
      <c r="H130" s="124"/>
      <c r="I130" s="124"/>
      <c r="J130" s="124"/>
      <c r="K130" s="124"/>
      <c r="L130" s="124"/>
    </row>
    <row r="131" spans="1:12" x14ac:dyDescent="0.2">
      <c r="A131" s="124"/>
      <c r="B131" s="124"/>
      <c r="C131" s="124"/>
      <c r="D131" s="124"/>
      <c r="E131" s="124"/>
      <c r="F131" s="124"/>
      <c r="G131" s="124"/>
      <c r="H131" s="124"/>
      <c r="I131" s="124"/>
      <c r="J131" s="124"/>
      <c r="K131" s="124"/>
      <c r="L131" s="124"/>
    </row>
    <row r="132" spans="1:12" x14ac:dyDescent="0.2">
      <c r="A132" s="124"/>
      <c r="B132" s="124"/>
      <c r="C132" s="124"/>
      <c r="D132" s="124"/>
      <c r="E132" s="124"/>
      <c r="F132" s="124"/>
      <c r="G132" s="124"/>
      <c r="H132" s="124"/>
      <c r="I132" s="124"/>
      <c r="J132" s="124"/>
      <c r="K132" s="124"/>
      <c r="L132" s="124"/>
    </row>
    <row r="133" spans="1:12" x14ac:dyDescent="0.2">
      <c r="A133" s="124"/>
      <c r="B133" s="124"/>
      <c r="C133" s="124"/>
      <c r="D133" s="124"/>
      <c r="E133" s="124"/>
      <c r="F133" s="124"/>
      <c r="G133" s="124"/>
      <c r="H133" s="124"/>
      <c r="I133" s="124"/>
      <c r="J133" s="124"/>
      <c r="K133" s="124"/>
      <c r="L133" s="124"/>
    </row>
    <row r="134" spans="1:12" x14ac:dyDescent="0.2">
      <c r="A134" s="124"/>
      <c r="B134" s="124"/>
      <c r="C134" s="124"/>
      <c r="D134" s="124"/>
      <c r="E134" s="124"/>
      <c r="F134" s="124"/>
      <c r="G134" s="124"/>
      <c r="H134" s="124"/>
      <c r="I134" s="124"/>
      <c r="J134" s="124"/>
      <c r="K134" s="124"/>
      <c r="L134" s="124"/>
    </row>
    <row r="135" spans="1:12" x14ac:dyDescent="0.2">
      <c r="A135" s="124"/>
      <c r="B135" s="124"/>
      <c r="C135" s="124"/>
      <c r="D135" s="124"/>
      <c r="E135" s="124"/>
      <c r="F135" s="124"/>
      <c r="G135" s="124"/>
      <c r="H135" s="124"/>
      <c r="I135" s="124"/>
      <c r="J135" s="124"/>
      <c r="K135" s="124"/>
      <c r="L135" s="124"/>
    </row>
    <row r="136" spans="1:12" x14ac:dyDescent="0.2">
      <c r="A136" s="124"/>
      <c r="B136" s="124"/>
      <c r="C136" s="124"/>
      <c r="D136" s="124"/>
      <c r="E136" s="124"/>
      <c r="F136" s="124"/>
      <c r="G136" s="124"/>
      <c r="H136" s="124"/>
      <c r="I136" s="124"/>
      <c r="J136" s="124"/>
      <c r="K136" s="124"/>
      <c r="L136" s="124"/>
    </row>
    <row r="137" spans="1:12" x14ac:dyDescent="0.2">
      <c r="A137" s="124"/>
      <c r="B137" s="124"/>
      <c r="C137" s="124"/>
      <c r="D137" s="124"/>
      <c r="E137" s="124"/>
      <c r="F137" s="124"/>
      <c r="G137" s="124"/>
      <c r="H137" s="124"/>
      <c r="I137" s="124"/>
      <c r="J137" s="124"/>
      <c r="K137" s="124"/>
      <c r="L137" s="124"/>
    </row>
    <row r="138" spans="1:12" x14ac:dyDescent="0.2">
      <c r="A138" s="124"/>
      <c r="B138" s="124"/>
      <c r="C138" s="124"/>
      <c r="D138" s="124"/>
      <c r="E138" s="124"/>
      <c r="F138" s="124"/>
      <c r="G138" s="124"/>
      <c r="H138" s="124"/>
      <c r="I138" s="124"/>
      <c r="J138" s="124"/>
      <c r="K138" s="124"/>
      <c r="L138" s="124"/>
    </row>
    <row r="139" spans="1:12" x14ac:dyDescent="0.2">
      <c r="A139" s="124"/>
      <c r="B139" s="124"/>
      <c r="C139" s="124"/>
      <c r="D139" s="124"/>
      <c r="E139" s="124"/>
      <c r="F139" s="124"/>
      <c r="G139" s="124"/>
      <c r="H139" s="124"/>
      <c r="I139" s="124"/>
      <c r="J139" s="124"/>
      <c r="K139" s="124"/>
      <c r="L139" s="124"/>
    </row>
    <row r="140" spans="1:12" x14ac:dyDescent="0.2">
      <c r="A140" s="124"/>
      <c r="B140" s="124"/>
      <c r="C140" s="124"/>
      <c r="D140" s="124"/>
      <c r="E140" s="124"/>
      <c r="F140" s="124"/>
      <c r="G140" s="124"/>
      <c r="H140" s="124"/>
      <c r="I140" s="124"/>
      <c r="J140" s="124"/>
      <c r="K140" s="124"/>
      <c r="L140" s="124"/>
    </row>
    <row r="141" spans="1:12" x14ac:dyDescent="0.2">
      <c r="A141" s="124"/>
      <c r="B141" s="124"/>
      <c r="C141" s="124"/>
      <c r="D141" s="124"/>
      <c r="E141" s="124"/>
      <c r="F141" s="124"/>
      <c r="G141" s="124"/>
      <c r="H141" s="124"/>
      <c r="I141" s="124"/>
      <c r="J141" s="124"/>
      <c r="K141" s="124"/>
      <c r="L141" s="124"/>
    </row>
    <row r="142" spans="1:12" x14ac:dyDescent="0.2">
      <c r="A142" s="124"/>
      <c r="B142" s="124"/>
      <c r="C142" s="124"/>
      <c r="D142" s="124"/>
      <c r="E142" s="124"/>
      <c r="F142" s="124"/>
      <c r="G142" s="124"/>
      <c r="H142" s="124"/>
      <c r="I142" s="124"/>
      <c r="J142" s="124"/>
      <c r="K142" s="124"/>
      <c r="L142" s="124"/>
    </row>
    <row r="143" spans="1:12" x14ac:dyDescent="0.2">
      <c r="A143" s="124"/>
      <c r="B143" s="124"/>
      <c r="C143" s="124"/>
      <c r="D143" s="124"/>
      <c r="E143" s="124"/>
      <c r="F143" s="124"/>
      <c r="G143" s="124"/>
      <c r="H143" s="124"/>
      <c r="I143" s="124"/>
      <c r="J143" s="124"/>
      <c r="K143" s="124"/>
      <c r="L143" s="124"/>
    </row>
    <row r="144" spans="1:12" x14ac:dyDescent="0.2">
      <c r="A144" s="124"/>
      <c r="B144" s="124"/>
      <c r="C144" s="124"/>
      <c r="D144" s="124"/>
      <c r="E144" s="124"/>
      <c r="F144" s="124"/>
      <c r="G144" s="124"/>
      <c r="H144" s="124"/>
      <c r="I144" s="124"/>
      <c r="J144" s="124"/>
      <c r="K144" s="124"/>
      <c r="L144" s="124"/>
    </row>
    <row r="145" spans="1:12" x14ac:dyDescent="0.2">
      <c r="A145" s="124"/>
      <c r="B145" s="124"/>
      <c r="C145" s="124"/>
      <c r="D145" s="124"/>
      <c r="E145" s="124"/>
      <c r="F145" s="124"/>
      <c r="G145" s="124"/>
      <c r="H145" s="124"/>
      <c r="I145" s="124"/>
      <c r="J145" s="124"/>
      <c r="K145" s="124"/>
      <c r="L145" s="124"/>
    </row>
  </sheetData>
  <pageMargins left="0.70866141732283472" right="0.70866141732283472" top="1.3257291666666666" bottom="0.74803149606299213" header="0.31496062992125984" footer="0.31496062992125984"/>
  <pageSetup paperSize="9" scale="86" orientation="portrait" r:id="rId1"/>
  <headerFooter>
    <oddHeader>&amp;L&amp;G</oddHeader>
    <oddFooter>&amp;L&amp;8Estadística de Economía Social en Andalucía. Año 2015. Consejería de Economía y Conocimiento</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M168"/>
  <sheetViews>
    <sheetView showGridLines="0" zoomScaleNormal="100" workbookViewId="0">
      <selection activeCell="L89" sqref="L89"/>
    </sheetView>
  </sheetViews>
  <sheetFormatPr baseColWidth="10" defaultRowHeight="12.75" x14ac:dyDescent="0.2"/>
  <cols>
    <col min="1" max="1" width="3.7109375" style="1" customWidth="1"/>
    <col min="2" max="2" width="51.28515625" style="1" customWidth="1"/>
    <col min="3" max="10" width="7.140625" style="1" customWidth="1"/>
    <col min="11" max="11" width="8.28515625" style="1" customWidth="1"/>
    <col min="12" max="12" width="4.5703125" style="1" customWidth="1"/>
  </cols>
  <sheetData>
    <row r="2" spans="1:11" ht="15.75" x14ac:dyDescent="0.25">
      <c r="B2" s="454" t="s">
        <v>325</v>
      </c>
    </row>
    <row r="3" spans="1:11" ht="13.5" thickBot="1" x14ac:dyDescent="0.25"/>
    <row r="4" spans="1:11" ht="15.75" thickBot="1" x14ac:dyDescent="0.3">
      <c r="A4" s="185"/>
      <c r="B4" s="205"/>
      <c r="C4" s="206" t="s">
        <v>34</v>
      </c>
      <c r="D4" s="206" t="s">
        <v>35</v>
      </c>
      <c r="E4" s="207" t="s">
        <v>36</v>
      </c>
      <c r="F4" s="206" t="s">
        <v>37</v>
      </c>
      <c r="G4" s="207" t="s">
        <v>38</v>
      </c>
      <c r="H4" s="206" t="s">
        <v>39</v>
      </c>
      <c r="I4" s="207" t="s">
        <v>40</v>
      </c>
      <c r="J4" s="208" t="s">
        <v>41</v>
      </c>
      <c r="K4" s="209" t="s">
        <v>42</v>
      </c>
    </row>
    <row r="5" spans="1:11" ht="15" x14ac:dyDescent="0.2">
      <c r="A5" s="27"/>
      <c r="B5" s="210" t="s">
        <v>47</v>
      </c>
      <c r="C5" s="176" t="s">
        <v>158</v>
      </c>
      <c r="D5" s="176" t="s">
        <v>158</v>
      </c>
      <c r="E5" s="211" t="s">
        <v>158</v>
      </c>
      <c r="F5" s="212" t="s">
        <v>158</v>
      </c>
      <c r="G5" s="211" t="s">
        <v>158</v>
      </c>
      <c r="H5" s="176">
        <v>2</v>
      </c>
      <c r="I5" s="176" t="s">
        <v>158</v>
      </c>
      <c r="J5" s="176" t="s">
        <v>158</v>
      </c>
      <c r="K5" s="180">
        <v>2</v>
      </c>
    </row>
    <row r="6" spans="1:11" ht="15" x14ac:dyDescent="0.2">
      <c r="A6" s="27"/>
      <c r="B6" s="210" t="s">
        <v>49</v>
      </c>
      <c r="C6" s="213" t="s">
        <v>158</v>
      </c>
      <c r="D6" s="213">
        <v>1</v>
      </c>
      <c r="E6" s="213" t="s">
        <v>158</v>
      </c>
      <c r="F6" s="213" t="s">
        <v>158</v>
      </c>
      <c r="G6" s="213" t="s">
        <v>158</v>
      </c>
      <c r="H6" s="213">
        <v>2</v>
      </c>
      <c r="I6" s="213" t="s">
        <v>158</v>
      </c>
      <c r="J6" s="214">
        <v>2</v>
      </c>
      <c r="K6" s="180">
        <v>5</v>
      </c>
    </row>
    <row r="7" spans="1:11" ht="15" x14ac:dyDescent="0.2">
      <c r="A7" s="27"/>
      <c r="B7" s="210" t="s">
        <v>61</v>
      </c>
      <c r="C7" s="176" t="s">
        <v>158</v>
      </c>
      <c r="D7" s="176" t="s">
        <v>158</v>
      </c>
      <c r="E7" s="176" t="s">
        <v>158</v>
      </c>
      <c r="F7" s="176" t="s">
        <v>158</v>
      </c>
      <c r="G7" s="176" t="s">
        <v>158</v>
      </c>
      <c r="H7" s="176" t="s">
        <v>158</v>
      </c>
      <c r="I7" s="176" t="s">
        <v>158</v>
      </c>
      <c r="J7" s="176" t="s">
        <v>158</v>
      </c>
      <c r="K7" s="180" t="s">
        <v>158</v>
      </c>
    </row>
    <row r="8" spans="1:11" ht="15" x14ac:dyDescent="0.2">
      <c r="A8" s="27"/>
      <c r="B8" s="210" t="s">
        <v>66</v>
      </c>
      <c r="C8" s="176" t="s">
        <v>158</v>
      </c>
      <c r="D8" s="176">
        <v>1</v>
      </c>
      <c r="E8" s="176" t="s">
        <v>158</v>
      </c>
      <c r="F8" s="215" t="s">
        <v>158</v>
      </c>
      <c r="G8" s="176" t="s">
        <v>158</v>
      </c>
      <c r="H8" s="176" t="s">
        <v>158</v>
      </c>
      <c r="I8" s="176" t="s">
        <v>158</v>
      </c>
      <c r="J8" s="176" t="s">
        <v>158</v>
      </c>
      <c r="K8" s="180">
        <v>1</v>
      </c>
    </row>
    <row r="9" spans="1:11" ht="15" x14ac:dyDescent="0.2">
      <c r="A9" s="27"/>
      <c r="B9" s="210" t="s">
        <v>46</v>
      </c>
      <c r="C9" s="215" t="s">
        <v>158</v>
      </c>
      <c r="D9" s="215" t="s">
        <v>158</v>
      </c>
      <c r="E9" s="213" t="s">
        <v>158</v>
      </c>
      <c r="F9" s="215" t="s">
        <v>158</v>
      </c>
      <c r="G9" s="215" t="s">
        <v>158</v>
      </c>
      <c r="H9" s="215" t="s">
        <v>158</v>
      </c>
      <c r="I9" s="213" t="s">
        <v>158</v>
      </c>
      <c r="J9" s="216" t="s">
        <v>158</v>
      </c>
      <c r="K9" s="180" t="s">
        <v>158</v>
      </c>
    </row>
    <row r="10" spans="1:11" ht="24" x14ac:dyDescent="0.2">
      <c r="A10" s="27"/>
      <c r="B10" s="210" t="s">
        <v>67</v>
      </c>
      <c r="C10" s="215">
        <v>1</v>
      </c>
      <c r="D10" s="213">
        <v>2</v>
      </c>
      <c r="E10" s="213" t="s">
        <v>158</v>
      </c>
      <c r="F10" s="213">
        <v>1</v>
      </c>
      <c r="G10" s="213" t="s">
        <v>158</v>
      </c>
      <c r="H10" s="213">
        <v>1</v>
      </c>
      <c r="I10" s="213" t="s">
        <v>158</v>
      </c>
      <c r="J10" s="214">
        <v>1</v>
      </c>
      <c r="K10" s="180">
        <v>6</v>
      </c>
    </row>
    <row r="11" spans="1:11" ht="15" x14ac:dyDescent="0.2">
      <c r="A11" s="184"/>
      <c r="B11" s="210" t="s">
        <v>50</v>
      </c>
      <c r="C11" s="176">
        <v>1</v>
      </c>
      <c r="D11" s="176">
        <v>3</v>
      </c>
      <c r="E11" s="176">
        <v>1</v>
      </c>
      <c r="F11" s="213">
        <v>2</v>
      </c>
      <c r="G11" s="213">
        <v>1</v>
      </c>
      <c r="H11" s="176">
        <v>2</v>
      </c>
      <c r="I11" s="213">
        <v>3</v>
      </c>
      <c r="J11" s="214">
        <v>3</v>
      </c>
      <c r="K11" s="180">
        <v>16</v>
      </c>
    </row>
    <row r="12" spans="1:11" ht="18.75" x14ac:dyDescent="0.3">
      <c r="A12" s="39"/>
      <c r="B12" s="210" t="s">
        <v>51</v>
      </c>
      <c r="C12" s="213" t="s">
        <v>158</v>
      </c>
      <c r="D12" s="215" t="s">
        <v>158</v>
      </c>
      <c r="E12" s="215" t="s">
        <v>158</v>
      </c>
      <c r="F12" s="215">
        <v>1</v>
      </c>
      <c r="G12" s="213">
        <v>2</v>
      </c>
      <c r="H12" s="215">
        <v>1</v>
      </c>
      <c r="I12" s="213">
        <v>3</v>
      </c>
      <c r="J12" s="176">
        <v>1</v>
      </c>
      <c r="K12" s="180">
        <v>8</v>
      </c>
    </row>
    <row r="13" spans="1:11" x14ac:dyDescent="0.2">
      <c r="B13" s="210" t="s">
        <v>52</v>
      </c>
      <c r="C13" s="213" t="s">
        <v>158</v>
      </c>
      <c r="D13" s="213" t="s">
        <v>158</v>
      </c>
      <c r="E13" s="213">
        <v>1</v>
      </c>
      <c r="F13" s="176" t="s">
        <v>158</v>
      </c>
      <c r="G13" s="213" t="s">
        <v>158</v>
      </c>
      <c r="H13" s="176" t="s">
        <v>158</v>
      </c>
      <c r="I13" s="213" t="s">
        <v>158</v>
      </c>
      <c r="J13" s="214" t="s">
        <v>158</v>
      </c>
      <c r="K13" s="180">
        <v>1</v>
      </c>
    </row>
    <row r="14" spans="1:11" x14ac:dyDescent="0.2">
      <c r="B14" s="210" t="s">
        <v>53</v>
      </c>
      <c r="C14" s="176">
        <v>1</v>
      </c>
      <c r="D14" s="176" t="s">
        <v>158</v>
      </c>
      <c r="E14" s="215">
        <v>1</v>
      </c>
      <c r="F14" s="176" t="s">
        <v>158</v>
      </c>
      <c r="G14" s="176" t="s">
        <v>158</v>
      </c>
      <c r="H14" s="176" t="s">
        <v>158</v>
      </c>
      <c r="I14" s="176" t="s">
        <v>158</v>
      </c>
      <c r="J14" s="176" t="s">
        <v>158</v>
      </c>
      <c r="K14" s="180">
        <v>2</v>
      </c>
    </row>
    <row r="15" spans="1:11" x14ac:dyDescent="0.2">
      <c r="B15" s="210" t="s">
        <v>54</v>
      </c>
      <c r="C15" s="214" t="s">
        <v>158</v>
      </c>
      <c r="D15" s="214" t="s">
        <v>158</v>
      </c>
      <c r="E15" s="176" t="s">
        <v>158</v>
      </c>
      <c r="F15" s="176" t="s">
        <v>158</v>
      </c>
      <c r="G15" s="176" t="s">
        <v>158</v>
      </c>
      <c r="H15" s="176" t="s">
        <v>158</v>
      </c>
      <c r="I15" s="214" t="s">
        <v>158</v>
      </c>
      <c r="J15" s="214" t="s">
        <v>158</v>
      </c>
      <c r="K15" s="180" t="s">
        <v>158</v>
      </c>
    </row>
    <row r="16" spans="1:11" x14ac:dyDescent="0.2">
      <c r="B16" s="210" t="s">
        <v>55</v>
      </c>
      <c r="C16" s="215">
        <v>2</v>
      </c>
      <c r="D16" s="215">
        <v>2</v>
      </c>
      <c r="E16" s="215">
        <v>1</v>
      </c>
      <c r="F16" s="215" t="s">
        <v>158</v>
      </c>
      <c r="G16" s="176">
        <v>2</v>
      </c>
      <c r="H16" s="215" t="s">
        <v>158</v>
      </c>
      <c r="I16" s="213">
        <v>3</v>
      </c>
      <c r="J16" s="216">
        <v>4</v>
      </c>
      <c r="K16" s="180">
        <v>14</v>
      </c>
    </row>
    <row r="17" spans="2:11" x14ac:dyDescent="0.2">
      <c r="B17" s="210" t="s">
        <v>56</v>
      </c>
      <c r="C17" s="215" t="s">
        <v>158</v>
      </c>
      <c r="D17" s="176">
        <v>1</v>
      </c>
      <c r="E17" s="176" t="s">
        <v>158</v>
      </c>
      <c r="F17" s="176">
        <v>1</v>
      </c>
      <c r="G17" s="176" t="s">
        <v>158</v>
      </c>
      <c r="H17" s="213" t="s">
        <v>158</v>
      </c>
      <c r="I17" s="213">
        <v>1</v>
      </c>
      <c r="J17" s="176">
        <v>2</v>
      </c>
      <c r="K17" s="180">
        <v>5</v>
      </c>
    </row>
    <row r="18" spans="2:11" x14ac:dyDescent="0.2">
      <c r="B18" s="210" t="s">
        <v>57</v>
      </c>
      <c r="C18" s="215" t="s">
        <v>158</v>
      </c>
      <c r="D18" s="213" t="s">
        <v>158</v>
      </c>
      <c r="E18" s="176" t="s">
        <v>158</v>
      </c>
      <c r="F18" s="176" t="s">
        <v>158</v>
      </c>
      <c r="G18" s="176">
        <v>1</v>
      </c>
      <c r="H18" s="176">
        <v>1</v>
      </c>
      <c r="I18" s="213">
        <v>1</v>
      </c>
      <c r="J18" s="214" t="s">
        <v>158</v>
      </c>
      <c r="K18" s="180">
        <v>3</v>
      </c>
    </row>
    <row r="19" spans="2:11" x14ac:dyDescent="0.2">
      <c r="B19" s="210" t="s">
        <v>58</v>
      </c>
      <c r="C19" s="214" t="s">
        <v>158</v>
      </c>
      <c r="D19" s="214" t="s">
        <v>158</v>
      </c>
      <c r="E19" s="176" t="s">
        <v>158</v>
      </c>
      <c r="F19" s="176" t="s">
        <v>158</v>
      </c>
      <c r="G19" s="176" t="s">
        <v>158</v>
      </c>
      <c r="H19" s="176" t="s">
        <v>158</v>
      </c>
      <c r="I19" s="214" t="s">
        <v>158</v>
      </c>
      <c r="J19" s="214" t="s">
        <v>158</v>
      </c>
      <c r="K19" s="180" t="s">
        <v>158</v>
      </c>
    </row>
    <row r="20" spans="2:11" x14ac:dyDescent="0.2">
      <c r="B20" s="210" t="s">
        <v>59</v>
      </c>
      <c r="C20" s="176" t="s">
        <v>158</v>
      </c>
      <c r="D20" s="176">
        <v>2</v>
      </c>
      <c r="E20" s="176" t="s">
        <v>158</v>
      </c>
      <c r="F20" s="176" t="s">
        <v>158</v>
      </c>
      <c r="G20" s="176">
        <v>1</v>
      </c>
      <c r="H20" s="176">
        <v>1</v>
      </c>
      <c r="I20" s="176" t="s">
        <v>158</v>
      </c>
      <c r="J20" s="176" t="s">
        <v>158</v>
      </c>
      <c r="K20" s="180">
        <v>4</v>
      </c>
    </row>
    <row r="21" spans="2:11" ht="13.5" thickBot="1" x14ac:dyDescent="0.25">
      <c r="B21" s="210" t="s">
        <v>60</v>
      </c>
      <c r="C21" s="215" t="s">
        <v>158</v>
      </c>
      <c r="D21" s="176" t="s">
        <v>158</v>
      </c>
      <c r="E21" s="176" t="s">
        <v>158</v>
      </c>
      <c r="F21" s="176" t="s">
        <v>158</v>
      </c>
      <c r="G21" s="176" t="s">
        <v>158</v>
      </c>
      <c r="H21" s="176" t="s">
        <v>158</v>
      </c>
      <c r="I21" s="213" t="s">
        <v>158</v>
      </c>
      <c r="J21" s="176" t="s">
        <v>158</v>
      </c>
      <c r="K21" s="180" t="s">
        <v>158</v>
      </c>
    </row>
    <row r="22" spans="2:11" ht="13.5" thickBot="1" x14ac:dyDescent="0.25">
      <c r="B22" s="217" t="s">
        <v>45</v>
      </c>
      <c r="C22" s="218">
        <v>5</v>
      </c>
      <c r="D22" s="218">
        <v>12</v>
      </c>
      <c r="E22" s="218">
        <v>4</v>
      </c>
      <c r="F22" s="218">
        <v>5</v>
      </c>
      <c r="G22" s="218">
        <v>7</v>
      </c>
      <c r="H22" s="218">
        <v>10</v>
      </c>
      <c r="I22" s="218">
        <v>11</v>
      </c>
      <c r="J22" s="219">
        <v>13</v>
      </c>
      <c r="K22" s="220">
        <v>67</v>
      </c>
    </row>
    <row r="23" spans="2:11" x14ac:dyDescent="0.2">
      <c r="B23" s="6" t="s">
        <v>63</v>
      </c>
    </row>
    <row r="37" spans="12:12" x14ac:dyDescent="0.2">
      <c r="L37" s="25"/>
    </row>
    <row r="100" spans="1:13" x14ac:dyDescent="0.2">
      <c r="A100" s="246"/>
      <c r="B100" s="246"/>
      <c r="C100" s="246"/>
      <c r="D100" s="246"/>
      <c r="E100" s="246"/>
      <c r="F100" s="246"/>
      <c r="G100" s="246"/>
      <c r="H100" s="246"/>
      <c r="I100" s="246"/>
      <c r="J100" s="246"/>
      <c r="K100" s="246"/>
      <c r="L100" s="246"/>
      <c r="M100" s="247"/>
    </row>
    <row r="101" spans="1:13" x14ac:dyDescent="0.2">
      <c r="A101" s="246"/>
      <c r="B101" s="246"/>
      <c r="C101" s="246"/>
      <c r="D101" s="246"/>
      <c r="E101" s="246"/>
      <c r="F101" s="246"/>
      <c r="G101" s="246"/>
      <c r="H101" s="246"/>
      <c r="I101" s="246"/>
      <c r="J101" s="246"/>
      <c r="K101" s="246"/>
      <c r="L101" s="246"/>
      <c r="M101" s="247"/>
    </row>
    <row r="102" spans="1:13" x14ac:dyDescent="0.2">
      <c r="A102" s="246"/>
      <c r="B102" s="248"/>
      <c r="C102" s="248"/>
      <c r="D102" s="248" t="s">
        <v>34</v>
      </c>
      <c r="E102" s="248" t="s">
        <v>35</v>
      </c>
      <c r="F102" s="248" t="s">
        <v>36</v>
      </c>
      <c r="G102" s="248" t="s">
        <v>37</v>
      </c>
      <c r="H102" s="248" t="s">
        <v>38</v>
      </c>
      <c r="I102" s="248" t="s">
        <v>39</v>
      </c>
      <c r="J102" s="248" t="s">
        <v>40</v>
      </c>
      <c r="K102" s="248" t="s">
        <v>41</v>
      </c>
      <c r="L102" s="248"/>
      <c r="M102" s="249"/>
    </row>
    <row r="103" spans="1:13" x14ac:dyDescent="0.2">
      <c r="A103" s="246"/>
      <c r="B103" s="250" t="s">
        <v>47</v>
      </c>
      <c r="C103" s="251">
        <f>L103/$L$120</f>
        <v>2.9850746268656716E-2</v>
      </c>
      <c r="D103" s="252">
        <v>0</v>
      </c>
      <c r="E103" s="252">
        <v>0</v>
      </c>
      <c r="F103" s="252">
        <v>0</v>
      </c>
      <c r="G103" s="252">
        <v>0</v>
      </c>
      <c r="H103" s="252">
        <v>0</v>
      </c>
      <c r="I103" s="252">
        <v>2</v>
      </c>
      <c r="J103" s="252">
        <v>0</v>
      </c>
      <c r="K103" s="252">
        <v>0</v>
      </c>
      <c r="L103" s="252">
        <f>SUM(D103:K103)</f>
        <v>2</v>
      </c>
      <c r="M103" s="249"/>
    </row>
    <row r="104" spans="1:13" x14ac:dyDescent="0.2">
      <c r="A104" s="246"/>
      <c r="B104" s="248" t="s">
        <v>49</v>
      </c>
      <c r="C104" s="251">
        <f t="shared" ref="C104:C120" si="0">L104/$L$120</f>
        <v>7.4626865671641784E-2</v>
      </c>
      <c r="D104" s="252">
        <v>0</v>
      </c>
      <c r="E104" s="252">
        <v>1</v>
      </c>
      <c r="F104" s="252">
        <v>0</v>
      </c>
      <c r="G104" s="252">
        <v>0</v>
      </c>
      <c r="H104" s="252">
        <v>0</v>
      </c>
      <c r="I104" s="252">
        <v>2</v>
      </c>
      <c r="J104" s="252">
        <v>0</v>
      </c>
      <c r="K104" s="252">
        <v>2</v>
      </c>
      <c r="L104" s="252">
        <f t="shared" ref="L104:L119" si="1">SUM(D104:K104)</f>
        <v>5</v>
      </c>
      <c r="M104" s="249"/>
    </row>
    <row r="105" spans="1:13" x14ac:dyDescent="0.2">
      <c r="A105" s="246"/>
      <c r="B105" s="248" t="s">
        <v>61</v>
      </c>
      <c r="C105" s="251">
        <f t="shared" si="0"/>
        <v>0</v>
      </c>
      <c r="D105" s="252">
        <v>0</v>
      </c>
      <c r="E105" s="252">
        <v>0</v>
      </c>
      <c r="F105" s="252">
        <v>0</v>
      </c>
      <c r="G105" s="252">
        <v>0</v>
      </c>
      <c r="H105" s="252">
        <v>0</v>
      </c>
      <c r="I105" s="252">
        <v>0</v>
      </c>
      <c r="J105" s="252">
        <v>0</v>
      </c>
      <c r="K105" s="252">
        <v>0</v>
      </c>
      <c r="L105" s="252">
        <f t="shared" si="1"/>
        <v>0</v>
      </c>
      <c r="M105" s="249"/>
    </row>
    <row r="106" spans="1:13" x14ac:dyDescent="0.2">
      <c r="A106" s="246"/>
      <c r="B106" s="248" t="s">
        <v>66</v>
      </c>
      <c r="C106" s="251">
        <f t="shared" si="0"/>
        <v>1.4925373134328358E-2</v>
      </c>
      <c r="D106" s="252">
        <v>0</v>
      </c>
      <c r="E106" s="252">
        <v>1</v>
      </c>
      <c r="F106" s="252">
        <v>0</v>
      </c>
      <c r="G106" s="252">
        <v>0</v>
      </c>
      <c r="H106" s="252">
        <v>0</v>
      </c>
      <c r="I106" s="252">
        <v>0</v>
      </c>
      <c r="J106" s="252">
        <v>0</v>
      </c>
      <c r="K106" s="252">
        <v>0</v>
      </c>
      <c r="L106" s="252">
        <f t="shared" si="1"/>
        <v>1</v>
      </c>
      <c r="M106" s="249"/>
    </row>
    <row r="107" spans="1:13" x14ac:dyDescent="0.2">
      <c r="A107" s="246"/>
      <c r="B107" s="248" t="s">
        <v>46</v>
      </c>
      <c r="C107" s="251">
        <f t="shared" si="0"/>
        <v>0</v>
      </c>
      <c r="D107" s="252">
        <v>0</v>
      </c>
      <c r="E107" s="252">
        <v>0</v>
      </c>
      <c r="F107" s="252">
        <v>0</v>
      </c>
      <c r="G107" s="252">
        <v>0</v>
      </c>
      <c r="H107" s="252">
        <v>0</v>
      </c>
      <c r="I107" s="252">
        <v>0</v>
      </c>
      <c r="J107" s="252">
        <v>0</v>
      </c>
      <c r="K107" s="252">
        <v>0</v>
      </c>
      <c r="L107" s="252">
        <f t="shared" si="1"/>
        <v>0</v>
      </c>
      <c r="M107" s="249"/>
    </row>
    <row r="108" spans="1:13" x14ac:dyDescent="0.2">
      <c r="A108" s="246"/>
      <c r="B108" s="248" t="s">
        <v>67</v>
      </c>
      <c r="C108" s="251">
        <f t="shared" si="0"/>
        <v>8.9552238805970144E-2</v>
      </c>
      <c r="D108" s="252">
        <v>1</v>
      </c>
      <c r="E108" s="252">
        <v>2</v>
      </c>
      <c r="F108" s="252">
        <v>0</v>
      </c>
      <c r="G108" s="252">
        <v>1</v>
      </c>
      <c r="H108" s="252">
        <v>0</v>
      </c>
      <c r="I108" s="252">
        <v>1</v>
      </c>
      <c r="J108" s="252">
        <v>0</v>
      </c>
      <c r="K108" s="252">
        <v>1</v>
      </c>
      <c r="L108" s="252">
        <f t="shared" si="1"/>
        <v>6</v>
      </c>
      <c r="M108" s="249"/>
    </row>
    <row r="109" spans="1:13" x14ac:dyDescent="0.2">
      <c r="A109" s="246"/>
      <c r="B109" s="248" t="s">
        <v>50</v>
      </c>
      <c r="C109" s="251">
        <f t="shared" si="0"/>
        <v>0.23880597014925373</v>
      </c>
      <c r="D109" s="252">
        <v>1</v>
      </c>
      <c r="E109" s="252">
        <v>3</v>
      </c>
      <c r="F109" s="252">
        <v>1</v>
      </c>
      <c r="G109" s="252">
        <v>2</v>
      </c>
      <c r="H109" s="252">
        <v>1</v>
      </c>
      <c r="I109" s="252">
        <v>2</v>
      </c>
      <c r="J109" s="252">
        <v>3</v>
      </c>
      <c r="K109" s="252">
        <v>3</v>
      </c>
      <c r="L109" s="252">
        <f t="shared" si="1"/>
        <v>16</v>
      </c>
      <c r="M109" s="249"/>
    </row>
    <row r="110" spans="1:13" x14ac:dyDescent="0.2">
      <c r="A110" s="246"/>
      <c r="B110" s="248" t="s">
        <v>51</v>
      </c>
      <c r="C110" s="251">
        <f t="shared" si="0"/>
        <v>0.11940298507462686</v>
      </c>
      <c r="D110" s="252">
        <v>0</v>
      </c>
      <c r="E110" s="252">
        <v>0</v>
      </c>
      <c r="F110" s="252">
        <v>0</v>
      </c>
      <c r="G110" s="252">
        <v>1</v>
      </c>
      <c r="H110" s="252">
        <v>2</v>
      </c>
      <c r="I110" s="252">
        <v>1</v>
      </c>
      <c r="J110" s="252">
        <v>3</v>
      </c>
      <c r="K110" s="252">
        <v>1</v>
      </c>
      <c r="L110" s="252">
        <f t="shared" si="1"/>
        <v>8</v>
      </c>
      <c r="M110" s="249"/>
    </row>
    <row r="111" spans="1:13" x14ac:dyDescent="0.2">
      <c r="A111" s="246"/>
      <c r="B111" s="248" t="s">
        <v>52</v>
      </c>
      <c r="C111" s="251">
        <f t="shared" si="0"/>
        <v>1.4925373134328358E-2</v>
      </c>
      <c r="D111" s="252">
        <v>0</v>
      </c>
      <c r="E111" s="252">
        <v>0</v>
      </c>
      <c r="F111" s="252">
        <v>1</v>
      </c>
      <c r="G111" s="252">
        <v>0</v>
      </c>
      <c r="H111" s="252">
        <v>0</v>
      </c>
      <c r="I111" s="252">
        <v>0</v>
      </c>
      <c r="J111" s="252">
        <v>0</v>
      </c>
      <c r="K111" s="252">
        <v>0</v>
      </c>
      <c r="L111" s="252">
        <f t="shared" si="1"/>
        <v>1</v>
      </c>
      <c r="M111" s="249"/>
    </row>
    <row r="112" spans="1:13" x14ac:dyDescent="0.2">
      <c r="A112" s="246"/>
      <c r="B112" s="248" t="s">
        <v>53</v>
      </c>
      <c r="C112" s="251">
        <f t="shared" si="0"/>
        <v>2.9850746268656716E-2</v>
      </c>
      <c r="D112" s="252">
        <v>1</v>
      </c>
      <c r="E112" s="252">
        <v>0</v>
      </c>
      <c r="F112" s="252">
        <v>1</v>
      </c>
      <c r="G112" s="252">
        <v>0</v>
      </c>
      <c r="H112" s="252">
        <v>0</v>
      </c>
      <c r="I112" s="252">
        <v>0</v>
      </c>
      <c r="J112" s="252">
        <v>0</v>
      </c>
      <c r="K112" s="252">
        <v>0</v>
      </c>
      <c r="L112" s="252">
        <f t="shared" si="1"/>
        <v>2</v>
      </c>
      <c r="M112" s="249"/>
    </row>
    <row r="113" spans="1:13" x14ac:dyDescent="0.2">
      <c r="A113" s="246"/>
      <c r="B113" s="248" t="s">
        <v>54</v>
      </c>
      <c r="C113" s="251">
        <f t="shared" si="0"/>
        <v>0</v>
      </c>
      <c r="D113" s="252">
        <v>0</v>
      </c>
      <c r="E113" s="252">
        <v>0</v>
      </c>
      <c r="F113" s="252">
        <v>0</v>
      </c>
      <c r="G113" s="252">
        <v>0</v>
      </c>
      <c r="H113" s="252">
        <v>0</v>
      </c>
      <c r="I113" s="252">
        <v>0</v>
      </c>
      <c r="J113" s="252">
        <v>0</v>
      </c>
      <c r="K113" s="252">
        <v>0</v>
      </c>
      <c r="L113" s="252">
        <f t="shared" si="1"/>
        <v>0</v>
      </c>
      <c r="M113" s="249"/>
    </row>
    <row r="114" spans="1:13" x14ac:dyDescent="0.2">
      <c r="A114" s="246"/>
      <c r="B114" s="248" t="s">
        <v>55</v>
      </c>
      <c r="C114" s="251">
        <f t="shared" si="0"/>
        <v>0.20895522388059701</v>
      </c>
      <c r="D114" s="252">
        <v>2</v>
      </c>
      <c r="E114" s="252">
        <v>2</v>
      </c>
      <c r="F114" s="252">
        <v>1</v>
      </c>
      <c r="G114" s="252">
        <v>0</v>
      </c>
      <c r="H114" s="252">
        <v>2</v>
      </c>
      <c r="I114" s="252">
        <v>0</v>
      </c>
      <c r="J114" s="252">
        <v>3</v>
      </c>
      <c r="K114" s="252">
        <v>4</v>
      </c>
      <c r="L114" s="252">
        <f t="shared" si="1"/>
        <v>14</v>
      </c>
      <c r="M114" s="249"/>
    </row>
    <row r="115" spans="1:13" x14ac:dyDescent="0.2">
      <c r="A115" s="246"/>
      <c r="B115" s="248" t="s">
        <v>56</v>
      </c>
      <c r="C115" s="251">
        <f t="shared" si="0"/>
        <v>7.4626865671641784E-2</v>
      </c>
      <c r="D115" s="252">
        <v>0</v>
      </c>
      <c r="E115" s="252">
        <v>1</v>
      </c>
      <c r="F115" s="252">
        <v>0</v>
      </c>
      <c r="G115" s="252">
        <v>1</v>
      </c>
      <c r="H115" s="252">
        <v>0</v>
      </c>
      <c r="I115" s="252">
        <v>0</v>
      </c>
      <c r="J115" s="252">
        <v>1</v>
      </c>
      <c r="K115" s="252">
        <v>2</v>
      </c>
      <c r="L115" s="252">
        <f t="shared" si="1"/>
        <v>5</v>
      </c>
      <c r="M115" s="249"/>
    </row>
    <row r="116" spans="1:13" x14ac:dyDescent="0.2">
      <c r="A116" s="246"/>
      <c r="B116" s="248" t="s">
        <v>57</v>
      </c>
      <c r="C116" s="251">
        <f t="shared" si="0"/>
        <v>4.4776119402985072E-2</v>
      </c>
      <c r="D116" s="252">
        <v>0</v>
      </c>
      <c r="E116" s="252">
        <v>0</v>
      </c>
      <c r="F116" s="252">
        <v>0</v>
      </c>
      <c r="G116" s="252">
        <v>0</v>
      </c>
      <c r="H116" s="252">
        <v>1</v>
      </c>
      <c r="I116" s="252">
        <v>1</v>
      </c>
      <c r="J116" s="252">
        <v>1</v>
      </c>
      <c r="K116" s="252">
        <v>0</v>
      </c>
      <c r="L116" s="252">
        <f t="shared" si="1"/>
        <v>3</v>
      </c>
      <c r="M116" s="249"/>
    </row>
    <row r="117" spans="1:13" x14ac:dyDescent="0.2">
      <c r="A117" s="246"/>
      <c r="B117" s="248" t="s">
        <v>58</v>
      </c>
      <c r="C117" s="251">
        <f t="shared" si="0"/>
        <v>0</v>
      </c>
      <c r="D117" s="252">
        <v>0</v>
      </c>
      <c r="E117" s="252">
        <v>0</v>
      </c>
      <c r="F117" s="252">
        <v>0</v>
      </c>
      <c r="G117" s="252">
        <v>0</v>
      </c>
      <c r="H117" s="252">
        <v>0</v>
      </c>
      <c r="I117" s="252">
        <v>0</v>
      </c>
      <c r="J117" s="252">
        <v>0</v>
      </c>
      <c r="K117" s="252">
        <v>0</v>
      </c>
      <c r="L117" s="252">
        <f t="shared" si="1"/>
        <v>0</v>
      </c>
      <c r="M117" s="249"/>
    </row>
    <row r="118" spans="1:13" x14ac:dyDescent="0.2">
      <c r="A118" s="246"/>
      <c r="B118" s="248" t="s">
        <v>59</v>
      </c>
      <c r="C118" s="251">
        <f t="shared" si="0"/>
        <v>5.9701492537313432E-2</v>
      </c>
      <c r="D118" s="252">
        <v>0</v>
      </c>
      <c r="E118" s="252">
        <v>2</v>
      </c>
      <c r="F118" s="252">
        <v>0</v>
      </c>
      <c r="G118" s="252">
        <v>0</v>
      </c>
      <c r="H118" s="252">
        <v>1</v>
      </c>
      <c r="I118" s="252">
        <v>1</v>
      </c>
      <c r="J118" s="252">
        <v>0</v>
      </c>
      <c r="K118" s="252">
        <v>0</v>
      </c>
      <c r="L118" s="252">
        <f t="shared" si="1"/>
        <v>4</v>
      </c>
      <c r="M118" s="249"/>
    </row>
    <row r="119" spans="1:13" x14ac:dyDescent="0.2">
      <c r="A119" s="246"/>
      <c r="B119" s="248" t="s">
        <v>60</v>
      </c>
      <c r="C119" s="251">
        <f t="shared" si="0"/>
        <v>0</v>
      </c>
      <c r="D119" s="252">
        <v>0</v>
      </c>
      <c r="E119" s="252">
        <v>0</v>
      </c>
      <c r="F119" s="252">
        <v>0</v>
      </c>
      <c r="G119" s="252">
        <v>0</v>
      </c>
      <c r="H119" s="252">
        <v>0</v>
      </c>
      <c r="I119" s="252">
        <v>0</v>
      </c>
      <c r="J119" s="252">
        <v>0</v>
      </c>
      <c r="K119" s="252">
        <v>0</v>
      </c>
      <c r="L119" s="252">
        <f t="shared" si="1"/>
        <v>0</v>
      </c>
      <c r="M119" s="249"/>
    </row>
    <row r="120" spans="1:13" x14ac:dyDescent="0.2">
      <c r="A120" s="246"/>
      <c r="B120" s="248"/>
      <c r="C120" s="251">
        <f t="shared" si="0"/>
        <v>1</v>
      </c>
      <c r="D120" s="252">
        <v>5</v>
      </c>
      <c r="E120" s="252">
        <v>12</v>
      </c>
      <c r="F120" s="252">
        <v>4</v>
      </c>
      <c r="G120" s="252">
        <v>5</v>
      </c>
      <c r="H120" s="252">
        <v>7</v>
      </c>
      <c r="I120" s="252">
        <v>10</v>
      </c>
      <c r="J120" s="252">
        <v>11</v>
      </c>
      <c r="K120" s="252">
        <v>13</v>
      </c>
      <c r="L120" s="252">
        <f>SUM(D120:K120)</f>
        <v>67</v>
      </c>
      <c r="M120" s="249"/>
    </row>
    <row r="121" spans="1:13" x14ac:dyDescent="0.2">
      <c r="A121" s="246"/>
      <c r="B121" s="248"/>
      <c r="C121" s="251"/>
      <c r="D121" s="253"/>
      <c r="E121" s="253"/>
      <c r="F121" s="253"/>
      <c r="G121" s="253"/>
      <c r="H121" s="253"/>
      <c r="I121" s="253"/>
      <c r="J121" s="253"/>
      <c r="K121" s="253"/>
      <c r="L121" s="248"/>
      <c r="M121" s="249"/>
    </row>
    <row r="122" spans="1:13" x14ac:dyDescent="0.2">
      <c r="A122" s="246"/>
      <c r="B122" s="248"/>
      <c r="C122" s="248"/>
      <c r="D122" s="253"/>
      <c r="E122" s="253"/>
      <c r="F122" s="253"/>
      <c r="G122" s="253"/>
      <c r="H122" s="253"/>
      <c r="I122" s="253"/>
      <c r="J122" s="253"/>
      <c r="K122" s="253"/>
      <c r="L122" s="248"/>
      <c r="M122" s="249"/>
    </row>
    <row r="123" spans="1:13" x14ac:dyDescent="0.2">
      <c r="A123" s="246"/>
      <c r="B123" s="248"/>
      <c r="C123" s="248"/>
      <c r="D123" s="248"/>
      <c r="E123" s="248"/>
      <c r="F123" s="248"/>
      <c r="G123" s="248"/>
      <c r="H123" s="248"/>
      <c r="I123" s="248"/>
      <c r="J123" s="248"/>
      <c r="K123" s="248"/>
      <c r="L123" s="248"/>
      <c r="M123" s="249"/>
    </row>
    <row r="124" spans="1:13" x14ac:dyDescent="0.2">
      <c r="A124" s="246"/>
      <c r="B124" s="248"/>
      <c r="C124" s="248"/>
      <c r="D124" s="248"/>
      <c r="E124" s="248"/>
      <c r="F124" s="248"/>
      <c r="G124" s="248"/>
      <c r="H124" s="248"/>
      <c r="I124" s="248"/>
      <c r="J124" s="248"/>
      <c r="K124" s="248"/>
      <c r="L124" s="248"/>
      <c r="M124" s="249"/>
    </row>
    <row r="125" spans="1:13" x14ac:dyDescent="0.2">
      <c r="A125" s="246"/>
      <c r="B125" s="248"/>
      <c r="C125" s="253">
        <f>SUM(C126:C133)</f>
        <v>0.59701492537313428</v>
      </c>
      <c r="D125" s="253">
        <f>SUM(D126:D133)</f>
        <v>3</v>
      </c>
      <c r="E125" s="253">
        <f t="shared" ref="E125:K125" si="2">SUM(E126:E133)</f>
        <v>6</v>
      </c>
      <c r="F125" s="253">
        <f t="shared" si="2"/>
        <v>2</v>
      </c>
      <c r="G125" s="253">
        <f t="shared" si="2"/>
        <v>2</v>
      </c>
      <c r="H125" s="253">
        <f t="shared" si="2"/>
        <v>5</v>
      </c>
      <c r="I125" s="253">
        <f t="shared" si="2"/>
        <v>7</v>
      </c>
      <c r="J125" s="253">
        <f t="shared" si="2"/>
        <v>7</v>
      </c>
      <c r="K125" s="253">
        <f t="shared" si="2"/>
        <v>8</v>
      </c>
      <c r="L125" s="253">
        <f>SUM(L126:L133)</f>
        <v>40</v>
      </c>
      <c r="M125" s="249"/>
    </row>
    <row r="126" spans="1:13" x14ac:dyDescent="0.2">
      <c r="A126" s="246"/>
      <c r="B126" s="248" t="s">
        <v>95</v>
      </c>
      <c r="C126" s="251">
        <f>C103</f>
        <v>2.9850746268656716E-2</v>
      </c>
      <c r="D126" s="253">
        <f>D103</f>
        <v>0</v>
      </c>
      <c r="E126" s="253">
        <v>0</v>
      </c>
      <c r="F126" s="253">
        <f t="shared" ref="F126:K126" si="3">F103</f>
        <v>0</v>
      </c>
      <c r="G126" s="253">
        <f t="shared" si="3"/>
        <v>0</v>
      </c>
      <c r="H126" s="253">
        <f t="shared" si="3"/>
        <v>0</v>
      </c>
      <c r="I126" s="253">
        <f t="shared" si="3"/>
        <v>2</v>
      </c>
      <c r="J126" s="253">
        <f t="shared" si="3"/>
        <v>0</v>
      </c>
      <c r="K126" s="253">
        <f t="shared" si="3"/>
        <v>0</v>
      </c>
      <c r="L126" s="253">
        <f t="shared" ref="L126" si="4">L103</f>
        <v>2</v>
      </c>
      <c r="M126" s="249"/>
    </row>
    <row r="127" spans="1:13" x14ac:dyDescent="0.2">
      <c r="A127" s="246"/>
      <c r="B127" s="248" t="s">
        <v>93</v>
      </c>
      <c r="C127" s="251">
        <f>C104+C105+C106</f>
        <v>8.9552238805970144E-2</v>
      </c>
      <c r="D127" s="253">
        <f>D104+D105+D106</f>
        <v>0</v>
      </c>
      <c r="E127" s="253">
        <f t="shared" ref="E127:K127" si="5">E104+E105+E106</f>
        <v>2</v>
      </c>
      <c r="F127" s="253">
        <f t="shared" si="5"/>
        <v>0</v>
      </c>
      <c r="G127" s="253">
        <f t="shared" si="5"/>
        <v>0</v>
      </c>
      <c r="H127" s="253">
        <f t="shared" si="5"/>
        <v>0</v>
      </c>
      <c r="I127" s="253">
        <f t="shared" si="5"/>
        <v>2</v>
      </c>
      <c r="J127" s="253">
        <f t="shared" si="5"/>
        <v>0</v>
      </c>
      <c r="K127" s="253">
        <f t="shared" si="5"/>
        <v>2</v>
      </c>
      <c r="L127" s="253">
        <f t="shared" ref="L127" si="6">L104+L105+L106</f>
        <v>6</v>
      </c>
      <c r="M127" s="249"/>
    </row>
    <row r="128" spans="1:13" x14ac:dyDescent="0.2">
      <c r="A128" s="246"/>
      <c r="B128" s="248" t="s">
        <v>64</v>
      </c>
      <c r="C128" s="251">
        <f>C107</f>
        <v>0</v>
      </c>
      <c r="D128" s="253">
        <f>D107</f>
        <v>0</v>
      </c>
      <c r="E128" s="253">
        <f t="shared" ref="E128:K129" si="7">E107</f>
        <v>0</v>
      </c>
      <c r="F128" s="253">
        <f t="shared" si="7"/>
        <v>0</v>
      </c>
      <c r="G128" s="253">
        <f t="shared" si="7"/>
        <v>0</v>
      </c>
      <c r="H128" s="253">
        <f t="shared" si="7"/>
        <v>0</v>
      </c>
      <c r="I128" s="253">
        <f t="shared" si="7"/>
        <v>0</v>
      </c>
      <c r="J128" s="253">
        <f t="shared" si="7"/>
        <v>0</v>
      </c>
      <c r="K128" s="253">
        <f t="shared" si="7"/>
        <v>0</v>
      </c>
      <c r="L128" s="253">
        <f t="shared" ref="L128:L129" si="8">L107</f>
        <v>0</v>
      </c>
      <c r="M128" s="249"/>
    </row>
    <row r="129" spans="1:13" x14ac:dyDescent="0.2">
      <c r="A129" s="246"/>
      <c r="B129" s="248" t="s">
        <v>94</v>
      </c>
      <c r="C129" s="251">
        <f>C108</f>
        <v>8.9552238805970144E-2</v>
      </c>
      <c r="D129" s="253">
        <f>D108</f>
        <v>1</v>
      </c>
      <c r="E129" s="253">
        <f t="shared" si="7"/>
        <v>2</v>
      </c>
      <c r="F129" s="253">
        <f t="shared" si="7"/>
        <v>0</v>
      </c>
      <c r="G129" s="253">
        <f t="shared" si="7"/>
        <v>1</v>
      </c>
      <c r="H129" s="253">
        <f t="shared" si="7"/>
        <v>0</v>
      </c>
      <c r="I129" s="253">
        <f t="shared" si="7"/>
        <v>1</v>
      </c>
      <c r="J129" s="253">
        <f t="shared" si="7"/>
        <v>0</v>
      </c>
      <c r="K129" s="253">
        <f t="shared" si="7"/>
        <v>1</v>
      </c>
      <c r="L129" s="253">
        <f t="shared" si="8"/>
        <v>6</v>
      </c>
      <c r="M129" s="249"/>
    </row>
    <row r="130" spans="1:13" x14ac:dyDescent="0.2">
      <c r="A130" s="246"/>
      <c r="B130" s="248" t="s">
        <v>65</v>
      </c>
      <c r="C130" s="251">
        <f>C110</f>
        <v>0.11940298507462686</v>
      </c>
      <c r="D130" s="253">
        <f>D110</f>
        <v>0</v>
      </c>
      <c r="E130" s="253">
        <f t="shared" ref="E130:K130" si="9">E110</f>
        <v>0</v>
      </c>
      <c r="F130" s="253">
        <f t="shared" si="9"/>
        <v>0</v>
      </c>
      <c r="G130" s="253">
        <f t="shared" si="9"/>
        <v>1</v>
      </c>
      <c r="H130" s="253">
        <f t="shared" si="9"/>
        <v>2</v>
      </c>
      <c r="I130" s="253">
        <f t="shared" si="9"/>
        <v>1</v>
      </c>
      <c r="J130" s="253">
        <f t="shared" si="9"/>
        <v>3</v>
      </c>
      <c r="K130" s="253">
        <f t="shared" si="9"/>
        <v>1</v>
      </c>
      <c r="L130" s="253">
        <f t="shared" ref="L130:L131" si="10">L110</f>
        <v>8</v>
      </c>
      <c r="M130" s="249"/>
    </row>
    <row r="131" spans="1:13" x14ac:dyDescent="0.2">
      <c r="A131" s="246"/>
      <c r="B131" s="248" t="s">
        <v>96</v>
      </c>
      <c r="C131" s="251">
        <f>C111</f>
        <v>1.4925373134328358E-2</v>
      </c>
      <c r="D131" s="253">
        <f t="shared" ref="D131:K131" si="11">D111</f>
        <v>0</v>
      </c>
      <c r="E131" s="253">
        <f t="shared" si="11"/>
        <v>0</v>
      </c>
      <c r="F131" s="253">
        <f t="shared" si="11"/>
        <v>1</v>
      </c>
      <c r="G131" s="253">
        <f t="shared" si="11"/>
        <v>0</v>
      </c>
      <c r="H131" s="253">
        <f t="shared" si="11"/>
        <v>0</v>
      </c>
      <c r="I131" s="253">
        <f t="shared" si="11"/>
        <v>0</v>
      </c>
      <c r="J131" s="253">
        <f t="shared" si="11"/>
        <v>0</v>
      </c>
      <c r="K131" s="253">
        <f t="shared" si="11"/>
        <v>0</v>
      </c>
      <c r="L131" s="253">
        <f t="shared" si="10"/>
        <v>1</v>
      </c>
      <c r="M131" s="249"/>
    </row>
    <row r="132" spans="1:13" x14ac:dyDescent="0.2">
      <c r="A132" s="246"/>
      <c r="B132" s="248" t="s">
        <v>99</v>
      </c>
      <c r="C132" s="251">
        <f>C116+C114</f>
        <v>0.2537313432835821</v>
      </c>
      <c r="D132" s="253">
        <f>D116+D114</f>
        <v>2</v>
      </c>
      <c r="E132" s="253">
        <f t="shared" ref="E132:K132" si="12">E116+E114</f>
        <v>2</v>
      </c>
      <c r="F132" s="253">
        <f t="shared" si="12"/>
        <v>1</v>
      </c>
      <c r="G132" s="253">
        <f t="shared" si="12"/>
        <v>0</v>
      </c>
      <c r="H132" s="253">
        <f t="shared" si="12"/>
        <v>3</v>
      </c>
      <c r="I132" s="253">
        <f t="shared" si="12"/>
        <v>1</v>
      </c>
      <c r="J132" s="253">
        <f t="shared" si="12"/>
        <v>4</v>
      </c>
      <c r="K132" s="253">
        <f t="shared" si="12"/>
        <v>4</v>
      </c>
      <c r="L132" s="253">
        <f t="shared" ref="L132" si="13">L116+L114</f>
        <v>17</v>
      </c>
      <c r="M132" s="249"/>
    </row>
    <row r="133" spans="1:13" x14ac:dyDescent="0.2">
      <c r="A133" s="246"/>
      <c r="B133" s="248" t="s">
        <v>97</v>
      </c>
      <c r="C133" s="251">
        <f>C117</f>
        <v>0</v>
      </c>
      <c r="D133" s="253">
        <f>D117</f>
        <v>0</v>
      </c>
      <c r="E133" s="253">
        <f t="shared" ref="E133:K133" si="14">E117</f>
        <v>0</v>
      </c>
      <c r="F133" s="253">
        <f t="shared" si="14"/>
        <v>0</v>
      </c>
      <c r="G133" s="253">
        <f t="shared" si="14"/>
        <v>0</v>
      </c>
      <c r="H133" s="253">
        <f t="shared" si="14"/>
        <v>0</v>
      </c>
      <c r="I133" s="253">
        <f t="shared" si="14"/>
        <v>0</v>
      </c>
      <c r="J133" s="253">
        <f t="shared" si="14"/>
        <v>0</v>
      </c>
      <c r="K133" s="253">
        <f t="shared" si="14"/>
        <v>0</v>
      </c>
      <c r="L133" s="253">
        <f t="shared" ref="L133" si="15">L117</f>
        <v>0</v>
      </c>
      <c r="M133" s="249"/>
    </row>
    <row r="134" spans="1:13" x14ac:dyDescent="0.2">
      <c r="A134" s="246"/>
      <c r="B134" s="248" t="s">
        <v>98</v>
      </c>
      <c r="C134" s="251">
        <f>1-C125</f>
        <v>0.40298507462686572</v>
      </c>
      <c r="D134" s="253">
        <f>D120-D125</f>
        <v>2</v>
      </c>
      <c r="E134" s="253">
        <f t="shared" ref="E134:K134" si="16">E120-E125</f>
        <v>6</v>
      </c>
      <c r="F134" s="253">
        <f t="shared" si="16"/>
        <v>2</v>
      </c>
      <c r="G134" s="253">
        <f t="shared" si="16"/>
        <v>3</v>
      </c>
      <c r="H134" s="253">
        <f t="shared" si="16"/>
        <v>2</v>
      </c>
      <c r="I134" s="253">
        <f t="shared" si="16"/>
        <v>3</v>
      </c>
      <c r="J134" s="253">
        <f t="shared" si="16"/>
        <v>4</v>
      </c>
      <c r="K134" s="253">
        <f t="shared" si="16"/>
        <v>5</v>
      </c>
      <c r="L134" s="253">
        <f t="shared" ref="L134" si="17">L120-L125</f>
        <v>27</v>
      </c>
      <c r="M134" s="249"/>
    </row>
    <row r="135" spans="1:13" x14ac:dyDescent="0.2">
      <c r="A135" s="246"/>
      <c r="B135" s="248"/>
      <c r="C135" s="248"/>
      <c r="D135" s="253"/>
      <c r="E135" s="253"/>
      <c r="F135" s="253"/>
      <c r="G135" s="253"/>
      <c r="H135" s="253"/>
      <c r="I135" s="253"/>
      <c r="J135" s="253"/>
      <c r="K135" s="253"/>
      <c r="L135" s="254"/>
      <c r="M135" s="249"/>
    </row>
    <row r="136" spans="1:13" x14ac:dyDescent="0.2">
      <c r="A136" s="246"/>
      <c r="B136" s="248"/>
      <c r="C136" s="248" t="s">
        <v>34</v>
      </c>
      <c r="D136" s="248" t="s">
        <v>35</v>
      </c>
      <c r="E136" s="248" t="s">
        <v>36</v>
      </c>
      <c r="F136" s="248" t="s">
        <v>37</v>
      </c>
      <c r="G136" s="248" t="s">
        <v>38</v>
      </c>
      <c r="H136" s="248" t="s">
        <v>39</v>
      </c>
      <c r="I136" s="248" t="s">
        <v>40</v>
      </c>
      <c r="J136" s="248" t="s">
        <v>41</v>
      </c>
      <c r="K136" s="248"/>
      <c r="L136" s="253"/>
      <c r="M136" s="249"/>
    </row>
    <row r="137" spans="1:13" x14ac:dyDescent="0.2">
      <c r="A137" s="246"/>
      <c r="B137" s="248" t="s">
        <v>95</v>
      </c>
      <c r="C137" s="251">
        <f>D126/$L$126</f>
        <v>0</v>
      </c>
      <c r="D137" s="251">
        <f t="shared" ref="D137:J137" si="18">E126/$L$126</f>
        <v>0</v>
      </c>
      <c r="E137" s="251">
        <f t="shared" si="18"/>
        <v>0</v>
      </c>
      <c r="F137" s="251">
        <f t="shared" si="18"/>
        <v>0</v>
      </c>
      <c r="G137" s="251">
        <f t="shared" si="18"/>
        <v>0</v>
      </c>
      <c r="H137" s="251">
        <f t="shared" si="18"/>
        <v>1</v>
      </c>
      <c r="I137" s="251">
        <f t="shared" si="18"/>
        <v>0</v>
      </c>
      <c r="J137" s="251">
        <f t="shared" si="18"/>
        <v>0</v>
      </c>
      <c r="K137" s="248"/>
      <c r="L137" s="253"/>
      <c r="M137" s="249"/>
    </row>
    <row r="138" spans="1:13" x14ac:dyDescent="0.2">
      <c r="A138" s="246"/>
      <c r="B138" s="248" t="s">
        <v>93</v>
      </c>
      <c r="C138" s="251">
        <f>D127/$L$127</f>
        <v>0</v>
      </c>
      <c r="D138" s="251">
        <f t="shared" ref="D138:J138" si="19">E127/$L$127</f>
        <v>0.33333333333333331</v>
      </c>
      <c r="E138" s="251">
        <f t="shared" si="19"/>
        <v>0</v>
      </c>
      <c r="F138" s="251">
        <f t="shared" si="19"/>
        <v>0</v>
      </c>
      <c r="G138" s="251">
        <f t="shared" si="19"/>
        <v>0</v>
      </c>
      <c r="H138" s="251">
        <f t="shared" si="19"/>
        <v>0.33333333333333331</v>
      </c>
      <c r="I138" s="251">
        <f t="shared" si="19"/>
        <v>0</v>
      </c>
      <c r="J138" s="251">
        <f t="shared" si="19"/>
        <v>0.33333333333333331</v>
      </c>
      <c r="K138" s="248"/>
      <c r="L138" s="248"/>
      <c r="M138" s="249"/>
    </row>
    <row r="139" spans="1:13" x14ac:dyDescent="0.2">
      <c r="A139" s="246"/>
      <c r="B139" s="248" t="s">
        <v>64</v>
      </c>
      <c r="C139" s="251" t="e">
        <f>D128/$L$128</f>
        <v>#DIV/0!</v>
      </c>
      <c r="D139" s="251" t="e">
        <f t="shared" ref="D139:J139" si="20">E128/$L$128</f>
        <v>#DIV/0!</v>
      </c>
      <c r="E139" s="251" t="e">
        <f t="shared" si="20"/>
        <v>#DIV/0!</v>
      </c>
      <c r="F139" s="251" t="e">
        <f t="shared" si="20"/>
        <v>#DIV/0!</v>
      </c>
      <c r="G139" s="251" t="e">
        <f t="shared" si="20"/>
        <v>#DIV/0!</v>
      </c>
      <c r="H139" s="251" t="e">
        <f t="shared" si="20"/>
        <v>#DIV/0!</v>
      </c>
      <c r="I139" s="251" t="e">
        <f t="shared" si="20"/>
        <v>#DIV/0!</v>
      </c>
      <c r="J139" s="251" t="e">
        <f t="shared" si="20"/>
        <v>#DIV/0!</v>
      </c>
      <c r="K139" s="248"/>
      <c r="L139" s="248"/>
      <c r="M139" s="249"/>
    </row>
    <row r="140" spans="1:13" x14ac:dyDescent="0.2">
      <c r="A140" s="246"/>
      <c r="B140" s="248" t="s">
        <v>94</v>
      </c>
      <c r="C140" s="251">
        <f>D129/$L$129</f>
        <v>0.16666666666666666</v>
      </c>
      <c r="D140" s="251">
        <f t="shared" ref="D140:J140" si="21">E129/$L$129</f>
        <v>0.33333333333333331</v>
      </c>
      <c r="E140" s="251">
        <f t="shared" si="21"/>
        <v>0</v>
      </c>
      <c r="F140" s="251">
        <f t="shared" si="21"/>
        <v>0.16666666666666666</v>
      </c>
      <c r="G140" s="251">
        <f t="shared" si="21"/>
        <v>0</v>
      </c>
      <c r="H140" s="251">
        <f t="shared" si="21"/>
        <v>0.16666666666666666</v>
      </c>
      <c r="I140" s="251">
        <f t="shared" si="21"/>
        <v>0</v>
      </c>
      <c r="J140" s="251">
        <f t="shared" si="21"/>
        <v>0.16666666666666666</v>
      </c>
      <c r="K140" s="248"/>
      <c r="L140" s="248"/>
      <c r="M140" s="249"/>
    </row>
    <row r="141" spans="1:13" x14ac:dyDescent="0.2">
      <c r="A141" s="246"/>
      <c r="B141" s="248" t="s">
        <v>65</v>
      </c>
      <c r="C141" s="251">
        <f>D130/$L$130</f>
        <v>0</v>
      </c>
      <c r="D141" s="251">
        <f t="shared" ref="D141:J141" si="22">E130/$L$130</f>
        <v>0</v>
      </c>
      <c r="E141" s="251">
        <f t="shared" si="22"/>
        <v>0</v>
      </c>
      <c r="F141" s="251">
        <f t="shared" si="22"/>
        <v>0.125</v>
      </c>
      <c r="G141" s="251">
        <f t="shared" si="22"/>
        <v>0.25</v>
      </c>
      <c r="H141" s="251">
        <f t="shared" si="22"/>
        <v>0.125</v>
      </c>
      <c r="I141" s="251">
        <f t="shared" si="22"/>
        <v>0.375</v>
      </c>
      <c r="J141" s="251">
        <f t="shared" si="22"/>
        <v>0.125</v>
      </c>
      <c r="K141" s="248"/>
      <c r="L141" s="248"/>
      <c r="M141" s="249"/>
    </row>
    <row r="142" spans="1:13" x14ac:dyDescent="0.2">
      <c r="A142" s="246"/>
      <c r="B142" s="248" t="s">
        <v>96</v>
      </c>
      <c r="C142" s="251">
        <f>D131/$L$131</f>
        <v>0</v>
      </c>
      <c r="D142" s="251">
        <f t="shared" ref="D142:J142" si="23">E131/$L$131</f>
        <v>0</v>
      </c>
      <c r="E142" s="251">
        <f t="shared" si="23"/>
        <v>1</v>
      </c>
      <c r="F142" s="251">
        <f t="shared" si="23"/>
        <v>0</v>
      </c>
      <c r="G142" s="251">
        <f t="shared" si="23"/>
        <v>0</v>
      </c>
      <c r="H142" s="251">
        <f t="shared" si="23"/>
        <v>0</v>
      </c>
      <c r="I142" s="251">
        <f t="shared" si="23"/>
        <v>0</v>
      </c>
      <c r="J142" s="251">
        <f t="shared" si="23"/>
        <v>0</v>
      </c>
      <c r="K142" s="248"/>
      <c r="L142" s="248"/>
      <c r="M142" s="249"/>
    </row>
    <row r="143" spans="1:13" x14ac:dyDescent="0.2">
      <c r="A143" s="246"/>
      <c r="B143" s="248" t="s">
        <v>99</v>
      </c>
      <c r="C143" s="251">
        <f>D132/$L$132</f>
        <v>0.11764705882352941</v>
      </c>
      <c r="D143" s="251">
        <f t="shared" ref="D143:J143" si="24">E132/$L$132</f>
        <v>0.11764705882352941</v>
      </c>
      <c r="E143" s="251">
        <f t="shared" si="24"/>
        <v>5.8823529411764705E-2</v>
      </c>
      <c r="F143" s="251">
        <f t="shared" si="24"/>
        <v>0</v>
      </c>
      <c r="G143" s="251">
        <f t="shared" si="24"/>
        <v>0.17647058823529413</v>
      </c>
      <c r="H143" s="251">
        <f t="shared" si="24"/>
        <v>5.8823529411764705E-2</v>
      </c>
      <c r="I143" s="251">
        <f t="shared" si="24"/>
        <v>0.23529411764705882</v>
      </c>
      <c r="J143" s="251">
        <f t="shared" si="24"/>
        <v>0.23529411764705882</v>
      </c>
      <c r="K143" s="248"/>
      <c r="L143" s="248"/>
      <c r="M143" s="249"/>
    </row>
    <row r="144" spans="1:13" x14ac:dyDescent="0.2">
      <c r="A144" s="246"/>
      <c r="B144" s="248" t="s">
        <v>97</v>
      </c>
      <c r="C144" s="251" t="e">
        <f>D133/$L$133</f>
        <v>#DIV/0!</v>
      </c>
      <c r="D144" s="251" t="e">
        <f t="shared" ref="D144:J144" si="25">E133/$L$133</f>
        <v>#DIV/0!</v>
      </c>
      <c r="E144" s="251" t="e">
        <f t="shared" si="25"/>
        <v>#DIV/0!</v>
      </c>
      <c r="F144" s="251" t="e">
        <f t="shared" si="25"/>
        <v>#DIV/0!</v>
      </c>
      <c r="G144" s="251" t="e">
        <f t="shared" si="25"/>
        <v>#DIV/0!</v>
      </c>
      <c r="H144" s="251" t="e">
        <f t="shared" si="25"/>
        <v>#DIV/0!</v>
      </c>
      <c r="I144" s="251" t="e">
        <f t="shared" si="25"/>
        <v>#DIV/0!</v>
      </c>
      <c r="J144" s="251" t="e">
        <f t="shared" si="25"/>
        <v>#DIV/0!</v>
      </c>
      <c r="K144" s="248"/>
      <c r="L144" s="248"/>
      <c r="M144" s="249"/>
    </row>
    <row r="145" spans="1:13" x14ac:dyDescent="0.2">
      <c r="A145" s="246"/>
      <c r="B145" s="248" t="s">
        <v>98</v>
      </c>
      <c r="C145" s="251">
        <f>D134/$L$134</f>
        <v>7.407407407407407E-2</v>
      </c>
      <c r="D145" s="251">
        <f t="shared" ref="D145:J145" si="26">E134/$L$134</f>
        <v>0.22222222222222221</v>
      </c>
      <c r="E145" s="251">
        <f t="shared" si="26"/>
        <v>7.407407407407407E-2</v>
      </c>
      <c r="F145" s="251">
        <f t="shared" si="26"/>
        <v>0.1111111111111111</v>
      </c>
      <c r="G145" s="251">
        <f t="shared" si="26"/>
        <v>7.407407407407407E-2</v>
      </c>
      <c r="H145" s="251">
        <f t="shared" si="26"/>
        <v>0.1111111111111111</v>
      </c>
      <c r="I145" s="251">
        <f t="shared" si="26"/>
        <v>0.14814814814814814</v>
      </c>
      <c r="J145" s="251">
        <f t="shared" si="26"/>
        <v>0.18518518518518517</v>
      </c>
      <c r="K145" s="248"/>
      <c r="L145" s="248"/>
      <c r="M145" s="249"/>
    </row>
    <row r="146" spans="1:13" x14ac:dyDescent="0.2">
      <c r="B146" s="248"/>
      <c r="C146" s="251"/>
      <c r="D146" s="251"/>
      <c r="E146" s="251"/>
      <c r="F146" s="251"/>
      <c r="G146" s="251"/>
      <c r="H146" s="251"/>
      <c r="I146" s="251"/>
      <c r="J146" s="251"/>
      <c r="K146" s="248"/>
      <c r="L146" s="248"/>
      <c r="M146" s="249"/>
    </row>
    <row r="147" spans="1:13" x14ac:dyDescent="0.2">
      <c r="B147" s="248"/>
      <c r="C147" s="251"/>
      <c r="D147" s="251"/>
      <c r="E147" s="251"/>
      <c r="F147" s="251"/>
      <c r="G147" s="251"/>
      <c r="H147" s="251"/>
      <c r="I147" s="251"/>
      <c r="J147" s="251"/>
      <c r="K147" s="248"/>
      <c r="L147" s="248"/>
      <c r="M147" s="249"/>
    </row>
    <row r="148" spans="1:13" x14ac:dyDescent="0.2">
      <c r="B148" s="248"/>
      <c r="C148" s="248"/>
      <c r="D148" s="248"/>
      <c r="E148" s="248"/>
      <c r="F148" s="248"/>
      <c r="G148" s="248"/>
      <c r="H148" s="248"/>
      <c r="I148" s="248"/>
      <c r="J148" s="248"/>
      <c r="K148" s="248"/>
      <c r="L148" s="248"/>
      <c r="M148" s="249"/>
    </row>
    <row r="149" spans="1:13" x14ac:dyDescent="0.2">
      <c r="B149" s="221"/>
      <c r="C149" s="221"/>
      <c r="D149" s="221"/>
      <c r="E149" s="221"/>
      <c r="F149" s="221"/>
      <c r="G149" s="221"/>
      <c r="H149" s="221"/>
      <c r="I149" s="221"/>
      <c r="J149" s="221"/>
      <c r="K149" s="221"/>
      <c r="L149" s="221"/>
    </row>
    <row r="150" spans="1:13" x14ac:dyDescent="0.2">
      <c r="C150" s="238"/>
      <c r="D150" s="238"/>
      <c r="E150" s="238"/>
      <c r="F150" s="238"/>
      <c r="G150" s="238"/>
      <c r="H150" s="238"/>
      <c r="I150" s="238"/>
      <c r="J150" s="238"/>
    </row>
    <row r="151" spans="1:13" ht="15" x14ac:dyDescent="0.3">
      <c r="C151" s="62"/>
      <c r="D151" s="62"/>
      <c r="E151" s="62"/>
      <c r="F151" s="62"/>
      <c r="G151" s="62"/>
      <c r="H151" s="62"/>
      <c r="I151" s="62"/>
      <c r="J151" s="62"/>
    </row>
    <row r="152" spans="1:13" ht="15" x14ac:dyDescent="0.3">
      <c r="C152" s="62"/>
      <c r="D152" s="62"/>
      <c r="E152" s="62"/>
      <c r="F152" s="62"/>
      <c r="G152" s="62"/>
      <c r="H152" s="62"/>
      <c r="I152" s="62"/>
      <c r="J152" s="62"/>
    </row>
    <row r="153" spans="1:13" ht="15" x14ac:dyDescent="0.3">
      <c r="C153" s="62"/>
      <c r="D153" s="62"/>
      <c r="E153" s="62"/>
      <c r="F153" s="62"/>
      <c r="G153" s="62"/>
      <c r="H153" s="62"/>
      <c r="I153" s="62"/>
      <c r="J153" s="62"/>
    </row>
    <row r="154" spans="1:13" ht="15" x14ac:dyDescent="0.3">
      <c r="C154" s="62"/>
      <c r="D154" s="62"/>
      <c r="E154" s="62"/>
      <c r="F154" s="62"/>
      <c r="G154" s="62"/>
      <c r="H154" s="62"/>
      <c r="I154" s="62"/>
      <c r="J154" s="62"/>
    </row>
    <row r="155" spans="1:13" ht="15" x14ac:dyDescent="0.3">
      <c r="C155" s="62"/>
      <c r="D155" s="62"/>
      <c r="E155" s="62"/>
      <c r="F155" s="62"/>
      <c r="G155" s="62"/>
      <c r="H155" s="62"/>
      <c r="I155" s="62"/>
      <c r="J155" s="62"/>
    </row>
    <row r="156" spans="1:13" ht="15" x14ac:dyDescent="0.3">
      <c r="C156" s="62"/>
      <c r="D156" s="62"/>
      <c r="E156" s="62"/>
      <c r="F156" s="62"/>
      <c r="G156" s="62"/>
      <c r="H156" s="62"/>
      <c r="I156" s="62"/>
      <c r="J156" s="62"/>
    </row>
    <row r="157" spans="1:13" ht="15" x14ac:dyDescent="0.3">
      <c r="C157" s="62"/>
      <c r="D157" s="62"/>
      <c r="E157" s="62"/>
      <c r="F157" s="62"/>
      <c r="G157" s="62"/>
      <c r="H157" s="62"/>
      <c r="I157" s="62"/>
      <c r="J157" s="62"/>
    </row>
    <row r="158" spans="1:13" ht="15" x14ac:dyDescent="0.3">
      <c r="C158" s="62"/>
      <c r="D158" s="62"/>
      <c r="E158" s="62"/>
      <c r="F158" s="62"/>
      <c r="G158" s="62"/>
      <c r="H158" s="62"/>
      <c r="I158" s="62"/>
      <c r="J158" s="62"/>
    </row>
    <row r="159" spans="1:13" ht="15" x14ac:dyDescent="0.3">
      <c r="C159" s="62"/>
      <c r="D159" s="62"/>
      <c r="E159" s="62"/>
      <c r="F159" s="62"/>
      <c r="G159" s="62"/>
      <c r="H159" s="62"/>
      <c r="I159" s="62"/>
      <c r="J159" s="62"/>
    </row>
    <row r="160" spans="1:13" ht="15" x14ac:dyDescent="0.3">
      <c r="C160" s="62"/>
      <c r="D160" s="62"/>
      <c r="E160" s="62"/>
      <c r="F160" s="62"/>
      <c r="G160" s="62"/>
      <c r="H160" s="62"/>
      <c r="I160" s="62"/>
      <c r="J160" s="62"/>
    </row>
    <row r="161" spans="3:10" ht="15" x14ac:dyDescent="0.3">
      <c r="C161" s="62"/>
      <c r="D161" s="62"/>
      <c r="E161" s="62"/>
      <c r="F161" s="62"/>
      <c r="G161" s="62"/>
      <c r="H161" s="62"/>
      <c r="I161" s="62"/>
      <c r="J161" s="62"/>
    </row>
    <row r="162" spans="3:10" ht="15" x14ac:dyDescent="0.3">
      <c r="C162" s="62"/>
      <c r="D162" s="62"/>
      <c r="E162" s="62"/>
      <c r="F162" s="62"/>
      <c r="G162" s="62"/>
      <c r="H162" s="62"/>
      <c r="I162" s="62"/>
      <c r="J162" s="62"/>
    </row>
    <row r="163" spans="3:10" ht="15" x14ac:dyDescent="0.3">
      <c r="C163" s="62"/>
      <c r="D163" s="62"/>
      <c r="E163" s="62"/>
      <c r="F163" s="62"/>
      <c r="G163" s="62"/>
      <c r="H163" s="62"/>
      <c r="I163" s="62"/>
      <c r="J163" s="62"/>
    </row>
    <row r="164" spans="3:10" ht="15" x14ac:dyDescent="0.3">
      <c r="C164" s="62"/>
      <c r="D164" s="62"/>
      <c r="E164" s="62"/>
      <c r="F164" s="62"/>
      <c r="G164" s="62"/>
      <c r="H164" s="62"/>
      <c r="I164" s="62"/>
      <c r="J164" s="62"/>
    </row>
    <row r="165" spans="3:10" ht="15" x14ac:dyDescent="0.3">
      <c r="C165" s="62"/>
      <c r="D165" s="62"/>
      <c r="E165" s="62"/>
      <c r="F165" s="62"/>
      <c r="G165" s="62"/>
      <c r="H165" s="62"/>
      <c r="I165" s="62"/>
      <c r="J165" s="62"/>
    </row>
    <row r="166" spans="3:10" ht="15" x14ac:dyDescent="0.3">
      <c r="C166" s="62"/>
      <c r="D166" s="62"/>
      <c r="E166" s="62"/>
      <c r="F166" s="62"/>
      <c r="G166" s="62"/>
      <c r="H166" s="62"/>
      <c r="I166" s="62"/>
      <c r="J166" s="62"/>
    </row>
    <row r="167" spans="3:10" ht="15" x14ac:dyDescent="0.3">
      <c r="C167" s="62"/>
      <c r="D167" s="62"/>
      <c r="E167" s="62"/>
      <c r="F167" s="62"/>
      <c r="G167" s="62"/>
      <c r="H167" s="62"/>
      <c r="I167" s="62"/>
      <c r="J167" s="62"/>
    </row>
    <row r="168" spans="3:10" ht="15" x14ac:dyDescent="0.3">
      <c r="C168" s="62"/>
      <c r="D168" s="62"/>
      <c r="E168" s="62"/>
      <c r="F168" s="62"/>
      <c r="G168" s="62"/>
      <c r="H168" s="62"/>
      <c r="I168" s="62"/>
      <c r="J168" s="62"/>
    </row>
  </sheetData>
  <pageMargins left="0.70866141732283472" right="0.70866141732283472" top="1.1811023622047245" bottom="0.74803149606299213" header="0.31496062992125984" footer="0.31496062992125984"/>
  <pageSetup paperSize="9" scale="70" orientation="portrait" r:id="rId1"/>
  <headerFooter>
    <oddHeader>&amp;L&amp;G</oddHeader>
    <oddFooter>&amp;L&amp;8Estadística de Economía Social en Andalucía. Año 2015. Consejería de Economía y Conocimiento</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45"/>
  <sheetViews>
    <sheetView showGridLines="0" zoomScaleNormal="100" workbookViewId="0">
      <selection activeCell="L89" sqref="L89"/>
    </sheetView>
  </sheetViews>
  <sheetFormatPr baseColWidth="10" defaultRowHeight="12.75" x14ac:dyDescent="0.2"/>
  <cols>
    <col min="1" max="1" width="3.7109375" style="1" customWidth="1"/>
    <col min="2" max="11" width="10.140625" style="1" customWidth="1"/>
    <col min="12" max="12" width="11.42578125" style="1"/>
  </cols>
  <sheetData>
    <row r="2" spans="2:11" ht="15.75" x14ac:dyDescent="0.2">
      <c r="B2" s="785" t="s">
        <v>326</v>
      </c>
    </row>
    <row r="3" spans="2:11" ht="13.5" thickBot="1" x14ac:dyDescent="0.25"/>
    <row r="4" spans="2:11" ht="13.5" thickBot="1" x14ac:dyDescent="0.25">
      <c r="B4" s="222"/>
      <c r="C4" s="208" t="s">
        <v>34</v>
      </c>
      <c r="D4" s="206" t="s">
        <v>35</v>
      </c>
      <c r="E4" s="207" t="s">
        <v>36</v>
      </c>
      <c r="F4" s="206" t="s">
        <v>37</v>
      </c>
      <c r="G4" s="207" t="s">
        <v>38</v>
      </c>
      <c r="H4" s="206" t="s">
        <v>39</v>
      </c>
      <c r="I4" s="207" t="s">
        <v>40</v>
      </c>
      <c r="J4" s="208" t="s">
        <v>41</v>
      </c>
      <c r="K4" s="209" t="s">
        <v>42</v>
      </c>
    </row>
    <row r="5" spans="2:11" x14ac:dyDescent="0.2">
      <c r="B5" s="223" t="s">
        <v>68</v>
      </c>
      <c r="C5" s="224">
        <v>1</v>
      </c>
      <c r="D5" s="225" t="s">
        <v>158</v>
      </c>
      <c r="E5" s="225">
        <v>2</v>
      </c>
      <c r="F5" s="225">
        <v>1</v>
      </c>
      <c r="G5" s="225" t="s">
        <v>158</v>
      </c>
      <c r="H5" s="225" t="s">
        <v>158</v>
      </c>
      <c r="I5" s="226" t="s">
        <v>158</v>
      </c>
      <c r="J5" s="224" t="s">
        <v>158</v>
      </c>
      <c r="K5" s="180">
        <v>4</v>
      </c>
    </row>
    <row r="6" spans="2:11" x14ac:dyDescent="0.2">
      <c r="B6" s="227" t="s">
        <v>69</v>
      </c>
      <c r="C6" s="228">
        <v>1</v>
      </c>
      <c r="D6" s="229">
        <v>1</v>
      </c>
      <c r="E6" s="229">
        <v>1</v>
      </c>
      <c r="F6" s="229">
        <v>1</v>
      </c>
      <c r="G6" s="229" t="s">
        <v>158</v>
      </c>
      <c r="H6" s="229">
        <v>1</v>
      </c>
      <c r="I6" s="230" t="s">
        <v>158</v>
      </c>
      <c r="J6" s="228">
        <v>2</v>
      </c>
      <c r="K6" s="180">
        <v>7</v>
      </c>
    </row>
    <row r="7" spans="2:11" x14ac:dyDescent="0.2">
      <c r="B7" s="227" t="s">
        <v>70</v>
      </c>
      <c r="C7" s="228">
        <v>1</v>
      </c>
      <c r="D7" s="229" t="s">
        <v>158</v>
      </c>
      <c r="E7" s="229" t="s">
        <v>158</v>
      </c>
      <c r="F7" s="229" t="s">
        <v>158</v>
      </c>
      <c r="G7" s="229">
        <v>1</v>
      </c>
      <c r="H7" s="229">
        <v>3</v>
      </c>
      <c r="I7" s="230">
        <v>1</v>
      </c>
      <c r="J7" s="228">
        <v>2</v>
      </c>
      <c r="K7" s="180">
        <v>8</v>
      </c>
    </row>
    <row r="8" spans="2:11" x14ac:dyDescent="0.2">
      <c r="B8" s="227" t="s">
        <v>71</v>
      </c>
      <c r="C8" s="228">
        <v>1</v>
      </c>
      <c r="D8" s="231">
        <v>4</v>
      </c>
      <c r="E8" s="229" t="s">
        <v>158</v>
      </c>
      <c r="F8" s="229">
        <v>2</v>
      </c>
      <c r="G8" s="229" t="s">
        <v>158</v>
      </c>
      <c r="H8" s="229">
        <v>1</v>
      </c>
      <c r="I8" s="230" t="s">
        <v>158</v>
      </c>
      <c r="J8" s="228">
        <v>2</v>
      </c>
      <c r="K8" s="180">
        <v>10</v>
      </c>
    </row>
    <row r="9" spans="2:11" x14ac:dyDescent="0.2">
      <c r="B9" s="227" t="s">
        <v>72</v>
      </c>
      <c r="C9" s="228" t="s">
        <v>158</v>
      </c>
      <c r="D9" s="229">
        <v>2</v>
      </c>
      <c r="E9" s="229">
        <v>1</v>
      </c>
      <c r="F9" s="229" t="s">
        <v>158</v>
      </c>
      <c r="G9" s="229" t="s">
        <v>158</v>
      </c>
      <c r="H9" s="229" t="s">
        <v>158</v>
      </c>
      <c r="I9" s="230">
        <v>1</v>
      </c>
      <c r="J9" s="228" t="s">
        <v>158</v>
      </c>
      <c r="K9" s="180">
        <v>4</v>
      </c>
    </row>
    <row r="10" spans="2:11" x14ac:dyDescent="0.2">
      <c r="B10" s="227" t="s">
        <v>73</v>
      </c>
      <c r="C10" s="232" t="s">
        <v>158</v>
      </c>
      <c r="D10" s="229">
        <v>1</v>
      </c>
      <c r="E10" s="229" t="s">
        <v>158</v>
      </c>
      <c r="F10" s="229" t="s">
        <v>158</v>
      </c>
      <c r="G10" s="178">
        <v>1</v>
      </c>
      <c r="H10" s="229" t="s">
        <v>158</v>
      </c>
      <c r="I10" s="230">
        <v>1</v>
      </c>
      <c r="J10" s="228">
        <v>1</v>
      </c>
      <c r="K10" s="180">
        <v>4</v>
      </c>
    </row>
    <row r="11" spans="2:11" x14ac:dyDescent="0.2">
      <c r="B11" s="227" t="s">
        <v>74</v>
      </c>
      <c r="C11" s="228" t="s">
        <v>158</v>
      </c>
      <c r="D11" s="229">
        <v>1</v>
      </c>
      <c r="E11" s="229" t="s">
        <v>158</v>
      </c>
      <c r="F11" s="229">
        <v>1</v>
      </c>
      <c r="G11" s="229" t="s">
        <v>158</v>
      </c>
      <c r="H11" s="229" t="s">
        <v>158</v>
      </c>
      <c r="I11" s="230">
        <v>1</v>
      </c>
      <c r="J11" s="228" t="s">
        <v>158</v>
      </c>
      <c r="K11" s="180">
        <v>3</v>
      </c>
    </row>
    <row r="12" spans="2:11" x14ac:dyDescent="0.2">
      <c r="B12" s="227" t="s">
        <v>75</v>
      </c>
      <c r="C12" s="228" t="s">
        <v>158</v>
      </c>
      <c r="D12" s="229">
        <v>2</v>
      </c>
      <c r="E12" s="229" t="s">
        <v>158</v>
      </c>
      <c r="F12" s="231" t="s">
        <v>158</v>
      </c>
      <c r="G12" s="229">
        <v>1</v>
      </c>
      <c r="H12" s="229" t="s">
        <v>158</v>
      </c>
      <c r="I12" s="230">
        <v>1</v>
      </c>
      <c r="J12" s="228">
        <v>1</v>
      </c>
      <c r="K12" s="180">
        <v>5</v>
      </c>
    </row>
    <row r="13" spans="2:11" x14ac:dyDescent="0.2">
      <c r="B13" s="227" t="s">
        <v>76</v>
      </c>
      <c r="C13" s="228">
        <v>1</v>
      </c>
      <c r="D13" s="231" t="s">
        <v>158</v>
      </c>
      <c r="E13" s="229" t="s">
        <v>158</v>
      </c>
      <c r="F13" s="229" t="s">
        <v>158</v>
      </c>
      <c r="G13" s="229">
        <v>1</v>
      </c>
      <c r="H13" s="229">
        <v>1</v>
      </c>
      <c r="I13" s="230">
        <v>3</v>
      </c>
      <c r="J13" s="228">
        <v>2</v>
      </c>
      <c r="K13" s="180">
        <v>8</v>
      </c>
    </row>
    <row r="14" spans="2:11" x14ac:dyDescent="0.2">
      <c r="B14" s="227" t="s">
        <v>77</v>
      </c>
      <c r="C14" s="228" t="s">
        <v>158</v>
      </c>
      <c r="D14" s="229" t="s">
        <v>158</v>
      </c>
      <c r="E14" s="229" t="s">
        <v>158</v>
      </c>
      <c r="F14" s="229" t="s">
        <v>158</v>
      </c>
      <c r="G14" s="229">
        <v>1</v>
      </c>
      <c r="H14" s="229">
        <v>2</v>
      </c>
      <c r="I14" s="230" t="s">
        <v>158</v>
      </c>
      <c r="J14" s="228">
        <v>2</v>
      </c>
      <c r="K14" s="180">
        <v>5</v>
      </c>
    </row>
    <row r="15" spans="2:11" x14ac:dyDescent="0.2">
      <c r="B15" s="227" t="s">
        <v>78</v>
      </c>
      <c r="C15" s="228" t="s">
        <v>158</v>
      </c>
      <c r="D15" s="229" t="s">
        <v>158</v>
      </c>
      <c r="E15" s="229" t="s">
        <v>158</v>
      </c>
      <c r="F15" s="229" t="s">
        <v>158</v>
      </c>
      <c r="G15" s="229">
        <v>1</v>
      </c>
      <c r="H15" s="229">
        <v>2</v>
      </c>
      <c r="I15" s="230">
        <v>3</v>
      </c>
      <c r="J15" s="228">
        <v>1</v>
      </c>
      <c r="K15" s="180">
        <v>7</v>
      </c>
    </row>
    <row r="16" spans="2:11" ht="13.5" thickBot="1" x14ac:dyDescent="0.25">
      <c r="B16" s="233" t="s">
        <v>79</v>
      </c>
      <c r="C16" s="228" t="s">
        <v>158</v>
      </c>
      <c r="D16" s="234">
        <v>1</v>
      </c>
      <c r="E16" s="234" t="s">
        <v>158</v>
      </c>
      <c r="F16" s="234" t="s">
        <v>158</v>
      </c>
      <c r="G16" s="234">
        <v>1</v>
      </c>
      <c r="H16" s="234" t="s">
        <v>158</v>
      </c>
      <c r="I16" s="230" t="s">
        <v>158</v>
      </c>
      <c r="J16" s="228" t="s">
        <v>158</v>
      </c>
      <c r="K16" s="180">
        <v>2</v>
      </c>
    </row>
    <row r="17" spans="2:11" ht="13.5" thickBot="1" x14ac:dyDescent="0.25">
      <c r="B17" s="233" t="s">
        <v>45</v>
      </c>
      <c r="C17" s="235">
        <v>5</v>
      </c>
      <c r="D17" s="235">
        <v>12</v>
      </c>
      <c r="E17" s="235">
        <v>4</v>
      </c>
      <c r="F17" s="235">
        <v>5</v>
      </c>
      <c r="G17" s="235">
        <v>7</v>
      </c>
      <c r="H17" s="235">
        <v>10</v>
      </c>
      <c r="I17" s="235">
        <v>11</v>
      </c>
      <c r="J17" s="236">
        <v>13</v>
      </c>
      <c r="K17" s="237">
        <v>67</v>
      </c>
    </row>
    <row r="102" spans="1:12" x14ac:dyDescent="0.2">
      <c r="A102" s="124"/>
      <c r="B102" s="124"/>
      <c r="C102" s="124"/>
      <c r="D102" s="124"/>
      <c r="E102" s="124"/>
      <c r="F102" s="124"/>
      <c r="G102" s="124"/>
      <c r="H102" s="124"/>
      <c r="I102" s="124"/>
      <c r="J102" s="124"/>
      <c r="K102" s="124"/>
      <c r="L102" s="124"/>
    </row>
    <row r="103" spans="1:12" x14ac:dyDescent="0.2">
      <c r="A103" s="124"/>
      <c r="B103" s="124"/>
      <c r="C103" s="124"/>
      <c r="D103" s="124"/>
      <c r="E103" s="124"/>
      <c r="F103" s="124"/>
      <c r="G103" s="124"/>
      <c r="H103" s="124"/>
      <c r="I103" s="124"/>
      <c r="J103" s="124"/>
      <c r="K103" s="124"/>
      <c r="L103" s="124"/>
    </row>
    <row r="104" spans="1:12" x14ac:dyDescent="0.2">
      <c r="A104" s="124"/>
      <c r="B104" s="124"/>
      <c r="C104" s="124"/>
      <c r="D104" s="124"/>
      <c r="E104" s="124"/>
      <c r="F104" s="124"/>
      <c r="G104" s="124"/>
      <c r="H104" s="124"/>
      <c r="I104" s="124"/>
      <c r="J104" s="124"/>
      <c r="K104" s="124"/>
      <c r="L104" s="124"/>
    </row>
    <row r="105" spans="1:12" x14ac:dyDescent="0.2">
      <c r="A105" s="124"/>
      <c r="B105" s="124"/>
      <c r="C105" s="124"/>
      <c r="D105" s="124"/>
      <c r="E105" s="124"/>
      <c r="F105" s="124"/>
      <c r="G105" s="124"/>
      <c r="H105" s="124"/>
      <c r="I105" s="124"/>
      <c r="J105" s="124"/>
      <c r="K105" s="124"/>
      <c r="L105" s="124"/>
    </row>
    <row r="106" spans="1:12" x14ac:dyDescent="0.2">
      <c r="A106" s="124"/>
      <c r="B106" s="124"/>
      <c r="C106" s="124"/>
      <c r="D106" s="124"/>
      <c r="E106" s="124"/>
      <c r="F106" s="124"/>
      <c r="G106" s="124"/>
      <c r="H106" s="124"/>
      <c r="I106" s="124"/>
      <c r="J106" s="124"/>
      <c r="K106" s="124"/>
      <c r="L106" s="124"/>
    </row>
    <row r="107" spans="1:12" x14ac:dyDescent="0.2">
      <c r="A107" s="124"/>
      <c r="B107" s="124"/>
      <c r="C107" s="124"/>
      <c r="D107" s="124"/>
      <c r="E107" s="124"/>
      <c r="F107" s="124"/>
      <c r="G107" s="124"/>
      <c r="H107" s="124"/>
      <c r="I107" s="124"/>
      <c r="J107" s="124"/>
      <c r="K107" s="124"/>
      <c r="L107" s="124"/>
    </row>
    <row r="108" spans="1:12" x14ac:dyDescent="0.2">
      <c r="A108" s="126"/>
      <c r="B108" s="124"/>
      <c r="C108" s="124"/>
      <c r="D108" s="124"/>
      <c r="E108" s="124"/>
      <c r="F108" s="124"/>
      <c r="G108" s="124"/>
      <c r="H108" s="124"/>
      <c r="I108" s="124"/>
      <c r="J108" s="124"/>
      <c r="K108" s="124"/>
      <c r="L108" s="124"/>
    </row>
    <row r="109" spans="1:12" ht="15" x14ac:dyDescent="0.3">
      <c r="A109" s="133"/>
      <c r="B109" s="124"/>
      <c r="C109" s="124"/>
      <c r="D109" s="124"/>
      <c r="E109" s="124"/>
      <c r="F109" s="124"/>
      <c r="G109" s="124"/>
      <c r="H109" s="124"/>
      <c r="I109" s="124"/>
      <c r="J109" s="124"/>
      <c r="K109" s="124"/>
      <c r="L109" s="124"/>
    </row>
    <row r="110" spans="1:12" ht="15" x14ac:dyDescent="0.3">
      <c r="A110" s="133"/>
      <c r="B110" s="124"/>
      <c r="C110" s="124"/>
      <c r="D110" s="124"/>
      <c r="E110" s="124"/>
      <c r="F110" s="124"/>
      <c r="G110" s="124"/>
      <c r="H110" s="124"/>
      <c r="I110" s="124"/>
      <c r="J110" s="124"/>
      <c r="K110" s="124"/>
      <c r="L110" s="124"/>
    </row>
    <row r="111" spans="1:12" ht="15" x14ac:dyDescent="0.3">
      <c r="A111" s="133"/>
      <c r="B111" s="124"/>
      <c r="C111" s="124"/>
      <c r="D111" s="124"/>
      <c r="E111" s="124"/>
      <c r="F111" s="124"/>
      <c r="G111" s="124"/>
      <c r="H111" s="124"/>
      <c r="I111" s="124"/>
      <c r="J111" s="124"/>
      <c r="K111" s="124"/>
      <c r="L111" s="124"/>
    </row>
    <row r="112" spans="1:12" ht="15" x14ac:dyDescent="0.3">
      <c r="A112" s="133"/>
      <c r="B112" s="124"/>
      <c r="C112" s="124"/>
      <c r="D112" s="124"/>
      <c r="E112" s="124"/>
      <c r="F112" s="124"/>
      <c r="G112" s="124"/>
      <c r="H112" s="124"/>
      <c r="I112" s="124"/>
      <c r="J112" s="124"/>
      <c r="K112" s="124"/>
      <c r="L112" s="124"/>
    </row>
    <row r="113" spans="1:12" ht="15" x14ac:dyDescent="0.3">
      <c r="A113" s="133"/>
      <c r="B113" s="124"/>
      <c r="C113" s="124"/>
      <c r="D113" s="124"/>
      <c r="E113" s="124"/>
      <c r="F113" s="124"/>
      <c r="G113" s="124"/>
      <c r="H113" s="124"/>
      <c r="I113" s="124"/>
      <c r="J113" s="124"/>
      <c r="K113" s="124"/>
      <c r="L113" s="124"/>
    </row>
    <row r="114" spans="1:12" ht="15" x14ac:dyDescent="0.3">
      <c r="A114" s="133"/>
      <c r="B114" s="124"/>
      <c r="C114" s="124"/>
      <c r="D114" s="124"/>
      <c r="E114" s="124"/>
      <c r="F114" s="124"/>
      <c r="G114" s="124"/>
      <c r="H114" s="124"/>
      <c r="I114" s="124"/>
      <c r="J114" s="124"/>
      <c r="K114" s="124"/>
      <c r="L114" s="124"/>
    </row>
    <row r="115" spans="1:12" ht="15" x14ac:dyDescent="0.3">
      <c r="A115" s="133"/>
      <c r="B115" s="124"/>
      <c r="C115" s="124"/>
      <c r="D115" s="124"/>
      <c r="E115" s="124"/>
      <c r="F115" s="124"/>
      <c r="G115" s="124"/>
      <c r="H115" s="124"/>
      <c r="I115" s="124"/>
      <c r="J115" s="124"/>
      <c r="K115" s="124"/>
      <c r="L115" s="124"/>
    </row>
    <row r="116" spans="1:12" ht="15" x14ac:dyDescent="0.3">
      <c r="A116" s="133"/>
      <c r="B116" s="124"/>
      <c r="C116" s="124"/>
      <c r="D116" s="124"/>
      <c r="E116" s="124"/>
      <c r="F116" s="124"/>
      <c r="G116" s="124"/>
      <c r="H116" s="124"/>
      <c r="I116" s="124"/>
      <c r="J116" s="124"/>
      <c r="K116" s="124"/>
      <c r="L116" s="124"/>
    </row>
    <row r="117" spans="1:12" ht="15" x14ac:dyDescent="0.3">
      <c r="A117" s="133"/>
      <c r="B117" s="124"/>
      <c r="C117" s="124"/>
      <c r="D117" s="124"/>
      <c r="E117" s="124"/>
      <c r="F117" s="124"/>
      <c r="G117" s="124"/>
      <c r="H117" s="124"/>
      <c r="I117" s="124"/>
      <c r="J117" s="124"/>
      <c r="K117" s="124"/>
      <c r="L117" s="124"/>
    </row>
    <row r="118" spans="1:12" ht="15" x14ac:dyDescent="0.3">
      <c r="A118" s="133"/>
      <c r="B118" s="124"/>
      <c r="C118" s="124"/>
      <c r="D118" s="124"/>
      <c r="E118" s="124"/>
      <c r="F118" s="124"/>
      <c r="G118" s="124"/>
      <c r="H118" s="124"/>
      <c r="I118" s="124"/>
      <c r="J118" s="124"/>
      <c r="K118" s="124"/>
      <c r="L118" s="124"/>
    </row>
    <row r="119" spans="1:12" ht="15" x14ac:dyDescent="0.3">
      <c r="A119" s="133"/>
      <c r="B119" s="124"/>
      <c r="C119" s="124"/>
      <c r="D119" s="124"/>
      <c r="E119" s="124"/>
      <c r="F119" s="124"/>
      <c r="G119" s="124"/>
      <c r="H119" s="124"/>
      <c r="I119" s="124"/>
      <c r="J119" s="124"/>
      <c r="K119" s="124"/>
      <c r="L119" s="124"/>
    </row>
    <row r="120" spans="1:12" x14ac:dyDescent="0.2">
      <c r="A120" s="124"/>
      <c r="B120" s="124"/>
      <c r="C120" s="124"/>
      <c r="D120" s="124"/>
      <c r="E120" s="124"/>
      <c r="F120" s="124"/>
      <c r="G120" s="124"/>
      <c r="H120" s="124"/>
      <c r="I120" s="124"/>
      <c r="J120" s="124"/>
      <c r="K120" s="124"/>
      <c r="L120" s="124"/>
    </row>
    <row r="121" spans="1:12" x14ac:dyDescent="0.2">
      <c r="A121" s="124"/>
      <c r="B121" s="124"/>
      <c r="C121" s="124"/>
      <c r="D121" s="124"/>
      <c r="E121" s="124"/>
      <c r="F121" s="124"/>
      <c r="G121" s="124"/>
      <c r="H121" s="124"/>
      <c r="I121" s="124"/>
      <c r="J121" s="124"/>
      <c r="K121" s="124"/>
      <c r="L121" s="124"/>
    </row>
    <row r="122" spans="1:12" x14ac:dyDescent="0.2">
      <c r="A122" s="124"/>
      <c r="B122" s="124"/>
      <c r="C122" s="124"/>
      <c r="D122" s="124"/>
      <c r="E122" s="124"/>
      <c r="F122" s="124"/>
      <c r="G122" s="124"/>
      <c r="H122" s="124"/>
      <c r="I122" s="124"/>
      <c r="J122" s="124"/>
      <c r="K122" s="124"/>
      <c r="L122" s="124"/>
    </row>
    <row r="123" spans="1:12" x14ac:dyDescent="0.2">
      <c r="A123" s="124"/>
      <c r="B123" s="124"/>
      <c r="C123" s="124"/>
      <c r="D123" s="124"/>
      <c r="E123" s="124"/>
      <c r="F123" s="124"/>
      <c r="G123" s="124"/>
      <c r="H123" s="124"/>
      <c r="I123" s="124"/>
      <c r="J123" s="124"/>
      <c r="K123" s="124"/>
      <c r="L123" s="124"/>
    </row>
    <row r="124" spans="1:12" x14ac:dyDescent="0.2">
      <c r="A124" s="124"/>
      <c r="B124" s="124"/>
      <c r="C124" s="124"/>
      <c r="D124" s="124"/>
      <c r="E124" s="124"/>
      <c r="F124" s="124"/>
      <c r="G124" s="124"/>
      <c r="H124" s="124"/>
      <c r="I124" s="124"/>
      <c r="J124" s="124"/>
      <c r="K124" s="124"/>
      <c r="L124" s="124"/>
    </row>
    <row r="125" spans="1:12" x14ac:dyDescent="0.2">
      <c r="A125" s="124"/>
      <c r="B125" s="124"/>
      <c r="C125" s="124"/>
      <c r="D125" s="124"/>
      <c r="E125" s="124"/>
      <c r="F125" s="124"/>
      <c r="G125" s="124"/>
      <c r="H125" s="124"/>
      <c r="I125" s="124"/>
      <c r="J125" s="124"/>
      <c r="K125" s="124"/>
      <c r="L125" s="124"/>
    </row>
    <row r="126" spans="1:12" x14ac:dyDescent="0.2">
      <c r="A126" s="124"/>
      <c r="B126" s="124"/>
      <c r="C126" s="124"/>
      <c r="D126" s="124"/>
      <c r="E126" s="124"/>
      <c r="F126" s="124"/>
      <c r="G126" s="124"/>
      <c r="H126" s="124"/>
      <c r="I126" s="124"/>
      <c r="J126" s="124"/>
      <c r="K126" s="124"/>
      <c r="L126" s="124"/>
    </row>
    <row r="127" spans="1:12" x14ac:dyDescent="0.2">
      <c r="A127" s="124"/>
      <c r="B127" s="124"/>
      <c r="C127" s="124"/>
      <c r="D127" s="124"/>
      <c r="E127" s="124"/>
      <c r="F127" s="124"/>
      <c r="G127" s="124"/>
      <c r="H127" s="124"/>
      <c r="I127" s="124"/>
      <c r="J127" s="124"/>
      <c r="K127" s="124"/>
      <c r="L127" s="124"/>
    </row>
    <row r="128" spans="1:12" x14ac:dyDescent="0.2">
      <c r="A128" s="124"/>
      <c r="B128" s="124"/>
      <c r="C128" s="124"/>
      <c r="D128" s="124"/>
      <c r="E128" s="124"/>
      <c r="F128" s="124"/>
      <c r="G128" s="124"/>
      <c r="H128" s="124"/>
      <c r="I128" s="124"/>
      <c r="J128" s="124"/>
      <c r="K128" s="124"/>
      <c r="L128" s="124"/>
    </row>
    <row r="129" spans="1:12" x14ac:dyDescent="0.2">
      <c r="A129" s="124"/>
      <c r="B129" s="124"/>
      <c r="C129" s="124"/>
      <c r="D129" s="124"/>
      <c r="E129" s="124"/>
      <c r="F129" s="124"/>
      <c r="G129" s="124"/>
      <c r="H129" s="124"/>
      <c r="I129" s="124"/>
      <c r="J129" s="124"/>
      <c r="K129" s="124"/>
      <c r="L129" s="124"/>
    </row>
    <row r="130" spans="1:12" x14ac:dyDescent="0.2">
      <c r="A130" s="124"/>
      <c r="B130" s="124"/>
      <c r="C130" s="124"/>
      <c r="D130" s="124"/>
      <c r="E130" s="124"/>
      <c r="F130" s="124"/>
      <c r="G130" s="124"/>
      <c r="H130" s="124"/>
      <c r="I130" s="124"/>
      <c r="J130" s="124"/>
      <c r="K130" s="124"/>
      <c r="L130" s="124"/>
    </row>
    <row r="131" spans="1:12" x14ac:dyDescent="0.2">
      <c r="A131" s="124"/>
      <c r="B131" s="124"/>
      <c r="C131" s="124"/>
      <c r="D131" s="124"/>
      <c r="E131" s="124"/>
      <c r="F131" s="124"/>
      <c r="G131" s="124"/>
      <c r="H131" s="124"/>
      <c r="I131" s="124"/>
      <c r="J131" s="124"/>
      <c r="K131" s="124"/>
      <c r="L131" s="124"/>
    </row>
    <row r="132" spans="1:12" x14ac:dyDescent="0.2">
      <c r="A132" s="124"/>
      <c r="B132" s="124"/>
      <c r="C132" s="124"/>
      <c r="D132" s="124"/>
      <c r="E132" s="124"/>
      <c r="F132" s="124"/>
      <c r="G132" s="124"/>
      <c r="H132" s="124"/>
      <c r="I132" s="124"/>
      <c r="J132" s="124"/>
      <c r="K132" s="124"/>
      <c r="L132" s="124"/>
    </row>
    <row r="133" spans="1:12" x14ac:dyDescent="0.2">
      <c r="A133" s="124"/>
      <c r="B133" s="124"/>
      <c r="C133" s="124"/>
      <c r="D133" s="124"/>
      <c r="E133" s="124"/>
      <c r="F133" s="124"/>
      <c r="G133" s="124"/>
      <c r="H133" s="124"/>
      <c r="I133" s="124"/>
      <c r="J133" s="124"/>
      <c r="K133" s="124"/>
      <c r="L133" s="124"/>
    </row>
    <row r="134" spans="1:12" x14ac:dyDescent="0.2">
      <c r="A134" s="124"/>
      <c r="B134" s="124"/>
      <c r="C134" s="124"/>
      <c r="D134" s="124"/>
      <c r="E134" s="124"/>
      <c r="F134" s="124"/>
      <c r="G134" s="124"/>
      <c r="H134" s="124"/>
      <c r="I134" s="124"/>
      <c r="J134" s="124"/>
      <c r="K134" s="124"/>
      <c r="L134" s="124"/>
    </row>
    <row r="135" spans="1:12" x14ac:dyDescent="0.2">
      <c r="A135" s="124"/>
      <c r="B135" s="124"/>
      <c r="C135" s="124"/>
      <c r="D135" s="124"/>
      <c r="E135" s="124"/>
      <c r="F135" s="124"/>
      <c r="G135" s="124"/>
      <c r="H135" s="124"/>
      <c r="I135" s="124"/>
      <c r="J135" s="124"/>
      <c r="K135" s="124"/>
      <c r="L135" s="124"/>
    </row>
    <row r="136" spans="1:12" x14ac:dyDescent="0.2">
      <c r="A136" s="124"/>
      <c r="B136" s="124"/>
      <c r="C136" s="124"/>
      <c r="D136" s="124"/>
      <c r="E136" s="124"/>
      <c r="F136" s="124"/>
      <c r="G136" s="124"/>
      <c r="H136" s="124"/>
      <c r="I136" s="124"/>
      <c r="J136" s="124"/>
      <c r="K136" s="124"/>
      <c r="L136" s="124"/>
    </row>
    <row r="137" spans="1:12" x14ac:dyDescent="0.2">
      <c r="A137" s="124"/>
      <c r="B137" s="124"/>
      <c r="C137" s="124"/>
      <c r="D137" s="124"/>
      <c r="E137" s="124"/>
      <c r="F137" s="124"/>
      <c r="G137" s="124"/>
      <c r="H137" s="124"/>
      <c r="I137" s="124"/>
      <c r="J137" s="124"/>
      <c r="K137" s="124"/>
      <c r="L137" s="124"/>
    </row>
    <row r="138" spans="1:12" x14ac:dyDescent="0.2">
      <c r="A138" s="124"/>
      <c r="B138" s="124"/>
      <c r="C138" s="124"/>
      <c r="D138" s="124"/>
      <c r="E138" s="124"/>
      <c r="F138" s="124"/>
      <c r="G138" s="124"/>
      <c r="H138" s="124"/>
      <c r="I138" s="124"/>
      <c r="J138" s="124"/>
      <c r="K138" s="124"/>
      <c r="L138" s="124"/>
    </row>
    <row r="139" spans="1:12" x14ac:dyDescent="0.2">
      <c r="A139" s="124"/>
      <c r="B139" s="124"/>
      <c r="C139" s="124"/>
      <c r="D139" s="124"/>
      <c r="E139" s="124"/>
      <c r="F139" s="124"/>
      <c r="G139" s="124"/>
      <c r="H139" s="124"/>
      <c r="I139" s="124"/>
      <c r="J139" s="124"/>
      <c r="K139" s="124"/>
      <c r="L139" s="124"/>
    </row>
    <row r="140" spans="1:12" x14ac:dyDescent="0.2">
      <c r="A140" s="124"/>
      <c r="B140" s="124"/>
      <c r="C140" s="124"/>
      <c r="D140" s="124"/>
      <c r="E140" s="124"/>
      <c r="F140" s="124"/>
      <c r="G140" s="124"/>
      <c r="H140" s="124"/>
      <c r="I140" s="124"/>
      <c r="J140" s="124"/>
      <c r="K140" s="124"/>
      <c r="L140" s="124"/>
    </row>
    <row r="141" spans="1:12" x14ac:dyDescent="0.2">
      <c r="A141" s="124"/>
      <c r="B141" s="124"/>
      <c r="C141" s="124"/>
      <c r="D141" s="124"/>
      <c r="E141" s="124"/>
      <c r="F141" s="124"/>
      <c r="G141" s="124"/>
      <c r="H141" s="124"/>
      <c r="I141" s="124"/>
      <c r="J141" s="124"/>
      <c r="K141" s="124"/>
      <c r="L141" s="124"/>
    </row>
    <row r="142" spans="1:12" x14ac:dyDescent="0.2">
      <c r="A142" s="124"/>
      <c r="B142" s="124"/>
      <c r="C142" s="124"/>
      <c r="D142" s="124"/>
      <c r="E142" s="124"/>
      <c r="F142" s="124"/>
      <c r="G142" s="124"/>
      <c r="H142" s="124"/>
      <c r="I142" s="124"/>
      <c r="J142" s="124"/>
      <c r="K142" s="124"/>
      <c r="L142" s="124"/>
    </row>
    <row r="143" spans="1:12" x14ac:dyDescent="0.2">
      <c r="A143" s="124"/>
      <c r="B143" s="124"/>
      <c r="C143" s="124"/>
      <c r="D143" s="124"/>
      <c r="E143" s="124"/>
      <c r="F143" s="124"/>
      <c r="G143" s="124"/>
      <c r="H143" s="124"/>
      <c r="I143" s="124"/>
      <c r="J143" s="124"/>
      <c r="K143" s="124"/>
      <c r="L143" s="124"/>
    </row>
    <row r="144" spans="1:12" x14ac:dyDescent="0.2">
      <c r="A144" s="124"/>
      <c r="B144" s="124"/>
      <c r="C144" s="124"/>
      <c r="D144" s="124"/>
      <c r="E144" s="124"/>
      <c r="F144" s="124"/>
      <c r="G144" s="124"/>
      <c r="H144" s="124"/>
      <c r="I144" s="124"/>
      <c r="J144" s="124"/>
      <c r="K144" s="124"/>
      <c r="L144" s="124"/>
    </row>
    <row r="145" spans="1:12" x14ac:dyDescent="0.2">
      <c r="A145" s="124"/>
      <c r="B145" s="124"/>
      <c r="C145" s="124"/>
      <c r="D145" s="124"/>
      <c r="E145" s="124"/>
      <c r="F145" s="124"/>
      <c r="G145" s="124"/>
      <c r="H145" s="124"/>
      <c r="I145" s="124"/>
      <c r="J145" s="124"/>
      <c r="K145" s="124"/>
      <c r="L145" s="124"/>
    </row>
  </sheetData>
  <pageMargins left="0.70866141732283472" right="0.70866141732283472" top="1.2191666666666667" bottom="0.74803149606299213" header="0.31496062992125984" footer="0.31496062992125984"/>
  <pageSetup paperSize="9" scale="76" orientation="portrait" r:id="rId1"/>
  <headerFooter>
    <oddHeader>&amp;L&amp;G</oddHeader>
    <oddFooter>&amp;L&amp;8Estadística de Economía Social en Andalucía. Año 2015. Consejería de Economía y Conocimiento</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V99"/>
  <sheetViews>
    <sheetView showGridLines="0" zoomScaleNormal="100" zoomScaleSheetLayoutView="100" workbookViewId="0">
      <selection activeCell="L89" sqref="L89"/>
    </sheetView>
  </sheetViews>
  <sheetFormatPr baseColWidth="10" defaultRowHeight="12.75" x14ac:dyDescent="0.2"/>
  <cols>
    <col min="1" max="1" width="50.5703125" style="1" customWidth="1"/>
    <col min="2" max="2" width="5.5703125" style="1" customWidth="1"/>
    <col min="3" max="3" width="6.85546875" style="1" customWidth="1"/>
    <col min="4" max="4" width="5.5703125" style="1" customWidth="1"/>
    <col min="5" max="5" width="6.85546875" style="1" customWidth="1"/>
    <col min="6" max="6" width="5.5703125" style="1" customWidth="1"/>
    <col min="7" max="7" width="6.85546875" style="1" customWidth="1"/>
    <col min="8" max="8" width="5.5703125" style="1" customWidth="1"/>
    <col min="9" max="9" width="6.85546875" style="1" customWidth="1"/>
    <col min="10" max="10" width="5.5703125" style="1" customWidth="1"/>
    <col min="11" max="11" width="6.85546875" style="1" customWidth="1"/>
    <col min="12" max="12" width="5.5703125" style="1" customWidth="1"/>
    <col min="13" max="13" width="6.85546875" style="1" customWidth="1"/>
    <col min="14" max="14" width="5.5703125" style="1" customWidth="1"/>
    <col min="15" max="15" width="6.85546875" style="1" customWidth="1"/>
    <col min="16" max="16" width="5.5703125" style="1" customWidth="1"/>
    <col min="17" max="17" width="6.85546875" style="1" customWidth="1"/>
    <col min="18" max="18" width="6" style="1" customWidth="1"/>
    <col min="19" max="19" width="11.42578125" style="1" customWidth="1"/>
    <col min="20" max="26" width="12.5703125" style="1" customWidth="1"/>
    <col min="27" max="27" width="6.28515625" style="1" customWidth="1"/>
    <col min="28" max="28" width="11.42578125" style="277" customWidth="1"/>
    <col min="29" max="29" width="33.42578125" style="277" customWidth="1"/>
    <col min="30" max="44" width="11.42578125" style="277"/>
    <col min="45" max="16384" width="11.42578125" style="1"/>
  </cols>
  <sheetData>
    <row r="2" spans="1:48" ht="15.75" x14ac:dyDescent="0.2">
      <c r="A2" s="785" t="s">
        <v>366</v>
      </c>
    </row>
    <row r="4" spans="1:48" ht="13.5" thickBot="1" x14ac:dyDescent="0.25">
      <c r="A4" s="255"/>
      <c r="B4" s="255"/>
      <c r="C4" s="255"/>
      <c r="D4" s="255"/>
      <c r="E4" s="255"/>
      <c r="F4" s="255"/>
      <c r="G4" s="255"/>
      <c r="H4" s="255"/>
      <c r="I4" s="255"/>
      <c r="J4" s="803"/>
      <c r="K4" s="803"/>
      <c r="L4" s="804"/>
      <c r="M4" s="804"/>
      <c r="N4" s="803"/>
      <c r="O4" s="803"/>
      <c r="P4" s="803"/>
      <c r="Q4" s="803"/>
      <c r="AD4" s="277" t="s">
        <v>41</v>
      </c>
      <c r="AS4" s="124"/>
      <c r="AT4" s="124"/>
      <c r="AU4" s="124"/>
      <c r="AV4" s="124"/>
    </row>
    <row r="5" spans="1:48" ht="13.5" thickBot="1" x14ac:dyDescent="0.25">
      <c r="A5" s="255"/>
      <c r="B5" s="801" t="s">
        <v>34</v>
      </c>
      <c r="C5" s="802"/>
      <c r="D5" s="801" t="s">
        <v>35</v>
      </c>
      <c r="E5" s="802"/>
      <c r="F5" s="801" t="s">
        <v>36</v>
      </c>
      <c r="G5" s="802"/>
      <c r="H5" s="801" t="s">
        <v>37</v>
      </c>
      <c r="I5" s="802"/>
      <c r="J5" s="807" t="s">
        <v>38</v>
      </c>
      <c r="K5" s="808"/>
      <c r="L5" s="801" t="s">
        <v>39</v>
      </c>
      <c r="M5" s="802"/>
      <c r="N5" s="801" t="s">
        <v>40</v>
      </c>
      <c r="O5" s="806"/>
      <c r="P5" s="801" t="s">
        <v>41</v>
      </c>
      <c r="Q5" s="805"/>
      <c r="AD5" s="277" t="s">
        <v>80</v>
      </c>
      <c r="AE5" s="277" t="s">
        <v>81</v>
      </c>
      <c r="AF5" s="277" t="s">
        <v>45</v>
      </c>
      <c r="AS5" s="124"/>
      <c r="AT5" s="124"/>
      <c r="AU5" s="124"/>
      <c r="AV5" s="124"/>
    </row>
    <row r="6" spans="1:48" ht="34.5" thickBot="1" x14ac:dyDescent="0.25">
      <c r="A6" s="258"/>
      <c r="B6" s="266" t="s">
        <v>80</v>
      </c>
      <c r="C6" s="266" t="s">
        <v>81</v>
      </c>
      <c r="D6" s="266" t="s">
        <v>80</v>
      </c>
      <c r="E6" s="266" t="s">
        <v>81</v>
      </c>
      <c r="F6" s="266" t="s">
        <v>80</v>
      </c>
      <c r="G6" s="266" t="s">
        <v>81</v>
      </c>
      <c r="H6" s="266" t="s">
        <v>80</v>
      </c>
      <c r="I6" s="266" t="s">
        <v>81</v>
      </c>
      <c r="J6" s="266" t="s">
        <v>80</v>
      </c>
      <c r="K6" s="266" t="s">
        <v>81</v>
      </c>
      <c r="L6" s="266" t="s">
        <v>80</v>
      </c>
      <c r="M6" s="266" t="s">
        <v>81</v>
      </c>
      <c r="N6" s="266" t="s">
        <v>80</v>
      </c>
      <c r="O6" s="267" t="s">
        <v>81</v>
      </c>
      <c r="P6" s="266" t="s">
        <v>80</v>
      </c>
      <c r="Q6" s="268" t="s">
        <v>81</v>
      </c>
      <c r="AC6" s="277" t="s">
        <v>47</v>
      </c>
      <c r="AD6" s="277">
        <v>0</v>
      </c>
      <c r="AE6" s="277">
        <v>4</v>
      </c>
      <c r="AF6" s="277">
        <f>SUM(AD6:AE6)</f>
        <v>4</v>
      </c>
      <c r="AG6" s="277">
        <f>AD6/AF6</f>
        <v>0</v>
      </c>
      <c r="AH6" s="277">
        <f>AE6/AF6</f>
        <v>1</v>
      </c>
      <c r="AS6" s="124"/>
      <c r="AT6" s="124"/>
      <c r="AU6" s="124"/>
      <c r="AV6" s="124"/>
    </row>
    <row r="7" spans="1:48" x14ac:dyDescent="0.2">
      <c r="A7" s="210" t="s">
        <v>47</v>
      </c>
      <c r="B7" s="214" t="s">
        <v>158</v>
      </c>
      <c r="C7" s="214" t="s">
        <v>158</v>
      </c>
      <c r="D7" s="214" t="s">
        <v>158</v>
      </c>
      <c r="E7" s="214" t="s">
        <v>158</v>
      </c>
      <c r="F7" s="214" t="s">
        <v>158</v>
      </c>
      <c r="G7" s="216" t="s">
        <v>158</v>
      </c>
      <c r="H7" s="214" t="s">
        <v>158</v>
      </c>
      <c r="I7" s="216" t="s">
        <v>158</v>
      </c>
      <c r="J7" s="215" t="s">
        <v>158</v>
      </c>
      <c r="K7" s="216" t="s">
        <v>158</v>
      </c>
      <c r="L7" s="215">
        <v>1</v>
      </c>
      <c r="M7" s="215">
        <v>1</v>
      </c>
      <c r="N7" s="215" t="s">
        <v>158</v>
      </c>
      <c r="O7" s="216" t="s">
        <v>158</v>
      </c>
      <c r="P7" s="215" t="s">
        <v>158</v>
      </c>
      <c r="Q7" s="259" t="s">
        <v>158</v>
      </c>
      <c r="AC7" s="277" t="s">
        <v>49</v>
      </c>
      <c r="AD7" s="277">
        <v>2</v>
      </c>
      <c r="AE7" s="277">
        <v>16</v>
      </c>
      <c r="AF7" s="277">
        <f t="shared" ref="AF7:AF25" si="0">SUM(AD7:AE7)</f>
        <v>18</v>
      </c>
      <c r="AG7" s="277">
        <f t="shared" ref="AG7:AG23" si="1">AD7/AF7</f>
        <v>0.1111111111111111</v>
      </c>
      <c r="AH7" s="277">
        <f t="shared" ref="AH7:AH23" si="2">AE7/AF7</f>
        <v>0.88888888888888884</v>
      </c>
      <c r="AS7" s="124"/>
      <c r="AT7" s="124"/>
      <c r="AU7" s="124"/>
      <c r="AV7" s="124"/>
    </row>
    <row r="8" spans="1:48" x14ac:dyDescent="0.2">
      <c r="A8" s="210" t="s">
        <v>49</v>
      </c>
      <c r="B8" s="214" t="s">
        <v>158</v>
      </c>
      <c r="C8" s="214" t="s">
        <v>158</v>
      </c>
      <c r="D8" s="214" t="s">
        <v>158</v>
      </c>
      <c r="E8" s="214">
        <v>1</v>
      </c>
      <c r="F8" s="214" t="s">
        <v>158</v>
      </c>
      <c r="G8" s="214" t="s">
        <v>158</v>
      </c>
      <c r="H8" s="214" t="s">
        <v>158</v>
      </c>
      <c r="I8" s="214" t="s">
        <v>158</v>
      </c>
      <c r="J8" s="213" t="s">
        <v>158</v>
      </c>
      <c r="K8" s="214" t="s">
        <v>158</v>
      </c>
      <c r="L8" s="215" t="s">
        <v>158</v>
      </c>
      <c r="M8" s="214">
        <v>2</v>
      </c>
      <c r="N8" s="213" t="s">
        <v>158</v>
      </c>
      <c r="O8" s="214" t="s">
        <v>158</v>
      </c>
      <c r="P8" s="213" t="s">
        <v>158</v>
      </c>
      <c r="Q8" s="260">
        <v>2</v>
      </c>
      <c r="AC8" s="277" t="s">
        <v>61</v>
      </c>
      <c r="AD8" s="277">
        <v>0</v>
      </c>
      <c r="AE8" s="277">
        <v>1</v>
      </c>
      <c r="AF8" s="277">
        <f t="shared" si="0"/>
        <v>1</v>
      </c>
      <c r="AG8" s="277">
        <f t="shared" si="1"/>
        <v>0</v>
      </c>
      <c r="AH8" s="277">
        <f t="shared" si="2"/>
        <v>1</v>
      </c>
      <c r="AS8" s="124"/>
      <c r="AT8" s="124"/>
      <c r="AU8" s="124"/>
      <c r="AV8" s="124"/>
    </row>
    <row r="9" spans="1:48" x14ac:dyDescent="0.2">
      <c r="A9" s="210" t="s">
        <v>61</v>
      </c>
      <c r="B9" s="213" t="s">
        <v>158</v>
      </c>
      <c r="C9" s="214" t="s">
        <v>158</v>
      </c>
      <c r="D9" s="214" t="s">
        <v>158</v>
      </c>
      <c r="E9" s="214"/>
      <c r="F9" s="213"/>
      <c r="G9" s="214"/>
      <c r="H9" s="214"/>
      <c r="I9" s="214"/>
      <c r="J9" s="213"/>
      <c r="K9" s="214"/>
      <c r="L9" s="215"/>
      <c r="M9" s="215"/>
      <c r="N9" s="213"/>
      <c r="O9" s="214"/>
      <c r="P9" s="215"/>
      <c r="Q9" s="259"/>
      <c r="AC9" s="277" t="s">
        <v>66</v>
      </c>
      <c r="AD9" s="277">
        <v>0</v>
      </c>
      <c r="AE9" s="277">
        <v>0</v>
      </c>
      <c r="AF9" s="277">
        <f t="shared" si="0"/>
        <v>0</v>
      </c>
      <c r="AG9" s="277" t="e">
        <f t="shared" si="1"/>
        <v>#DIV/0!</v>
      </c>
      <c r="AH9" s="277" t="e">
        <f t="shared" si="2"/>
        <v>#DIV/0!</v>
      </c>
      <c r="AS9" s="124"/>
      <c r="AT9" s="124"/>
      <c r="AU9" s="124"/>
      <c r="AV9" s="124"/>
    </row>
    <row r="10" spans="1:48" x14ac:dyDescent="0.2">
      <c r="A10" s="210" t="s">
        <v>66</v>
      </c>
      <c r="B10" s="214" t="s">
        <v>158</v>
      </c>
      <c r="C10" s="214" t="s">
        <v>158</v>
      </c>
      <c r="D10" s="214" t="s">
        <v>158</v>
      </c>
      <c r="E10" s="214">
        <v>1</v>
      </c>
      <c r="F10" s="214" t="s">
        <v>158</v>
      </c>
      <c r="G10" s="214" t="s">
        <v>158</v>
      </c>
      <c r="H10" s="214" t="s">
        <v>158</v>
      </c>
      <c r="I10" s="214" t="s">
        <v>158</v>
      </c>
      <c r="J10" s="215" t="s">
        <v>158</v>
      </c>
      <c r="K10" s="216" t="s">
        <v>158</v>
      </c>
      <c r="L10" s="215" t="s">
        <v>158</v>
      </c>
      <c r="M10" s="216" t="s">
        <v>158</v>
      </c>
      <c r="N10" s="215" t="s">
        <v>158</v>
      </c>
      <c r="O10" s="216" t="s">
        <v>158</v>
      </c>
      <c r="P10" s="215" t="s">
        <v>158</v>
      </c>
      <c r="Q10" s="259" t="s">
        <v>158</v>
      </c>
      <c r="AC10" s="277" t="s">
        <v>46</v>
      </c>
      <c r="AD10" s="277">
        <v>1</v>
      </c>
      <c r="AE10" s="277">
        <v>15</v>
      </c>
      <c r="AF10" s="277">
        <f t="shared" si="0"/>
        <v>16</v>
      </c>
      <c r="AG10" s="277">
        <f t="shared" si="1"/>
        <v>6.25E-2</v>
      </c>
      <c r="AH10" s="277">
        <f t="shared" si="2"/>
        <v>0.9375</v>
      </c>
      <c r="AS10" s="124"/>
      <c r="AT10" s="124"/>
      <c r="AU10" s="124"/>
      <c r="AV10" s="124"/>
    </row>
    <row r="11" spans="1:48" x14ac:dyDescent="0.2">
      <c r="A11" s="210" t="s">
        <v>46</v>
      </c>
      <c r="B11" s="214" t="s">
        <v>158</v>
      </c>
      <c r="C11" s="214" t="s">
        <v>158</v>
      </c>
      <c r="D11" s="214" t="s">
        <v>158</v>
      </c>
      <c r="E11" s="214"/>
      <c r="F11" s="215"/>
      <c r="G11" s="214"/>
      <c r="H11" s="214"/>
      <c r="I11" s="214"/>
      <c r="J11" s="215"/>
      <c r="K11" s="216"/>
      <c r="L11" s="215"/>
      <c r="M11" s="216"/>
      <c r="N11" s="215"/>
      <c r="O11" s="216"/>
      <c r="P11" s="215"/>
      <c r="Q11" s="259"/>
      <c r="AC11" s="277" t="s">
        <v>67</v>
      </c>
      <c r="AD11" s="277">
        <v>9</v>
      </c>
      <c r="AE11" s="277">
        <v>38</v>
      </c>
      <c r="AF11" s="277">
        <f t="shared" si="0"/>
        <v>47</v>
      </c>
      <c r="AG11" s="277">
        <f t="shared" si="1"/>
        <v>0.19148936170212766</v>
      </c>
      <c r="AH11" s="277">
        <f t="shared" si="2"/>
        <v>0.80851063829787229</v>
      </c>
      <c r="AS11" s="124"/>
      <c r="AT11" s="124"/>
      <c r="AU11" s="124"/>
      <c r="AV11" s="124"/>
    </row>
    <row r="12" spans="1:48" ht="24" x14ac:dyDescent="0.2">
      <c r="A12" s="210" t="s">
        <v>67</v>
      </c>
      <c r="B12" s="214" t="s">
        <v>158</v>
      </c>
      <c r="C12" s="214">
        <v>1</v>
      </c>
      <c r="D12" s="214" t="s">
        <v>158</v>
      </c>
      <c r="E12" s="214">
        <v>2</v>
      </c>
      <c r="F12" s="214" t="s">
        <v>158</v>
      </c>
      <c r="G12" s="214" t="s">
        <v>158</v>
      </c>
      <c r="H12" s="214" t="s">
        <v>158</v>
      </c>
      <c r="I12" s="214">
        <v>1</v>
      </c>
      <c r="J12" s="215" t="s">
        <v>158</v>
      </c>
      <c r="K12" s="214" t="s">
        <v>158</v>
      </c>
      <c r="L12" s="215" t="s">
        <v>158</v>
      </c>
      <c r="M12" s="214">
        <v>1</v>
      </c>
      <c r="N12" s="215" t="s">
        <v>158</v>
      </c>
      <c r="O12" s="214" t="s">
        <v>158</v>
      </c>
      <c r="P12" s="215" t="s">
        <v>158</v>
      </c>
      <c r="Q12" s="260">
        <v>1</v>
      </c>
      <c r="AC12" s="277" t="s">
        <v>50</v>
      </c>
      <c r="AD12" s="277">
        <v>0</v>
      </c>
      <c r="AE12" s="277">
        <v>6</v>
      </c>
      <c r="AF12" s="277">
        <f t="shared" si="0"/>
        <v>6</v>
      </c>
      <c r="AG12" s="277">
        <f t="shared" si="1"/>
        <v>0</v>
      </c>
      <c r="AH12" s="277">
        <f t="shared" si="2"/>
        <v>1</v>
      </c>
      <c r="AS12" s="124"/>
      <c r="AT12" s="124"/>
      <c r="AU12" s="124"/>
      <c r="AV12" s="124"/>
    </row>
    <row r="13" spans="1:48" ht="15.75" customHeight="1" x14ac:dyDescent="0.2">
      <c r="A13" s="210" t="s">
        <v>50</v>
      </c>
      <c r="B13" s="213">
        <v>1</v>
      </c>
      <c r="C13" s="214" t="s">
        <v>158</v>
      </c>
      <c r="D13" s="214">
        <v>1</v>
      </c>
      <c r="E13" s="214">
        <v>2</v>
      </c>
      <c r="F13" s="213" t="s">
        <v>158</v>
      </c>
      <c r="G13" s="214">
        <v>1</v>
      </c>
      <c r="H13" s="213" t="s">
        <v>158</v>
      </c>
      <c r="I13" s="214">
        <v>2</v>
      </c>
      <c r="J13" s="213">
        <v>1</v>
      </c>
      <c r="K13" s="214" t="s">
        <v>158</v>
      </c>
      <c r="L13" s="215">
        <v>1</v>
      </c>
      <c r="M13" s="215">
        <v>1</v>
      </c>
      <c r="N13" s="213">
        <v>2</v>
      </c>
      <c r="O13" s="214">
        <v>1</v>
      </c>
      <c r="P13" s="215" t="s">
        <v>158</v>
      </c>
      <c r="Q13" s="260">
        <v>3</v>
      </c>
      <c r="AC13" s="277" t="s">
        <v>51</v>
      </c>
      <c r="AD13" s="277">
        <v>0</v>
      </c>
      <c r="AE13" s="277">
        <v>6</v>
      </c>
      <c r="AF13" s="277">
        <f t="shared" si="0"/>
        <v>6</v>
      </c>
      <c r="AG13" s="277">
        <f t="shared" si="1"/>
        <v>0</v>
      </c>
      <c r="AH13" s="277">
        <f t="shared" si="2"/>
        <v>1</v>
      </c>
      <c r="AS13" s="124"/>
      <c r="AT13" s="124"/>
      <c r="AU13" s="124"/>
      <c r="AV13" s="124"/>
    </row>
    <row r="14" spans="1:48" x14ac:dyDescent="0.2">
      <c r="A14" s="210" t="s">
        <v>51</v>
      </c>
      <c r="B14" s="214" t="s">
        <v>158</v>
      </c>
      <c r="C14" s="216" t="s">
        <v>158</v>
      </c>
      <c r="D14" s="214" t="s">
        <v>158</v>
      </c>
      <c r="E14" s="214" t="s">
        <v>158</v>
      </c>
      <c r="F14" s="214" t="s">
        <v>158</v>
      </c>
      <c r="G14" s="214" t="s">
        <v>158</v>
      </c>
      <c r="H14" s="214" t="s">
        <v>158</v>
      </c>
      <c r="I14" s="214">
        <v>1</v>
      </c>
      <c r="J14" s="213">
        <v>1</v>
      </c>
      <c r="K14" s="216">
        <v>1</v>
      </c>
      <c r="L14" s="215" t="s">
        <v>158</v>
      </c>
      <c r="M14" s="216">
        <v>1</v>
      </c>
      <c r="N14" s="213">
        <v>2</v>
      </c>
      <c r="O14" s="216">
        <v>1</v>
      </c>
      <c r="P14" s="215">
        <v>1</v>
      </c>
      <c r="Q14" s="259" t="s">
        <v>158</v>
      </c>
      <c r="AC14" s="277" t="s">
        <v>52</v>
      </c>
      <c r="AD14" s="277">
        <v>0</v>
      </c>
      <c r="AE14" s="277">
        <v>3</v>
      </c>
      <c r="AF14" s="277">
        <f t="shared" si="0"/>
        <v>3</v>
      </c>
      <c r="AG14" s="277">
        <f t="shared" si="1"/>
        <v>0</v>
      </c>
      <c r="AH14" s="277">
        <f t="shared" si="2"/>
        <v>1</v>
      </c>
      <c r="AS14" s="124"/>
      <c r="AT14" s="124"/>
      <c r="AU14" s="124"/>
      <c r="AV14" s="124"/>
    </row>
    <row r="15" spans="1:48" x14ac:dyDescent="0.2">
      <c r="A15" s="210" t="s">
        <v>52</v>
      </c>
      <c r="B15" s="213" t="s">
        <v>158</v>
      </c>
      <c r="C15" s="214" t="s">
        <v>158</v>
      </c>
      <c r="D15" s="214" t="s">
        <v>158</v>
      </c>
      <c r="E15" s="214" t="s">
        <v>158</v>
      </c>
      <c r="F15" s="213" t="s">
        <v>158</v>
      </c>
      <c r="G15" s="214">
        <v>1</v>
      </c>
      <c r="H15" s="214" t="s">
        <v>158</v>
      </c>
      <c r="I15" s="214" t="s">
        <v>158</v>
      </c>
      <c r="J15" s="213" t="s">
        <v>158</v>
      </c>
      <c r="K15" s="214" t="s">
        <v>158</v>
      </c>
      <c r="L15" s="213" t="s">
        <v>158</v>
      </c>
      <c r="M15" s="214" t="s">
        <v>158</v>
      </c>
      <c r="N15" s="213" t="s">
        <v>158</v>
      </c>
      <c r="O15" s="214" t="s">
        <v>158</v>
      </c>
      <c r="P15" s="215" t="s">
        <v>158</v>
      </c>
      <c r="Q15" s="260" t="s">
        <v>158</v>
      </c>
      <c r="AC15" s="277" t="s">
        <v>53</v>
      </c>
      <c r="AD15" s="277">
        <v>1</v>
      </c>
      <c r="AE15" s="277">
        <v>3</v>
      </c>
      <c r="AF15" s="277">
        <f t="shared" si="0"/>
        <v>4</v>
      </c>
      <c r="AG15" s="277">
        <f t="shared" si="1"/>
        <v>0.25</v>
      </c>
      <c r="AH15" s="277">
        <f t="shared" si="2"/>
        <v>0.75</v>
      </c>
      <c r="AS15" s="124"/>
      <c r="AT15" s="124"/>
      <c r="AU15" s="124"/>
      <c r="AV15" s="124"/>
    </row>
    <row r="16" spans="1:48" x14ac:dyDescent="0.2">
      <c r="A16" s="210" t="s">
        <v>53</v>
      </c>
      <c r="B16" s="214" t="s">
        <v>158</v>
      </c>
      <c r="C16" s="216">
        <v>1</v>
      </c>
      <c r="D16" s="214" t="s">
        <v>158</v>
      </c>
      <c r="E16" s="214" t="s">
        <v>158</v>
      </c>
      <c r="F16" s="214">
        <v>1</v>
      </c>
      <c r="G16" s="214" t="s">
        <v>158</v>
      </c>
      <c r="H16" s="214" t="s">
        <v>158</v>
      </c>
      <c r="I16" s="214" t="s">
        <v>158</v>
      </c>
      <c r="J16" s="213" t="s">
        <v>158</v>
      </c>
      <c r="K16" s="216" t="s">
        <v>158</v>
      </c>
      <c r="L16" s="213" t="s">
        <v>158</v>
      </c>
      <c r="M16" s="216" t="s">
        <v>158</v>
      </c>
      <c r="N16" s="213" t="s">
        <v>158</v>
      </c>
      <c r="O16" s="216" t="s">
        <v>158</v>
      </c>
      <c r="P16" s="213" t="s">
        <v>158</v>
      </c>
      <c r="Q16" s="259" t="s">
        <v>158</v>
      </c>
      <c r="AC16" s="277" t="s">
        <v>54</v>
      </c>
      <c r="AD16" s="277">
        <v>0</v>
      </c>
      <c r="AE16" s="277">
        <v>1</v>
      </c>
      <c r="AF16" s="277">
        <f t="shared" si="0"/>
        <v>1</v>
      </c>
      <c r="AG16" s="277">
        <f t="shared" si="1"/>
        <v>0</v>
      </c>
      <c r="AH16" s="277">
        <f t="shared" si="2"/>
        <v>1</v>
      </c>
      <c r="AS16" s="124"/>
      <c r="AT16" s="124"/>
      <c r="AU16" s="124"/>
      <c r="AV16" s="124"/>
    </row>
    <row r="17" spans="1:48" x14ac:dyDescent="0.2">
      <c r="A17" s="210" t="s">
        <v>54</v>
      </c>
      <c r="B17" s="214" t="s">
        <v>158</v>
      </c>
      <c r="C17" s="214" t="s">
        <v>158</v>
      </c>
      <c r="D17" s="214" t="s">
        <v>158</v>
      </c>
      <c r="E17" s="214"/>
      <c r="F17" s="214"/>
      <c r="G17" s="214"/>
      <c r="H17" s="214"/>
      <c r="I17" s="214"/>
      <c r="J17" s="215"/>
      <c r="K17" s="216"/>
      <c r="L17" s="215"/>
      <c r="M17" s="216"/>
      <c r="N17" s="215"/>
      <c r="O17" s="216"/>
      <c r="P17" s="215"/>
      <c r="Q17" s="259"/>
      <c r="AC17" s="277" t="s">
        <v>55</v>
      </c>
      <c r="AD17" s="277">
        <v>3</v>
      </c>
      <c r="AE17" s="277">
        <v>12</v>
      </c>
      <c r="AF17" s="277">
        <f t="shared" si="0"/>
        <v>15</v>
      </c>
      <c r="AG17" s="277">
        <f t="shared" si="1"/>
        <v>0.2</v>
      </c>
      <c r="AH17" s="277">
        <f t="shared" si="2"/>
        <v>0.8</v>
      </c>
      <c r="AS17" s="124"/>
      <c r="AT17" s="124"/>
      <c r="AU17" s="124"/>
      <c r="AV17" s="124"/>
    </row>
    <row r="18" spans="1:48" x14ac:dyDescent="0.2">
      <c r="A18" s="210" t="s">
        <v>55</v>
      </c>
      <c r="B18" s="214" t="s">
        <v>158</v>
      </c>
      <c r="C18" s="214">
        <v>2</v>
      </c>
      <c r="D18" s="214">
        <v>1</v>
      </c>
      <c r="E18" s="214">
        <v>1</v>
      </c>
      <c r="F18" s="214">
        <v>1</v>
      </c>
      <c r="G18" s="214" t="s">
        <v>158</v>
      </c>
      <c r="H18" s="214" t="s">
        <v>158</v>
      </c>
      <c r="I18" s="214" t="s">
        <v>158</v>
      </c>
      <c r="J18" s="215" t="s">
        <v>158</v>
      </c>
      <c r="K18" s="216">
        <v>2</v>
      </c>
      <c r="L18" s="215" t="s">
        <v>158</v>
      </c>
      <c r="M18" s="216" t="s">
        <v>158</v>
      </c>
      <c r="N18" s="215">
        <v>2</v>
      </c>
      <c r="O18" s="216">
        <v>1</v>
      </c>
      <c r="P18" s="215">
        <v>1</v>
      </c>
      <c r="Q18" s="259">
        <v>3</v>
      </c>
      <c r="AC18" s="277" t="s">
        <v>56</v>
      </c>
      <c r="AD18" s="277">
        <v>2</v>
      </c>
      <c r="AE18" s="277">
        <v>5</v>
      </c>
      <c r="AF18" s="277">
        <f t="shared" si="0"/>
        <v>7</v>
      </c>
      <c r="AG18" s="277">
        <f t="shared" si="1"/>
        <v>0.2857142857142857</v>
      </c>
      <c r="AH18" s="277">
        <f t="shared" si="2"/>
        <v>0.7142857142857143</v>
      </c>
      <c r="AS18" s="124"/>
      <c r="AT18" s="124"/>
      <c r="AU18" s="124"/>
      <c r="AV18" s="124"/>
    </row>
    <row r="19" spans="1:48" x14ac:dyDescent="0.2">
      <c r="A19" s="210" t="s">
        <v>56</v>
      </c>
      <c r="B19" s="214" t="s">
        <v>158</v>
      </c>
      <c r="C19" s="214" t="s">
        <v>158</v>
      </c>
      <c r="D19" s="215" t="s">
        <v>158</v>
      </c>
      <c r="E19" s="214">
        <v>1</v>
      </c>
      <c r="F19" s="215" t="s">
        <v>158</v>
      </c>
      <c r="G19" s="214" t="s">
        <v>158</v>
      </c>
      <c r="H19" s="214">
        <v>1</v>
      </c>
      <c r="I19" s="214" t="s">
        <v>158</v>
      </c>
      <c r="J19" s="215" t="s">
        <v>158</v>
      </c>
      <c r="K19" s="214" t="s">
        <v>158</v>
      </c>
      <c r="L19" s="215" t="s">
        <v>158</v>
      </c>
      <c r="M19" s="215" t="s">
        <v>158</v>
      </c>
      <c r="N19" s="215" t="s">
        <v>158</v>
      </c>
      <c r="O19" s="214">
        <v>1</v>
      </c>
      <c r="P19" s="215">
        <v>1</v>
      </c>
      <c r="Q19" s="259">
        <v>1</v>
      </c>
      <c r="AC19" s="277" t="s">
        <v>57</v>
      </c>
      <c r="AD19" s="277">
        <v>2</v>
      </c>
      <c r="AE19" s="277">
        <v>9</v>
      </c>
      <c r="AF19" s="277">
        <f t="shared" si="0"/>
        <v>11</v>
      </c>
      <c r="AG19" s="277">
        <f t="shared" si="1"/>
        <v>0.18181818181818182</v>
      </c>
      <c r="AH19" s="277">
        <f t="shared" si="2"/>
        <v>0.81818181818181823</v>
      </c>
      <c r="AS19" s="124"/>
      <c r="AT19" s="124"/>
      <c r="AU19" s="124"/>
      <c r="AV19" s="124"/>
    </row>
    <row r="20" spans="1:48" x14ac:dyDescent="0.2">
      <c r="A20" s="210" t="s">
        <v>57</v>
      </c>
      <c r="B20" s="214" t="s">
        <v>158</v>
      </c>
      <c r="C20" s="216" t="s">
        <v>158</v>
      </c>
      <c r="D20" s="214" t="s">
        <v>158</v>
      </c>
      <c r="E20" s="214" t="s">
        <v>158</v>
      </c>
      <c r="F20" s="214" t="s">
        <v>158</v>
      </c>
      <c r="G20" s="216" t="s">
        <v>158</v>
      </c>
      <c r="H20" s="214" t="s">
        <v>158</v>
      </c>
      <c r="I20" s="216" t="s">
        <v>158</v>
      </c>
      <c r="J20" s="213" t="s">
        <v>158</v>
      </c>
      <c r="K20" s="216">
        <v>1</v>
      </c>
      <c r="L20" s="215" t="s">
        <v>158</v>
      </c>
      <c r="M20" s="215">
        <v>1</v>
      </c>
      <c r="N20" s="213" t="s">
        <v>158</v>
      </c>
      <c r="O20" s="216">
        <v>1</v>
      </c>
      <c r="P20" s="215" t="s">
        <v>158</v>
      </c>
      <c r="Q20" s="259" t="s">
        <v>158</v>
      </c>
      <c r="AC20" s="277" t="s">
        <v>58</v>
      </c>
      <c r="AD20" s="277">
        <v>3</v>
      </c>
      <c r="AE20" s="277">
        <v>3</v>
      </c>
      <c r="AF20" s="277">
        <f t="shared" si="0"/>
        <v>6</v>
      </c>
      <c r="AG20" s="277">
        <f t="shared" si="1"/>
        <v>0.5</v>
      </c>
      <c r="AH20" s="277">
        <f t="shared" si="2"/>
        <v>0.5</v>
      </c>
      <c r="AS20" s="124"/>
      <c r="AT20" s="124"/>
      <c r="AU20" s="124"/>
      <c r="AV20" s="124"/>
    </row>
    <row r="21" spans="1:48" x14ac:dyDescent="0.2">
      <c r="A21" s="210" t="s">
        <v>58</v>
      </c>
      <c r="B21" s="214" t="s">
        <v>158</v>
      </c>
      <c r="C21" s="214" t="s">
        <v>158</v>
      </c>
      <c r="D21" s="214" t="s">
        <v>158</v>
      </c>
      <c r="E21" s="214"/>
      <c r="F21" s="214"/>
      <c r="G21" s="214"/>
      <c r="H21" s="214"/>
      <c r="I21" s="214"/>
      <c r="J21" s="215"/>
      <c r="K21" s="216"/>
      <c r="L21" s="215"/>
      <c r="M21" s="216"/>
      <c r="N21" s="215"/>
      <c r="O21" s="216"/>
      <c r="P21" s="215"/>
      <c r="Q21" s="259"/>
      <c r="AC21" s="277" t="s">
        <v>59</v>
      </c>
      <c r="AD21" s="277">
        <v>1</v>
      </c>
      <c r="AE21" s="277">
        <v>6</v>
      </c>
      <c r="AF21" s="277">
        <f t="shared" si="0"/>
        <v>7</v>
      </c>
      <c r="AG21" s="277">
        <f t="shared" si="1"/>
        <v>0.14285714285714285</v>
      </c>
      <c r="AH21" s="277">
        <f t="shared" si="2"/>
        <v>0.8571428571428571</v>
      </c>
      <c r="AS21" s="124"/>
      <c r="AT21" s="124"/>
      <c r="AU21" s="124"/>
      <c r="AV21" s="124"/>
    </row>
    <row r="22" spans="1:48" x14ac:dyDescent="0.2">
      <c r="A22" s="210" t="s">
        <v>59</v>
      </c>
      <c r="B22" s="214" t="s">
        <v>158</v>
      </c>
      <c r="C22" s="214" t="s">
        <v>158</v>
      </c>
      <c r="D22" s="214" t="s">
        <v>158</v>
      </c>
      <c r="E22" s="214">
        <v>2</v>
      </c>
      <c r="F22" s="215" t="s">
        <v>158</v>
      </c>
      <c r="G22" s="214" t="s">
        <v>158</v>
      </c>
      <c r="H22" s="215" t="s">
        <v>158</v>
      </c>
      <c r="I22" s="214" t="s">
        <v>158</v>
      </c>
      <c r="J22" s="215" t="s">
        <v>158</v>
      </c>
      <c r="K22" s="214">
        <v>1</v>
      </c>
      <c r="L22" s="215" t="s">
        <v>158</v>
      </c>
      <c r="M22" s="215">
        <v>1</v>
      </c>
      <c r="N22" s="215" t="s">
        <v>158</v>
      </c>
      <c r="O22" s="214" t="s">
        <v>158</v>
      </c>
      <c r="P22" s="215" t="s">
        <v>158</v>
      </c>
      <c r="Q22" s="259" t="s">
        <v>158</v>
      </c>
      <c r="AC22" s="277" t="s">
        <v>60</v>
      </c>
      <c r="AD22" s="277">
        <v>0</v>
      </c>
      <c r="AE22" s="277">
        <v>3</v>
      </c>
      <c r="AF22" s="277">
        <f t="shared" si="0"/>
        <v>3</v>
      </c>
      <c r="AG22" s="277">
        <f t="shared" si="1"/>
        <v>0</v>
      </c>
      <c r="AH22" s="277">
        <f t="shared" si="2"/>
        <v>1</v>
      </c>
      <c r="AS22" s="124"/>
      <c r="AT22" s="124"/>
      <c r="AU22" s="124"/>
      <c r="AV22" s="124"/>
    </row>
    <row r="23" spans="1:48" ht="13.5" thickBot="1" x14ac:dyDescent="0.25">
      <c r="A23" s="210" t="s">
        <v>60</v>
      </c>
      <c r="B23" s="214" t="s">
        <v>158</v>
      </c>
      <c r="C23" s="214" t="s">
        <v>158</v>
      </c>
      <c r="D23" s="214" t="s">
        <v>158</v>
      </c>
      <c r="E23" s="214"/>
      <c r="F23" s="214"/>
      <c r="G23" s="214"/>
      <c r="H23" s="215"/>
      <c r="I23" s="214"/>
      <c r="J23" s="215"/>
      <c r="K23" s="214"/>
      <c r="L23" s="215"/>
      <c r="M23" s="215"/>
      <c r="N23" s="215"/>
      <c r="O23" s="214"/>
      <c r="P23" s="215"/>
      <c r="Q23" s="259"/>
      <c r="AC23" s="277" t="s">
        <v>45</v>
      </c>
      <c r="AD23" s="277">
        <v>24</v>
      </c>
      <c r="AE23" s="277">
        <v>131</v>
      </c>
      <c r="AF23" s="277">
        <f t="shared" si="0"/>
        <v>155</v>
      </c>
      <c r="AG23" s="277">
        <f t="shared" si="1"/>
        <v>0.15483870967741936</v>
      </c>
      <c r="AH23" s="277">
        <f t="shared" si="2"/>
        <v>0.84516129032258069</v>
      </c>
      <c r="AS23" s="124"/>
      <c r="AT23" s="124"/>
      <c r="AU23" s="124"/>
      <c r="AV23" s="124"/>
    </row>
    <row r="24" spans="1:48" ht="13.5" thickBot="1" x14ac:dyDescent="0.25">
      <c r="A24" s="261" t="s">
        <v>45</v>
      </c>
      <c r="B24" s="262">
        <v>1</v>
      </c>
      <c r="C24" s="263">
        <v>4</v>
      </c>
      <c r="D24" s="263">
        <v>2</v>
      </c>
      <c r="E24" s="263">
        <v>10</v>
      </c>
      <c r="F24" s="263">
        <v>2</v>
      </c>
      <c r="G24" s="263">
        <v>2</v>
      </c>
      <c r="H24" s="263">
        <v>1</v>
      </c>
      <c r="I24" s="263">
        <v>4</v>
      </c>
      <c r="J24" s="263">
        <v>2</v>
      </c>
      <c r="K24" s="263">
        <v>5</v>
      </c>
      <c r="L24" s="263">
        <v>2</v>
      </c>
      <c r="M24" s="263">
        <v>8</v>
      </c>
      <c r="N24" s="263">
        <v>6</v>
      </c>
      <c r="O24" s="264">
        <v>5</v>
      </c>
      <c r="P24" s="263">
        <v>3</v>
      </c>
      <c r="Q24" s="265">
        <v>10</v>
      </c>
      <c r="AB24" s="278"/>
      <c r="AF24" s="277">
        <f t="shared" si="0"/>
        <v>0</v>
      </c>
      <c r="AS24" s="124"/>
      <c r="AT24" s="124"/>
      <c r="AU24" s="124"/>
      <c r="AV24" s="124"/>
    </row>
    <row r="25" spans="1:48" ht="15" x14ac:dyDescent="0.2">
      <c r="A25" s="6" t="s">
        <v>63</v>
      </c>
      <c r="B25" s="24"/>
      <c r="C25" s="24"/>
      <c r="D25" s="24"/>
      <c r="E25" s="24"/>
      <c r="F25" s="45"/>
      <c r="G25" s="24"/>
      <c r="H25" s="24"/>
      <c r="I25" s="24"/>
      <c r="J25" s="45"/>
      <c r="K25" s="24"/>
      <c r="L25" s="45"/>
      <c r="M25" s="24"/>
      <c r="N25" s="45"/>
      <c r="O25" s="24"/>
      <c r="P25" s="45"/>
      <c r="Q25" s="24"/>
      <c r="AB25" s="278"/>
      <c r="AF25" s="277">
        <f t="shared" si="0"/>
        <v>0</v>
      </c>
      <c r="AS25" s="124"/>
      <c r="AT25" s="124"/>
      <c r="AU25" s="124"/>
      <c r="AV25" s="124"/>
    </row>
    <row r="26" spans="1:48" x14ac:dyDescent="0.2">
      <c r="AS26" s="124"/>
      <c r="AT26" s="124"/>
      <c r="AU26" s="124"/>
      <c r="AV26" s="124"/>
    </row>
    <row r="27" spans="1:48" x14ac:dyDescent="0.2">
      <c r="AS27" s="124"/>
      <c r="AT27" s="124"/>
      <c r="AU27" s="124"/>
      <c r="AV27" s="124"/>
    </row>
    <row r="28" spans="1:48" x14ac:dyDescent="0.2">
      <c r="A28" s="6"/>
      <c r="AS28" s="124"/>
      <c r="AT28" s="124"/>
      <c r="AU28" s="124"/>
      <c r="AV28" s="124"/>
    </row>
    <row r="29" spans="1:48" x14ac:dyDescent="0.2">
      <c r="A29" s="6"/>
      <c r="AS29" s="124"/>
      <c r="AT29" s="124"/>
      <c r="AU29" s="124"/>
      <c r="AV29" s="124"/>
    </row>
    <row r="30" spans="1:48" x14ac:dyDescent="0.2">
      <c r="A30" s="6"/>
      <c r="AS30" s="124"/>
      <c r="AT30" s="124"/>
      <c r="AU30" s="124"/>
      <c r="AV30" s="124"/>
    </row>
    <row r="31" spans="1:48" x14ac:dyDescent="0.2">
      <c r="AS31" s="124"/>
      <c r="AT31" s="124"/>
      <c r="AU31" s="124"/>
      <c r="AV31" s="124"/>
    </row>
    <row r="32" spans="1:48" x14ac:dyDescent="0.2">
      <c r="AD32" s="277" t="s">
        <v>34</v>
      </c>
      <c r="AI32" s="277" t="s">
        <v>38</v>
      </c>
      <c r="AS32" s="124"/>
      <c r="AT32" s="124"/>
      <c r="AU32" s="124"/>
      <c r="AV32" s="124"/>
    </row>
    <row r="33" spans="29:48" x14ac:dyDescent="0.2">
      <c r="AD33" s="277" t="s">
        <v>80</v>
      </c>
      <c r="AE33" s="277" t="s">
        <v>81</v>
      </c>
      <c r="AI33" s="277" t="s">
        <v>80</v>
      </c>
      <c r="AJ33" s="277" t="s">
        <v>81</v>
      </c>
      <c r="AS33" s="124"/>
      <c r="AT33" s="124"/>
      <c r="AU33" s="124"/>
      <c r="AV33" s="124"/>
    </row>
    <row r="34" spans="29:48" x14ac:dyDescent="0.2">
      <c r="AC34" s="277" t="s">
        <v>131</v>
      </c>
      <c r="AD34" s="279">
        <v>0</v>
      </c>
      <c r="AE34" s="279">
        <v>1</v>
      </c>
      <c r="AH34" s="277" t="s">
        <v>118</v>
      </c>
      <c r="AI34" s="279">
        <v>1</v>
      </c>
      <c r="AJ34" s="279">
        <v>0</v>
      </c>
      <c r="AS34" s="124"/>
      <c r="AT34" s="124"/>
      <c r="AU34" s="124"/>
      <c r="AV34" s="124"/>
    </row>
    <row r="35" spans="29:48" x14ac:dyDescent="0.2">
      <c r="AC35" s="277" t="s">
        <v>118</v>
      </c>
      <c r="AD35" s="279">
        <v>1</v>
      </c>
      <c r="AE35" s="279">
        <v>0</v>
      </c>
      <c r="AH35" s="277" t="s">
        <v>127</v>
      </c>
      <c r="AI35" s="279">
        <v>0.5</v>
      </c>
      <c r="AJ35" s="279">
        <v>0.5</v>
      </c>
      <c r="AS35" s="124"/>
      <c r="AT35" s="124"/>
      <c r="AU35" s="124"/>
      <c r="AV35" s="124"/>
    </row>
    <row r="36" spans="29:48" x14ac:dyDescent="0.2">
      <c r="AC36" s="277" t="s">
        <v>238</v>
      </c>
      <c r="AD36" s="279">
        <v>0</v>
      </c>
      <c r="AE36" s="279">
        <v>1</v>
      </c>
      <c r="AH36" s="277" t="s">
        <v>128</v>
      </c>
      <c r="AI36" s="279">
        <v>0</v>
      </c>
      <c r="AJ36" s="279">
        <v>1</v>
      </c>
      <c r="AS36" s="124"/>
      <c r="AT36" s="124"/>
      <c r="AU36" s="124"/>
      <c r="AV36" s="124"/>
    </row>
    <row r="37" spans="29:48" x14ac:dyDescent="0.2">
      <c r="AC37" s="277" t="s">
        <v>128</v>
      </c>
      <c r="AD37" s="279">
        <v>0</v>
      </c>
      <c r="AE37" s="279">
        <v>1</v>
      </c>
      <c r="AH37" s="277" t="s">
        <v>124</v>
      </c>
      <c r="AI37" s="279">
        <v>0</v>
      </c>
      <c r="AJ37" s="279">
        <v>1</v>
      </c>
      <c r="AS37" s="124"/>
      <c r="AT37" s="124"/>
      <c r="AU37" s="124"/>
      <c r="AV37" s="124"/>
    </row>
    <row r="38" spans="29:48" x14ac:dyDescent="0.2">
      <c r="AH38" s="277" t="s">
        <v>125</v>
      </c>
      <c r="AI38" s="279">
        <v>0</v>
      </c>
      <c r="AJ38" s="279">
        <v>1</v>
      </c>
      <c r="AS38" s="124"/>
      <c r="AT38" s="124"/>
      <c r="AU38" s="124"/>
      <c r="AV38" s="124"/>
    </row>
    <row r="39" spans="29:48" x14ac:dyDescent="0.2">
      <c r="AS39" s="124"/>
      <c r="AT39" s="124"/>
      <c r="AU39" s="124"/>
      <c r="AV39" s="124"/>
    </row>
    <row r="40" spans="29:48" x14ac:dyDescent="0.2">
      <c r="AS40" s="124"/>
      <c r="AT40" s="124"/>
      <c r="AU40" s="124"/>
      <c r="AV40" s="124"/>
    </row>
    <row r="41" spans="29:48" x14ac:dyDescent="0.2">
      <c r="AS41" s="124"/>
      <c r="AT41" s="124"/>
      <c r="AU41" s="124"/>
      <c r="AV41" s="124"/>
    </row>
    <row r="42" spans="29:48" x14ac:dyDescent="0.2">
      <c r="AS42" s="124"/>
      <c r="AT42" s="124"/>
      <c r="AU42" s="124"/>
      <c r="AV42" s="124"/>
    </row>
    <row r="43" spans="29:48" x14ac:dyDescent="0.2">
      <c r="AS43" s="124"/>
      <c r="AT43" s="124"/>
      <c r="AU43" s="124"/>
      <c r="AV43" s="124"/>
    </row>
    <row r="44" spans="29:48" x14ac:dyDescent="0.2">
      <c r="AD44" s="277" t="s">
        <v>35</v>
      </c>
      <c r="AS44" s="124"/>
      <c r="AT44" s="124"/>
      <c r="AU44" s="124"/>
      <c r="AV44" s="124"/>
    </row>
    <row r="45" spans="29:48" x14ac:dyDescent="0.2">
      <c r="AD45" s="277" t="s">
        <v>80</v>
      </c>
      <c r="AE45" s="277" t="s">
        <v>81</v>
      </c>
      <c r="AS45" s="124"/>
      <c r="AT45" s="124"/>
      <c r="AU45" s="124"/>
      <c r="AV45" s="124"/>
    </row>
    <row r="46" spans="29:48" x14ac:dyDescent="0.2">
      <c r="AI46" s="277" t="s">
        <v>39</v>
      </c>
      <c r="AS46" s="124"/>
      <c r="AT46" s="124"/>
      <c r="AU46" s="124"/>
      <c r="AV46" s="124"/>
    </row>
    <row r="47" spans="29:48" x14ac:dyDescent="0.2">
      <c r="AC47" s="279" t="s">
        <v>116</v>
      </c>
      <c r="AD47" s="279">
        <v>0</v>
      </c>
      <c r="AE47" s="279">
        <v>1</v>
      </c>
      <c r="AI47" s="277" t="s">
        <v>80</v>
      </c>
      <c r="AJ47" s="277" t="s">
        <v>81</v>
      </c>
      <c r="AS47" s="124"/>
      <c r="AT47" s="124"/>
      <c r="AU47" s="124"/>
      <c r="AV47" s="124"/>
    </row>
    <row r="48" spans="29:48" x14ac:dyDescent="0.2">
      <c r="AC48" s="279" t="s">
        <v>251</v>
      </c>
      <c r="AD48" s="279">
        <v>0</v>
      </c>
      <c r="AE48" s="279">
        <v>1</v>
      </c>
      <c r="AH48" s="277" t="s">
        <v>126</v>
      </c>
      <c r="AI48" s="279">
        <v>0.5</v>
      </c>
      <c r="AJ48" s="279">
        <v>0.5</v>
      </c>
      <c r="AS48" s="124"/>
      <c r="AT48" s="124"/>
      <c r="AU48" s="124"/>
      <c r="AV48" s="124"/>
    </row>
    <row r="49" spans="29:48" x14ac:dyDescent="0.2">
      <c r="AC49" s="279" t="s">
        <v>131</v>
      </c>
      <c r="AD49" s="279">
        <v>0</v>
      </c>
      <c r="AE49" s="279">
        <v>1</v>
      </c>
      <c r="AH49" s="277" t="s">
        <v>116</v>
      </c>
      <c r="AI49" s="279">
        <v>0</v>
      </c>
      <c r="AJ49" s="279">
        <v>1</v>
      </c>
      <c r="AS49" s="124"/>
      <c r="AT49" s="124"/>
      <c r="AU49" s="124"/>
      <c r="AV49" s="124"/>
    </row>
    <row r="50" spans="29:48" x14ac:dyDescent="0.2">
      <c r="AC50" s="279" t="s">
        <v>118</v>
      </c>
      <c r="AD50" s="279">
        <v>0.33333333333333331</v>
      </c>
      <c r="AE50" s="279">
        <v>0.66666666666666663</v>
      </c>
      <c r="AH50" s="277" t="s">
        <v>131</v>
      </c>
      <c r="AI50" s="279">
        <v>0</v>
      </c>
      <c r="AJ50" s="279">
        <v>1</v>
      </c>
      <c r="AS50" s="124"/>
      <c r="AT50" s="124"/>
      <c r="AU50" s="124"/>
      <c r="AV50" s="124"/>
    </row>
    <row r="51" spans="29:48" x14ac:dyDescent="0.2">
      <c r="AC51" s="279" t="s">
        <v>128</v>
      </c>
      <c r="AD51" s="279">
        <v>0.5</v>
      </c>
      <c r="AE51" s="279">
        <v>0.5</v>
      </c>
      <c r="AH51" s="277" t="s">
        <v>118</v>
      </c>
      <c r="AI51" s="279">
        <v>0.5</v>
      </c>
      <c r="AJ51" s="279">
        <v>0.5</v>
      </c>
      <c r="AS51" s="124"/>
      <c r="AT51" s="124"/>
      <c r="AU51" s="124"/>
      <c r="AV51" s="124"/>
    </row>
    <row r="52" spans="29:48" x14ac:dyDescent="0.2">
      <c r="AC52" s="279" t="s">
        <v>121</v>
      </c>
      <c r="AD52" s="279">
        <v>0</v>
      </c>
      <c r="AE52" s="279">
        <v>1</v>
      </c>
      <c r="AH52" s="277" t="s">
        <v>127</v>
      </c>
      <c r="AI52" s="279">
        <v>0</v>
      </c>
      <c r="AJ52" s="279">
        <v>1</v>
      </c>
      <c r="AS52" s="124"/>
      <c r="AT52" s="124"/>
      <c r="AU52" s="124"/>
      <c r="AV52" s="124"/>
    </row>
    <row r="53" spans="29:48" x14ac:dyDescent="0.2">
      <c r="AC53" s="279" t="s">
        <v>125</v>
      </c>
      <c r="AD53" s="279">
        <v>0</v>
      </c>
      <c r="AE53" s="279">
        <v>1</v>
      </c>
      <c r="AH53" s="277" t="s">
        <v>124</v>
      </c>
      <c r="AI53" s="279">
        <v>0</v>
      </c>
      <c r="AJ53" s="279">
        <v>1</v>
      </c>
      <c r="AS53" s="124"/>
      <c r="AT53" s="124"/>
      <c r="AU53" s="124"/>
      <c r="AV53" s="124"/>
    </row>
    <row r="54" spans="29:48" x14ac:dyDescent="0.2">
      <c r="AH54" s="277" t="s">
        <v>125</v>
      </c>
      <c r="AI54" s="279">
        <v>0</v>
      </c>
      <c r="AJ54" s="279">
        <v>1</v>
      </c>
      <c r="AS54" s="124"/>
      <c r="AT54" s="124"/>
      <c r="AU54" s="124"/>
      <c r="AV54" s="124"/>
    </row>
    <row r="55" spans="29:48" x14ac:dyDescent="0.2">
      <c r="AS55" s="124"/>
      <c r="AT55" s="124"/>
      <c r="AU55" s="124"/>
      <c r="AV55" s="124"/>
    </row>
    <row r="56" spans="29:48" x14ac:dyDescent="0.2">
      <c r="AS56" s="124"/>
      <c r="AT56" s="124"/>
      <c r="AU56" s="124"/>
      <c r="AV56" s="124"/>
    </row>
    <row r="57" spans="29:48" x14ac:dyDescent="0.2">
      <c r="AD57" s="277" t="s">
        <v>36</v>
      </c>
      <c r="AS57" s="124"/>
      <c r="AT57" s="124"/>
      <c r="AU57" s="124"/>
      <c r="AV57" s="124"/>
    </row>
    <row r="58" spans="29:48" x14ac:dyDescent="0.2">
      <c r="AD58" s="277" t="s">
        <v>80</v>
      </c>
      <c r="AE58" s="277" t="s">
        <v>81</v>
      </c>
      <c r="AS58" s="124"/>
      <c r="AT58" s="124"/>
      <c r="AU58" s="124"/>
      <c r="AV58" s="124"/>
    </row>
    <row r="59" spans="29:48" x14ac:dyDescent="0.2">
      <c r="AS59" s="124"/>
      <c r="AT59" s="124"/>
      <c r="AU59" s="124"/>
      <c r="AV59" s="124"/>
    </row>
    <row r="60" spans="29:48" x14ac:dyDescent="0.2">
      <c r="AC60" s="277" t="s">
        <v>118</v>
      </c>
      <c r="AD60" s="279">
        <v>0</v>
      </c>
      <c r="AE60" s="279">
        <v>1</v>
      </c>
      <c r="AS60" s="124"/>
      <c r="AT60" s="124"/>
      <c r="AU60" s="124"/>
      <c r="AV60" s="124"/>
    </row>
    <row r="61" spans="29:48" x14ac:dyDescent="0.2">
      <c r="AC61" s="277" t="s">
        <v>120</v>
      </c>
      <c r="AD61" s="279">
        <v>0</v>
      </c>
      <c r="AE61" s="279">
        <v>1</v>
      </c>
      <c r="AS61" s="124"/>
      <c r="AT61" s="124"/>
      <c r="AU61" s="124"/>
      <c r="AV61" s="124"/>
    </row>
    <row r="62" spans="29:48" x14ac:dyDescent="0.2">
      <c r="AC62" s="277" t="s">
        <v>238</v>
      </c>
      <c r="AD62" s="279">
        <v>1</v>
      </c>
      <c r="AE62" s="279">
        <v>0</v>
      </c>
      <c r="AI62" s="277" t="s">
        <v>40</v>
      </c>
      <c r="AS62" s="124"/>
      <c r="AT62" s="124"/>
      <c r="AU62" s="124"/>
      <c r="AV62" s="124"/>
    </row>
    <row r="63" spans="29:48" x14ac:dyDescent="0.2">
      <c r="AC63" s="277" t="s">
        <v>128</v>
      </c>
      <c r="AD63" s="279">
        <v>1</v>
      </c>
      <c r="AE63" s="279">
        <v>0</v>
      </c>
      <c r="AI63" s="277" t="s">
        <v>80</v>
      </c>
      <c r="AJ63" s="277" t="s">
        <v>81</v>
      </c>
      <c r="AS63" s="124"/>
      <c r="AT63" s="124"/>
      <c r="AU63" s="124"/>
      <c r="AV63" s="124"/>
    </row>
    <row r="64" spans="29:48" x14ac:dyDescent="0.2">
      <c r="AH64" s="277" t="s">
        <v>118</v>
      </c>
      <c r="AI64" s="279">
        <v>0.66666666666666663</v>
      </c>
      <c r="AJ64" s="279">
        <v>0.33333333333333331</v>
      </c>
      <c r="AS64" s="124"/>
      <c r="AT64" s="124"/>
      <c r="AU64" s="124"/>
      <c r="AV64" s="124"/>
    </row>
    <row r="65" spans="1:48" x14ac:dyDescent="0.2">
      <c r="AH65" s="277" t="s">
        <v>127</v>
      </c>
      <c r="AI65" s="279">
        <v>0.66666666666666663</v>
      </c>
      <c r="AJ65" s="279">
        <v>0.33333333333333331</v>
      </c>
      <c r="AS65" s="124"/>
      <c r="AT65" s="124"/>
      <c r="AU65" s="124"/>
      <c r="AV65" s="124"/>
    </row>
    <row r="66" spans="1:48" x14ac:dyDescent="0.2">
      <c r="AH66" s="277" t="s">
        <v>128</v>
      </c>
      <c r="AI66" s="279">
        <v>0.66666666666666663</v>
      </c>
      <c r="AJ66" s="279">
        <v>0.33333333333333331</v>
      </c>
      <c r="AS66" s="124"/>
      <c r="AT66" s="124"/>
      <c r="AU66" s="124"/>
      <c r="AV66" s="124"/>
    </row>
    <row r="67" spans="1:48" x14ac:dyDescent="0.2">
      <c r="AH67" s="277" t="s">
        <v>121</v>
      </c>
      <c r="AI67" s="279">
        <v>0</v>
      </c>
      <c r="AJ67" s="279">
        <v>1</v>
      </c>
      <c r="AS67" s="124"/>
      <c r="AT67" s="124"/>
      <c r="AU67" s="124"/>
      <c r="AV67" s="124"/>
    </row>
    <row r="68" spans="1:48" x14ac:dyDescent="0.2">
      <c r="AH68" s="277" t="s">
        <v>124</v>
      </c>
      <c r="AI68" s="279">
        <v>0</v>
      </c>
      <c r="AJ68" s="279">
        <v>1</v>
      </c>
      <c r="AS68" s="124"/>
      <c r="AT68" s="124"/>
      <c r="AU68" s="124"/>
      <c r="AV68" s="124"/>
    </row>
    <row r="69" spans="1:48" x14ac:dyDescent="0.2">
      <c r="AS69" s="124"/>
      <c r="AT69" s="124"/>
      <c r="AU69" s="124"/>
      <c r="AV69" s="124"/>
    </row>
    <row r="70" spans="1:48" x14ac:dyDescent="0.2">
      <c r="AS70" s="124"/>
      <c r="AT70" s="124"/>
      <c r="AU70" s="124"/>
      <c r="AV70" s="124"/>
    </row>
    <row r="71" spans="1:48" x14ac:dyDescent="0.2">
      <c r="AB71" s="278"/>
      <c r="AS71" s="124"/>
      <c r="AT71" s="124"/>
      <c r="AU71" s="124"/>
      <c r="AV71" s="124"/>
    </row>
    <row r="72" spans="1:48" x14ac:dyDescent="0.2">
      <c r="A72" s="269"/>
      <c r="B72" s="269"/>
      <c r="C72" s="269"/>
      <c r="D72" s="269"/>
      <c r="E72" s="269"/>
      <c r="F72" s="269"/>
      <c r="G72" s="269"/>
      <c r="H72" s="269"/>
      <c r="I72" s="269"/>
      <c r="J72" s="269"/>
      <c r="K72" s="269"/>
      <c r="L72" s="269"/>
      <c r="M72" s="269"/>
      <c r="N72" s="269"/>
      <c r="O72" s="269"/>
      <c r="P72" s="269"/>
      <c r="Q72" s="269"/>
      <c r="R72" s="269"/>
      <c r="S72" s="269"/>
      <c r="T72" s="269"/>
      <c r="AB72" s="278"/>
      <c r="AS72" s="124"/>
      <c r="AT72" s="124"/>
      <c r="AU72" s="124"/>
      <c r="AV72" s="124"/>
    </row>
    <row r="73" spans="1:48" x14ac:dyDescent="0.2">
      <c r="A73" s="269"/>
      <c r="B73" s="269"/>
      <c r="C73" s="269"/>
      <c r="D73" s="269"/>
      <c r="E73" s="269"/>
      <c r="F73" s="269"/>
      <c r="G73" s="269"/>
      <c r="H73" s="269"/>
      <c r="I73" s="269"/>
      <c r="J73" s="269"/>
      <c r="K73" s="269"/>
      <c r="L73" s="269"/>
      <c r="M73" s="269"/>
      <c r="N73" s="269"/>
      <c r="O73" s="269"/>
      <c r="P73" s="269"/>
      <c r="Q73" s="269"/>
      <c r="R73" s="269"/>
      <c r="S73" s="269"/>
      <c r="T73" s="269"/>
      <c r="AB73" s="278"/>
      <c r="AS73" s="124"/>
      <c r="AT73" s="124"/>
      <c r="AU73" s="124"/>
      <c r="AV73" s="124"/>
    </row>
    <row r="74" spans="1:48" ht="15.75" x14ac:dyDescent="0.3">
      <c r="A74" s="270"/>
      <c r="B74" s="270"/>
      <c r="C74" s="271"/>
      <c r="D74" s="269"/>
      <c r="E74" s="269"/>
      <c r="F74" s="269"/>
      <c r="G74" s="269"/>
      <c r="H74" s="269"/>
      <c r="I74" s="269"/>
      <c r="J74" s="269"/>
      <c r="K74" s="269"/>
      <c r="L74" s="269"/>
      <c r="M74" s="269"/>
      <c r="N74" s="269"/>
      <c r="O74" s="269"/>
      <c r="P74" s="269"/>
      <c r="Q74" s="269"/>
      <c r="R74" s="269"/>
      <c r="S74" s="269"/>
      <c r="T74" s="269"/>
      <c r="AB74" s="278"/>
      <c r="AS74" s="124"/>
      <c r="AT74" s="124"/>
      <c r="AU74" s="124"/>
      <c r="AV74" s="124"/>
    </row>
    <row r="75" spans="1:48" ht="15" x14ac:dyDescent="0.3">
      <c r="A75" s="272"/>
      <c r="B75" s="272"/>
      <c r="C75" s="271"/>
      <c r="D75" s="269"/>
      <c r="E75" s="271"/>
      <c r="F75" s="271"/>
      <c r="G75" s="271"/>
      <c r="H75" s="271"/>
      <c r="I75" s="271"/>
      <c r="J75" s="271"/>
      <c r="K75" s="271"/>
      <c r="L75" s="271"/>
      <c r="M75" s="271"/>
      <c r="N75" s="271"/>
      <c r="O75" s="271"/>
      <c r="P75" s="271"/>
      <c r="Q75" s="271"/>
      <c r="R75" s="269"/>
      <c r="S75" s="269"/>
      <c r="T75" s="269"/>
      <c r="AB75" s="278"/>
      <c r="AD75" s="277" t="s">
        <v>37</v>
      </c>
      <c r="AS75" s="124"/>
      <c r="AT75" s="124"/>
      <c r="AU75" s="124"/>
      <c r="AV75" s="124"/>
    </row>
    <row r="76" spans="1:48" ht="15" x14ac:dyDescent="0.3">
      <c r="A76" s="273"/>
      <c r="B76" s="273"/>
      <c r="C76" s="274"/>
      <c r="D76" s="269"/>
      <c r="E76" s="271"/>
      <c r="F76" s="271"/>
      <c r="G76" s="271"/>
      <c r="H76" s="271"/>
      <c r="I76" s="271"/>
      <c r="J76" s="271"/>
      <c r="K76" s="271"/>
      <c r="L76" s="271"/>
      <c r="M76" s="271"/>
      <c r="N76" s="271"/>
      <c r="O76" s="271"/>
      <c r="P76" s="271"/>
      <c r="Q76" s="271"/>
      <c r="R76" s="269"/>
      <c r="S76" s="269"/>
      <c r="T76" s="269"/>
      <c r="AB76" s="278"/>
      <c r="AD76" s="277" t="s">
        <v>80</v>
      </c>
      <c r="AE76" s="277" t="s">
        <v>81</v>
      </c>
      <c r="AS76" s="124"/>
      <c r="AT76" s="124"/>
      <c r="AU76" s="124"/>
      <c r="AV76" s="124"/>
    </row>
    <row r="77" spans="1:48" ht="15" x14ac:dyDescent="0.3">
      <c r="A77" s="273"/>
      <c r="B77" s="273"/>
      <c r="C77" s="274"/>
      <c r="D77" s="269"/>
      <c r="E77" s="271"/>
      <c r="F77" s="139"/>
      <c r="G77" s="273"/>
      <c r="H77" s="273"/>
      <c r="I77" s="271"/>
      <c r="J77" s="271"/>
      <c r="K77" s="271"/>
      <c r="L77" s="271"/>
      <c r="M77" s="271"/>
      <c r="N77" s="271"/>
      <c r="O77" s="271"/>
      <c r="P77" s="271"/>
      <c r="Q77" s="271"/>
      <c r="R77" s="269"/>
      <c r="S77" s="269"/>
      <c r="T77" s="269"/>
      <c r="AB77" s="278"/>
      <c r="AS77" s="124"/>
      <c r="AT77" s="124"/>
      <c r="AU77" s="124"/>
      <c r="AV77" s="124"/>
    </row>
    <row r="78" spans="1:48" ht="15" x14ac:dyDescent="0.3">
      <c r="A78" s="273"/>
      <c r="B78" s="273"/>
      <c r="C78" s="274"/>
      <c r="D78" s="269"/>
      <c r="E78" s="271"/>
      <c r="F78" s="139"/>
      <c r="G78" s="273"/>
      <c r="H78" s="273"/>
      <c r="I78" s="271"/>
      <c r="J78" s="271"/>
      <c r="K78" s="271"/>
      <c r="L78" s="271"/>
      <c r="M78" s="271"/>
      <c r="N78" s="271"/>
      <c r="O78" s="271"/>
      <c r="P78" s="271"/>
      <c r="Q78" s="271"/>
      <c r="R78" s="269"/>
      <c r="S78" s="269"/>
      <c r="T78" s="269"/>
      <c r="AB78" s="278"/>
      <c r="AC78" s="277" t="s">
        <v>131</v>
      </c>
      <c r="AD78" s="279">
        <v>0</v>
      </c>
      <c r="AE78" s="279">
        <v>1</v>
      </c>
      <c r="AS78" s="124"/>
      <c r="AT78" s="124"/>
      <c r="AU78" s="124"/>
      <c r="AV78" s="124"/>
    </row>
    <row r="79" spans="1:48" ht="15" x14ac:dyDescent="0.3">
      <c r="A79" s="273"/>
      <c r="B79" s="273"/>
      <c r="C79" s="274"/>
      <c r="D79" s="269"/>
      <c r="E79" s="271"/>
      <c r="F79" s="139"/>
      <c r="G79" s="273"/>
      <c r="H79" s="273"/>
      <c r="I79" s="271"/>
      <c r="J79" s="271"/>
      <c r="K79" s="271"/>
      <c r="L79" s="271"/>
      <c r="M79" s="271"/>
      <c r="N79" s="271"/>
      <c r="O79" s="271"/>
      <c r="P79" s="271"/>
      <c r="Q79" s="271"/>
      <c r="R79" s="269"/>
      <c r="S79" s="269"/>
      <c r="T79" s="269"/>
      <c r="AB79" s="278"/>
      <c r="AC79" s="277" t="s">
        <v>118</v>
      </c>
      <c r="AD79" s="279">
        <v>0</v>
      </c>
      <c r="AE79" s="279">
        <v>1</v>
      </c>
      <c r="AS79" s="124"/>
      <c r="AT79" s="124"/>
      <c r="AU79" s="124"/>
      <c r="AV79" s="124"/>
    </row>
    <row r="80" spans="1:48" ht="15" x14ac:dyDescent="0.3">
      <c r="A80" s="273"/>
      <c r="B80" s="273"/>
      <c r="C80" s="274"/>
      <c r="D80" s="269"/>
      <c r="E80" s="271"/>
      <c r="F80" s="139"/>
      <c r="G80" s="273"/>
      <c r="H80" s="273"/>
      <c r="I80" s="271"/>
      <c r="J80" s="271"/>
      <c r="K80" s="271"/>
      <c r="L80" s="271"/>
      <c r="M80" s="271"/>
      <c r="N80" s="271"/>
      <c r="O80" s="271"/>
      <c r="P80" s="271"/>
      <c r="Q80" s="271"/>
      <c r="R80" s="269"/>
      <c r="S80" s="269"/>
      <c r="T80" s="269"/>
      <c r="AB80" s="278"/>
      <c r="AC80" s="277" t="s">
        <v>127</v>
      </c>
      <c r="AD80" s="279">
        <v>0</v>
      </c>
      <c r="AE80" s="279">
        <v>1</v>
      </c>
      <c r="AI80" s="277" t="s">
        <v>41</v>
      </c>
      <c r="AS80" s="124"/>
      <c r="AT80" s="124"/>
      <c r="AU80" s="124"/>
      <c r="AV80" s="124"/>
    </row>
    <row r="81" spans="1:48" ht="15" x14ac:dyDescent="0.3">
      <c r="A81" s="273"/>
      <c r="B81" s="273"/>
      <c r="C81" s="274"/>
      <c r="D81" s="269"/>
      <c r="E81" s="271"/>
      <c r="F81" s="139"/>
      <c r="G81" s="273"/>
      <c r="H81" s="273"/>
      <c r="I81" s="271"/>
      <c r="J81" s="271"/>
      <c r="K81" s="271"/>
      <c r="L81" s="271"/>
      <c r="M81" s="271"/>
      <c r="N81" s="271"/>
      <c r="O81" s="271"/>
      <c r="P81" s="271"/>
      <c r="Q81" s="271"/>
      <c r="R81" s="269"/>
      <c r="S81" s="269"/>
      <c r="T81" s="269"/>
      <c r="AB81" s="278"/>
      <c r="AC81" s="277" t="s">
        <v>121</v>
      </c>
      <c r="AD81" s="279">
        <v>1</v>
      </c>
      <c r="AE81" s="279">
        <v>0</v>
      </c>
      <c r="AI81" s="277" t="s">
        <v>80</v>
      </c>
      <c r="AJ81" s="277" t="s">
        <v>81</v>
      </c>
      <c r="AS81" s="124"/>
      <c r="AT81" s="124"/>
      <c r="AU81" s="124"/>
      <c r="AV81" s="124"/>
    </row>
    <row r="82" spans="1:48" ht="15" x14ac:dyDescent="0.3">
      <c r="A82" s="273"/>
      <c r="B82" s="273"/>
      <c r="C82" s="274"/>
      <c r="D82" s="269"/>
      <c r="E82" s="271"/>
      <c r="F82" s="139"/>
      <c r="G82" s="275"/>
      <c r="H82" s="275"/>
      <c r="I82" s="274"/>
      <c r="J82" s="271"/>
      <c r="K82" s="271"/>
      <c r="L82" s="271"/>
      <c r="M82" s="271"/>
      <c r="N82" s="271"/>
      <c r="O82" s="271"/>
      <c r="P82" s="271"/>
      <c r="Q82" s="271"/>
      <c r="R82" s="269"/>
      <c r="S82" s="269"/>
      <c r="T82" s="269"/>
      <c r="AB82" s="278"/>
      <c r="AH82" s="277" t="s">
        <v>116</v>
      </c>
      <c r="AI82" s="279">
        <v>0</v>
      </c>
      <c r="AJ82" s="279">
        <v>1</v>
      </c>
      <c r="AS82" s="124"/>
      <c r="AT82" s="124"/>
      <c r="AU82" s="124"/>
      <c r="AV82" s="124"/>
    </row>
    <row r="83" spans="1:48" ht="15" x14ac:dyDescent="0.3">
      <c r="A83" s="273"/>
      <c r="B83" s="273"/>
      <c r="C83" s="274"/>
      <c r="D83" s="269"/>
      <c r="E83" s="271"/>
      <c r="F83" s="139"/>
      <c r="G83" s="275"/>
      <c r="H83" s="275"/>
      <c r="I83" s="274"/>
      <c r="J83" s="271"/>
      <c r="K83" s="271"/>
      <c r="L83" s="271"/>
      <c r="M83" s="271"/>
      <c r="N83" s="271"/>
      <c r="O83" s="271"/>
      <c r="P83" s="271"/>
      <c r="Q83" s="271"/>
      <c r="R83" s="269"/>
      <c r="S83" s="269"/>
      <c r="T83" s="269"/>
      <c r="AB83" s="278"/>
      <c r="AH83" s="277" t="s">
        <v>131</v>
      </c>
      <c r="AI83" s="279">
        <v>0</v>
      </c>
      <c r="AJ83" s="279">
        <v>1</v>
      </c>
      <c r="AS83" s="124"/>
      <c r="AT83" s="124"/>
      <c r="AU83" s="124"/>
      <c r="AV83" s="124"/>
    </row>
    <row r="84" spans="1:48" ht="15" x14ac:dyDescent="0.3">
      <c r="A84" s="273"/>
      <c r="B84" s="273"/>
      <c r="C84" s="274"/>
      <c r="D84" s="269"/>
      <c r="E84" s="271"/>
      <c r="F84" s="139"/>
      <c r="G84" s="275"/>
      <c r="H84" s="276"/>
      <c r="I84" s="274"/>
      <c r="J84" s="271"/>
      <c r="K84" s="271"/>
      <c r="L84" s="271"/>
      <c r="M84" s="271"/>
      <c r="N84" s="271"/>
      <c r="O84" s="271"/>
      <c r="P84" s="271"/>
      <c r="Q84" s="271"/>
      <c r="R84" s="269"/>
      <c r="S84" s="269"/>
      <c r="T84" s="269"/>
      <c r="AH84" s="277" t="s">
        <v>118</v>
      </c>
      <c r="AI84" s="279">
        <v>0</v>
      </c>
      <c r="AJ84" s="279">
        <v>1</v>
      </c>
      <c r="AS84" s="124"/>
      <c r="AT84" s="124"/>
      <c r="AU84" s="124"/>
      <c r="AV84" s="124"/>
    </row>
    <row r="85" spans="1:48" ht="15" x14ac:dyDescent="0.3">
      <c r="A85" s="273"/>
      <c r="B85" s="273"/>
      <c r="C85" s="274"/>
      <c r="D85" s="269"/>
      <c r="E85" s="271"/>
      <c r="F85" s="139"/>
      <c r="G85" s="275"/>
      <c r="H85" s="275"/>
      <c r="I85" s="274"/>
      <c r="J85" s="271"/>
      <c r="K85" s="271"/>
      <c r="L85" s="271"/>
      <c r="M85" s="271"/>
      <c r="N85" s="271"/>
      <c r="O85" s="271"/>
      <c r="P85" s="271"/>
      <c r="Q85" s="271"/>
      <c r="R85" s="269"/>
      <c r="S85" s="269"/>
      <c r="T85" s="269"/>
      <c r="AH85" s="277" t="s">
        <v>127</v>
      </c>
      <c r="AI85" s="279">
        <v>1</v>
      </c>
      <c r="AJ85" s="279">
        <v>0</v>
      </c>
      <c r="AS85" s="124"/>
      <c r="AT85" s="124"/>
      <c r="AU85" s="124"/>
      <c r="AV85" s="124"/>
    </row>
    <row r="86" spans="1:48" ht="15" x14ac:dyDescent="0.3">
      <c r="A86" s="273"/>
      <c r="B86" s="273"/>
      <c r="C86" s="274"/>
      <c r="D86" s="269"/>
      <c r="E86" s="271"/>
      <c r="F86" s="139"/>
      <c r="G86" s="140"/>
      <c r="H86" s="140"/>
      <c r="I86" s="274"/>
      <c r="J86" s="271"/>
      <c r="K86" s="271"/>
      <c r="L86" s="271"/>
      <c r="M86" s="271"/>
      <c r="N86" s="271"/>
      <c r="O86" s="271"/>
      <c r="P86" s="271"/>
      <c r="Q86" s="271"/>
      <c r="R86" s="269"/>
      <c r="S86" s="269"/>
      <c r="T86" s="269"/>
      <c r="AH86" s="277" t="s">
        <v>128</v>
      </c>
      <c r="AI86" s="279">
        <v>0.25</v>
      </c>
      <c r="AJ86" s="279">
        <v>0.75</v>
      </c>
      <c r="AS86" s="124"/>
      <c r="AT86" s="124"/>
      <c r="AU86" s="124"/>
      <c r="AV86" s="124"/>
    </row>
    <row r="87" spans="1:48" ht="15" x14ac:dyDescent="0.3">
      <c r="A87" s="273"/>
      <c r="B87" s="273"/>
      <c r="C87" s="274"/>
      <c r="D87" s="269"/>
      <c r="E87" s="271"/>
      <c r="F87" s="271"/>
      <c r="G87" s="271"/>
      <c r="H87" s="271"/>
      <c r="I87" s="271"/>
      <c r="J87" s="271"/>
      <c r="K87" s="271"/>
      <c r="L87" s="271"/>
      <c r="M87" s="271"/>
      <c r="N87" s="271"/>
      <c r="O87" s="271"/>
      <c r="P87" s="271"/>
      <c r="Q87" s="271"/>
      <c r="R87" s="269"/>
      <c r="S87" s="269"/>
      <c r="T87" s="269"/>
      <c r="AH87" s="277" t="s">
        <v>121</v>
      </c>
      <c r="AI87" s="279">
        <v>0.5</v>
      </c>
      <c r="AJ87" s="279">
        <v>0.5</v>
      </c>
      <c r="AS87" s="124"/>
      <c r="AT87" s="124"/>
      <c r="AU87" s="124"/>
      <c r="AV87" s="124"/>
    </row>
    <row r="88" spans="1:48" ht="15" x14ac:dyDescent="0.3">
      <c r="A88" s="273"/>
      <c r="B88" s="273"/>
      <c r="C88" s="274"/>
      <c r="D88" s="269"/>
      <c r="E88" s="271"/>
      <c r="F88" s="271"/>
      <c r="G88" s="271"/>
      <c r="H88" s="271"/>
      <c r="I88" s="271"/>
      <c r="J88" s="271"/>
      <c r="K88" s="271"/>
      <c r="L88" s="271"/>
      <c r="M88" s="271"/>
      <c r="N88" s="271"/>
      <c r="O88" s="271"/>
      <c r="P88" s="271"/>
      <c r="Q88" s="271"/>
      <c r="R88" s="269"/>
      <c r="S88" s="269"/>
      <c r="T88" s="269"/>
    </row>
    <row r="89" spans="1:48" ht="15" x14ac:dyDescent="0.3">
      <c r="A89" s="273"/>
      <c r="B89" s="273"/>
      <c r="C89" s="274"/>
      <c r="D89" s="269"/>
      <c r="E89" s="271"/>
      <c r="F89" s="271"/>
      <c r="G89" s="271"/>
      <c r="H89" s="271"/>
      <c r="I89" s="271"/>
      <c r="J89" s="271"/>
      <c r="K89" s="271"/>
      <c r="L89" s="271"/>
      <c r="M89" s="271"/>
      <c r="N89" s="271"/>
      <c r="O89" s="271"/>
      <c r="P89" s="271"/>
      <c r="Q89" s="271"/>
      <c r="R89" s="269"/>
      <c r="S89" s="269"/>
      <c r="T89" s="269"/>
    </row>
    <row r="90" spans="1:48" ht="15" x14ac:dyDescent="0.3">
      <c r="A90" s="273"/>
      <c r="B90" s="273"/>
      <c r="C90" s="274"/>
      <c r="D90" s="269"/>
      <c r="E90" s="271"/>
      <c r="F90" s="271"/>
      <c r="G90" s="271"/>
      <c r="H90" s="271"/>
      <c r="I90" s="271"/>
      <c r="J90" s="271"/>
      <c r="K90" s="271"/>
      <c r="L90" s="271"/>
      <c r="M90" s="271"/>
      <c r="N90" s="271"/>
      <c r="O90" s="271"/>
      <c r="P90" s="271"/>
      <c r="Q90" s="271"/>
      <c r="R90" s="269"/>
      <c r="S90" s="269"/>
      <c r="T90" s="269"/>
    </row>
    <row r="91" spans="1:48" ht="15" x14ac:dyDescent="0.3">
      <c r="A91" s="273"/>
      <c r="B91" s="273"/>
      <c r="C91" s="274"/>
      <c r="D91" s="269"/>
      <c r="E91" s="271"/>
      <c r="F91" s="271"/>
      <c r="G91" s="271"/>
      <c r="H91" s="271"/>
      <c r="I91" s="271"/>
      <c r="J91" s="271"/>
      <c r="K91" s="271"/>
      <c r="L91" s="271"/>
      <c r="M91" s="271"/>
      <c r="N91" s="271"/>
      <c r="O91" s="271"/>
      <c r="P91" s="271"/>
      <c r="Q91" s="271"/>
      <c r="R91" s="269"/>
      <c r="S91" s="269"/>
      <c r="T91" s="269"/>
    </row>
    <row r="92" spans="1:48" ht="15" x14ac:dyDescent="0.3">
      <c r="A92" s="273"/>
      <c r="B92" s="273"/>
      <c r="C92" s="274"/>
      <c r="D92" s="269"/>
      <c r="E92" s="271"/>
      <c r="F92" s="271"/>
      <c r="G92" s="271"/>
      <c r="H92" s="271"/>
      <c r="I92" s="271"/>
      <c r="J92" s="271"/>
      <c r="K92" s="271"/>
      <c r="L92" s="271"/>
      <c r="M92" s="271"/>
      <c r="N92" s="271"/>
      <c r="O92" s="271"/>
      <c r="P92" s="271"/>
      <c r="Q92" s="271"/>
      <c r="R92" s="269"/>
      <c r="S92" s="269"/>
      <c r="T92" s="269"/>
    </row>
    <row r="93" spans="1:48" ht="15" x14ac:dyDescent="0.3">
      <c r="A93" s="273"/>
      <c r="B93" s="273"/>
      <c r="C93" s="274"/>
      <c r="D93" s="269"/>
      <c r="E93" s="269"/>
      <c r="F93" s="269"/>
      <c r="G93" s="269"/>
      <c r="H93" s="269"/>
      <c r="I93" s="269"/>
      <c r="J93" s="269"/>
      <c r="K93" s="269"/>
      <c r="L93" s="269"/>
      <c r="M93" s="269"/>
      <c r="N93" s="269"/>
      <c r="O93" s="269"/>
      <c r="P93" s="269"/>
      <c r="Q93" s="269"/>
      <c r="R93" s="269"/>
      <c r="S93" s="269"/>
      <c r="T93" s="269"/>
    </row>
    <row r="94" spans="1:48" x14ac:dyDescent="0.2">
      <c r="A94" s="269"/>
      <c r="B94" s="269"/>
      <c r="C94" s="269"/>
      <c r="D94" s="269"/>
      <c r="E94" s="269"/>
      <c r="F94" s="269"/>
      <c r="G94" s="269"/>
      <c r="H94" s="269"/>
      <c r="I94" s="269"/>
      <c r="J94" s="269"/>
      <c r="K94" s="269"/>
      <c r="L94" s="269"/>
      <c r="M94" s="269"/>
      <c r="N94" s="269"/>
      <c r="O94" s="269"/>
      <c r="P94" s="269"/>
      <c r="Q94" s="269"/>
      <c r="R94" s="269"/>
      <c r="S94" s="269"/>
      <c r="T94" s="269"/>
    </row>
    <row r="95" spans="1:48" x14ac:dyDescent="0.2">
      <c r="A95" s="269"/>
      <c r="B95" s="269"/>
      <c r="C95" s="269"/>
      <c r="D95" s="269"/>
      <c r="E95" s="269"/>
      <c r="F95" s="269"/>
      <c r="G95" s="269"/>
      <c r="H95" s="269"/>
      <c r="I95" s="269"/>
      <c r="J95" s="269"/>
      <c r="K95" s="269"/>
      <c r="L95" s="269"/>
      <c r="M95" s="269"/>
      <c r="N95" s="269"/>
      <c r="O95" s="269"/>
      <c r="P95" s="269"/>
      <c r="Q95" s="269"/>
      <c r="R95" s="269"/>
      <c r="S95" s="269"/>
      <c r="T95" s="269"/>
    </row>
    <row r="96" spans="1:48" x14ac:dyDescent="0.2">
      <c r="A96" s="269"/>
      <c r="B96" s="269"/>
      <c r="C96" s="269"/>
      <c r="D96" s="269"/>
      <c r="E96" s="269"/>
      <c r="F96" s="269"/>
      <c r="G96" s="269"/>
      <c r="H96" s="269"/>
      <c r="I96" s="269"/>
      <c r="J96" s="269"/>
      <c r="K96" s="269"/>
      <c r="L96" s="269"/>
      <c r="M96" s="269"/>
      <c r="N96" s="269"/>
      <c r="O96" s="269"/>
      <c r="P96" s="269"/>
      <c r="Q96" s="269"/>
      <c r="R96" s="269"/>
      <c r="S96" s="269"/>
      <c r="T96" s="269"/>
    </row>
    <row r="97" spans="1:20" x14ac:dyDescent="0.2">
      <c r="A97" s="269"/>
      <c r="B97" s="269"/>
      <c r="C97" s="269"/>
      <c r="D97" s="269"/>
      <c r="E97" s="269"/>
      <c r="F97" s="269"/>
      <c r="G97" s="269"/>
      <c r="H97" s="269"/>
      <c r="I97" s="269"/>
      <c r="J97" s="269"/>
      <c r="K97" s="269"/>
      <c r="L97" s="269"/>
      <c r="M97" s="269"/>
      <c r="N97" s="269"/>
      <c r="O97" s="269"/>
      <c r="P97" s="269"/>
      <c r="Q97" s="269"/>
      <c r="R97" s="269"/>
      <c r="S97" s="269"/>
      <c r="T97" s="269"/>
    </row>
    <row r="98" spans="1:20" x14ac:dyDescent="0.2">
      <c r="A98" s="269"/>
      <c r="B98" s="269"/>
      <c r="C98" s="269"/>
      <c r="D98" s="269"/>
      <c r="E98" s="269"/>
      <c r="F98" s="269"/>
      <c r="G98" s="269"/>
      <c r="H98" s="269"/>
      <c r="I98" s="269"/>
      <c r="J98" s="269"/>
      <c r="K98" s="269"/>
      <c r="L98" s="269"/>
      <c r="M98" s="269"/>
      <c r="N98" s="269"/>
      <c r="O98" s="269"/>
      <c r="P98" s="269"/>
      <c r="Q98" s="269"/>
      <c r="R98" s="269"/>
      <c r="S98" s="269"/>
      <c r="T98" s="269"/>
    </row>
    <row r="99" spans="1:20" x14ac:dyDescent="0.2">
      <c r="A99" s="269"/>
      <c r="B99" s="269"/>
      <c r="C99" s="269"/>
      <c r="D99" s="269"/>
      <c r="E99" s="269"/>
      <c r="F99" s="269"/>
      <c r="G99" s="269"/>
      <c r="H99" s="269"/>
      <c r="I99" s="269"/>
      <c r="J99" s="269"/>
      <c r="K99" s="269"/>
      <c r="L99" s="269"/>
      <c r="M99" s="269"/>
      <c r="N99" s="269"/>
      <c r="O99" s="269"/>
      <c r="P99" s="269"/>
      <c r="Q99" s="269"/>
      <c r="R99" s="269"/>
      <c r="S99" s="269"/>
      <c r="T99" s="269"/>
    </row>
  </sheetData>
  <customSheetViews>
    <customSheetView guid="{69A103D4-B437-4EDD-9582-92759F835614}" showPageBreaks="1" printArea="1" view="pageBreakPreview">
      <selection activeCell="B12" sqref="B12"/>
      <pageMargins left="0.75" right="0.75" top="1" bottom="1" header="0" footer="0"/>
      <pageSetup paperSize="9" scale="35" orientation="landscape" r:id="rId1"/>
      <headerFooter alignWithMargins="0">
        <oddFooter>&amp;L&amp;"Calibri,Negrita"&amp;8Estadística de Economía Social en Andalucía. Año 2013. Consejería de Economía, Innovación y Ciencia.</oddFooter>
      </headerFooter>
    </customSheetView>
  </customSheetViews>
  <mergeCells count="12">
    <mergeCell ref="P4:Q4"/>
    <mergeCell ref="P5:Q5"/>
    <mergeCell ref="N5:O5"/>
    <mergeCell ref="L5:M5"/>
    <mergeCell ref="J5:K5"/>
    <mergeCell ref="D5:E5"/>
    <mergeCell ref="B5:C5"/>
    <mergeCell ref="J4:K4"/>
    <mergeCell ref="L4:M4"/>
    <mergeCell ref="N4:O4"/>
    <mergeCell ref="H5:I5"/>
    <mergeCell ref="F5:G5"/>
  </mergeCells>
  <phoneticPr fontId="0" type="noConversion"/>
  <pageMargins left="0.74803149606299213" right="0.74803149606299213" top="1.5748031496062993" bottom="0.98425196850393704" header="0" footer="0"/>
  <pageSetup paperSize="9" scale="72" fitToHeight="2" orientation="landscape" r:id="rId2"/>
  <headerFooter alignWithMargins="0">
    <oddHeader xml:space="preserve">&amp;L&amp;G </oddHeader>
    <oddFooter>&amp;L&amp;"Calibri,Negrita"&amp;8Estadística de Economía Social en Andalucía. Año 2015. Consejería de Economía y Conocimiento</oddFooter>
  </headerFooter>
  <rowBreaks count="1" manualBreakCount="1">
    <brk id="26" max="19" man="1"/>
  </rowBreaks>
  <drawing r:id="rId3"/>
  <legacyDrawingHF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5"/>
  <sheetViews>
    <sheetView topLeftCell="A28" zoomScaleNormal="100" workbookViewId="0">
      <selection activeCell="L89" sqref="L89"/>
    </sheetView>
  </sheetViews>
  <sheetFormatPr baseColWidth="10" defaultRowHeight="12.75" x14ac:dyDescent="0.2"/>
  <cols>
    <col min="1" max="1" width="14.42578125" style="242" customWidth="1"/>
    <col min="2" max="2" width="10" style="242" customWidth="1"/>
    <col min="3" max="10" width="7.140625" style="242" customWidth="1"/>
    <col min="11" max="11" width="8.42578125" style="242" customWidth="1"/>
    <col min="12" max="12" width="6" style="242" customWidth="1"/>
    <col min="13" max="13" width="6.42578125" style="242" customWidth="1"/>
  </cols>
  <sheetData>
    <row r="1" spans="1:13" x14ac:dyDescent="0.2">
      <c r="A1" s="1"/>
      <c r="B1" s="1"/>
      <c r="C1" s="1"/>
      <c r="D1" s="1"/>
      <c r="E1" s="1"/>
      <c r="F1" s="1"/>
      <c r="G1" s="1"/>
      <c r="H1" s="1"/>
      <c r="I1" s="1"/>
      <c r="J1" s="1"/>
      <c r="K1" s="1"/>
      <c r="L1" s="1"/>
      <c r="M1" s="1"/>
    </row>
    <row r="2" spans="1:13" ht="15.75" customHeight="1" x14ac:dyDescent="0.2">
      <c r="A2" s="813" t="s">
        <v>328</v>
      </c>
      <c r="B2" s="813"/>
      <c r="C2" s="813"/>
      <c r="D2" s="813"/>
      <c r="E2" s="813"/>
      <c r="F2" s="813"/>
      <c r="G2" s="813"/>
      <c r="H2" s="813"/>
      <c r="I2" s="813"/>
      <c r="J2" s="813"/>
      <c r="K2" s="813"/>
      <c r="L2" s="1"/>
    </row>
    <row r="3" spans="1:13" x14ac:dyDescent="0.2">
      <c r="A3" s="813"/>
      <c r="B3" s="813"/>
      <c r="C3" s="813"/>
      <c r="D3" s="813"/>
      <c r="E3" s="813"/>
      <c r="F3" s="813"/>
      <c r="G3" s="813"/>
      <c r="H3" s="813"/>
      <c r="I3" s="813"/>
      <c r="J3" s="813"/>
      <c r="K3" s="813"/>
      <c r="L3" s="1"/>
      <c r="M3" s="1"/>
    </row>
    <row r="4" spans="1:13" ht="15.75" thickBot="1" x14ac:dyDescent="0.3">
      <c r="A4" s="1"/>
      <c r="B4" s="1"/>
      <c r="C4" s="1"/>
      <c r="D4" s="1"/>
      <c r="E4" s="1"/>
      <c r="F4" s="1"/>
      <c r="G4" s="1"/>
      <c r="H4" s="1"/>
      <c r="I4" s="1"/>
      <c r="J4" s="1"/>
      <c r="K4" s="1"/>
      <c r="L4" s="29"/>
      <c r="M4" s="1"/>
    </row>
    <row r="5" spans="1:13" ht="15.75" thickBot="1" x14ac:dyDescent="0.25">
      <c r="A5" s="362"/>
      <c r="B5" s="363"/>
      <c r="C5" s="256" t="s">
        <v>34</v>
      </c>
      <c r="D5" s="172" t="s">
        <v>35</v>
      </c>
      <c r="E5" s="257" t="s">
        <v>36</v>
      </c>
      <c r="F5" s="172" t="s">
        <v>37</v>
      </c>
      <c r="G5" s="257" t="s">
        <v>38</v>
      </c>
      <c r="H5" s="172" t="s">
        <v>39</v>
      </c>
      <c r="I5" s="257" t="s">
        <v>40</v>
      </c>
      <c r="J5" s="172" t="s">
        <v>41</v>
      </c>
      <c r="K5" s="364" t="s">
        <v>42</v>
      </c>
      <c r="L5" s="47"/>
      <c r="M5" s="1"/>
    </row>
    <row r="6" spans="1:13" ht="15" x14ac:dyDescent="0.2">
      <c r="A6" s="809" t="s">
        <v>82</v>
      </c>
      <c r="B6" s="365" t="s">
        <v>83</v>
      </c>
      <c r="C6" s="228">
        <v>9</v>
      </c>
      <c r="D6" s="229">
        <v>25</v>
      </c>
      <c r="E6" s="230">
        <v>8</v>
      </c>
      <c r="F6" s="229">
        <v>2</v>
      </c>
      <c r="G6" s="230">
        <v>10</v>
      </c>
      <c r="H6" s="229">
        <v>16</v>
      </c>
      <c r="I6" s="230">
        <v>23</v>
      </c>
      <c r="J6" s="229">
        <v>30</v>
      </c>
      <c r="K6" s="366">
        <v>123</v>
      </c>
      <c r="L6" s="45"/>
      <c r="M6" s="1"/>
    </row>
    <row r="7" spans="1:13" ht="15.75" thickBot="1" x14ac:dyDescent="0.25">
      <c r="A7" s="810" t="s">
        <v>84</v>
      </c>
      <c r="B7" s="367" t="s">
        <v>85</v>
      </c>
      <c r="C7" s="228">
        <v>7</v>
      </c>
      <c r="D7" s="229">
        <v>10</v>
      </c>
      <c r="E7" s="230">
        <v>2</v>
      </c>
      <c r="F7" s="229">
        <v>6</v>
      </c>
      <c r="G7" s="230">
        <v>10</v>
      </c>
      <c r="H7" s="229">
        <v>7</v>
      </c>
      <c r="I7" s="230">
        <v>9</v>
      </c>
      <c r="J7" s="234">
        <v>7</v>
      </c>
      <c r="K7" s="368">
        <v>58</v>
      </c>
      <c r="L7" s="24"/>
      <c r="M7" s="1"/>
    </row>
    <row r="8" spans="1:13" ht="15" x14ac:dyDescent="0.2">
      <c r="A8" s="811" t="s">
        <v>86</v>
      </c>
      <c r="B8" s="369" t="s">
        <v>83</v>
      </c>
      <c r="C8" s="283">
        <v>0</v>
      </c>
      <c r="D8" s="225">
        <v>1</v>
      </c>
      <c r="E8" s="370">
        <v>3</v>
      </c>
      <c r="F8" s="225">
        <v>7</v>
      </c>
      <c r="G8" s="370">
        <v>1</v>
      </c>
      <c r="H8" s="225">
        <v>7</v>
      </c>
      <c r="I8" s="370">
        <v>4</v>
      </c>
      <c r="J8" s="229">
        <v>0</v>
      </c>
      <c r="K8" s="366">
        <v>23</v>
      </c>
      <c r="L8" s="24"/>
      <c r="M8" s="1"/>
    </row>
    <row r="9" spans="1:13" ht="15.75" thickBot="1" x14ac:dyDescent="0.25">
      <c r="A9" s="812"/>
      <c r="B9" s="365" t="s">
        <v>85</v>
      </c>
      <c r="C9" s="371">
        <v>1</v>
      </c>
      <c r="D9" s="234">
        <v>5</v>
      </c>
      <c r="E9" s="372">
        <v>3</v>
      </c>
      <c r="F9" s="234">
        <v>2</v>
      </c>
      <c r="G9" s="372">
        <v>1</v>
      </c>
      <c r="H9" s="234">
        <v>10</v>
      </c>
      <c r="I9" s="372">
        <v>4</v>
      </c>
      <c r="J9" s="234">
        <v>7</v>
      </c>
      <c r="K9" s="368">
        <v>33</v>
      </c>
      <c r="L9" s="45"/>
      <c r="M9" s="1"/>
    </row>
    <row r="10" spans="1:13" ht="15" x14ac:dyDescent="0.2">
      <c r="A10" s="809" t="s">
        <v>87</v>
      </c>
      <c r="B10" s="365" t="s">
        <v>89</v>
      </c>
      <c r="C10" s="228">
        <v>0</v>
      </c>
      <c r="D10" s="229">
        <v>0</v>
      </c>
      <c r="E10" s="230">
        <v>0</v>
      </c>
      <c r="F10" s="229">
        <v>0</v>
      </c>
      <c r="G10" s="229">
        <v>0</v>
      </c>
      <c r="H10" s="229">
        <v>0</v>
      </c>
      <c r="I10" s="230">
        <v>0</v>
      </c>
      <c r="J10" s="229">
        <v>1</v>
      </c>
      <c r="K10" s="366">
        <v>1</v>
      </c>
      <c r="L10" s="45"/>
      <c r="M10" s="1"/>
    </row>
    <row r="11" spans="1:13" ht="15.75" thickBot="1" x14ac:dyDescent="0.25">
      <c r="A11" s="812"/>
      <c r="B11" s="365" t="s">
        <v>88</v>
      </c>
      <c r="C11" s="228">
        <v>0</v>
      </c>
      <c r="D11" s="229">
        <v>3</v>
      </c>
      <c r="E11" s="230">
        <v>0</v>
      </c>
      <c r="F11" s="229">
        <v>0</v>
      </c>
      <c r="G11" s="230">
        <v>0</v>
      </c>
      <c r="H11" s="229">
        <v>0</v>
      </c>
      <c r="I11" s="230">
        <v>0</v>
      </c>
      <c r="J11" s="229">
        <v>0</v>
      </c>
      <c r="K11" s="366">
        <v>3</v>
      </c>
      <c r="L11" s="24"/>
      <c r="M11" s="1"/>
    </row>
    <row r="12" spans="1:13" ht="15.75" thickBot="1" x14ac:dyDescent="0.25">
      <c r="A12" s="362" t="s">
        <v>45</v>
      </c>
      <c r="B12" s="363"/>
      <c r="C12" s="235">
        <f>SUM(C6:C11)</f>
        <v>17</v>
      </c>
      <c r="D12" s="235">
        <f t="shared" ref="D12:K12" si="0">SUM(D6:D11)</f>
        <v>44</v>
      </c>
      <c r="E12" s="235">
        <f t="shared" si="0"/>
        <v>16</v>
      </c>
      <c r="F12" s="235">
        <f t="shared" si="0"/>
        <v>17</v>
      </c>
      <c r="G12" s="235">
        <f t="shared" si="0"/>
        <v>22</v>
      </c>
      <c r="H12" s="235">
        <f t="shared" si="0"/>
        <v>40</v>
      </c>
      <c r="I12" s="235">
        <f t="shared" si="0"/>
        <v>40</v>
      </c>
      <c r="J12" s="235">
        <f t="shared" si="0"/>
        <v>45</v>
      </c>
      <c r="K12" s="373">
        <f t="shared" si="0"/>
        <v>241</v>
      </c>
      <c r="L12" s="24"/>
      <c r="M12" s="1"/>
    </row>
    <row r="13" spans="1:13" ht="15" x14ac:dyDescent="0.2">
      <c r="A13" s="57"/>
      <c r="B13" s="1"/>
      <c r="C13" s="1"/>
      <c r="D13" s="1"/>
      <c r="E13" s="1"/>
      <c r="F13" s="1"/>
      <c r="G13" s="1"/>
      <c r="H13" s="1"/>
      <c r="I13" s="1"/>
      <c r="J13" s="1"/>
      <c r="K13" s="1"/>
      <c r="L13" s="45"/>
      <c r="M13" s="1"/>
    </row>
    <row r="14" spans="1:13" ht="15" x14ac:dyDescent="0.2">
      <c r="A14" s="1"/>
      <c r="B14" s="1"/>
      <c r="C14" s="1"/>
      <c r="D14" s="1"/>
      <c r="E14" s="1"/>
      <c r="F14" s="1"/>
      <c r="G14" s="1"/>
      <c r="H14" s="1"/>
      <c r="I14" s="1"/>
      <c r="J14" s="1"/>
      <c r="K14" s="1"/>
      <c r="L14" s="24"/>
      <c r="M14" s="1"/>
    </row>
    <row r="15" spans="1:13" ht="15" x14ac:dyDescent="0.2">
      <c r="A15" s="45"/>
      <c r="B15" s="45"/>
      <c r="C15" s="45"/>
      <c r="D15" s="45"/>
      <c r="E15" s="45"/>
      <c r="F15" s="45"/>
      <c r="G15" s="45"/>
      <c r="H15" s="45"/>
      <c r="I15" s="45"/>
      <c r="J15" s="45"/>
      <c r="K15" s="45"/>
      <c r="L15" s="45"/>
      <c r="M15" s="1"/>
    </row>
    <row r="16" spans="1:13" ht="15" x14ac:dyDescent="0.2">
      <c r="A16" s="45"/>
      <c r="B16" s="45"/>
      <c r="C16" s="45"/>
      <c r="D16" s="45"/>
      <c r="E16" s="45"/>
      <c r="F16" s="45"/>
      <c r="G16" s="45"/>
      <c r="H16" s="45"/>
      <c r="I16" s="45"/>
      <c r="J16" s="45"/>
      <c r="K16" s="45"/>
      <c r="L16" s="45"/>
      <c r="M16" s="1"/>
    </row>
    <row r="17" spans="1:13" ht="15" x14ac:dyDescent="0.2">
      <c r="A17" s="45"/>
      <c r="B17" s="45"/>
      <c r="C17" s="45"/>
      <c r="D17" s="45"/>
      <c r="E17" s="45"/>
      <c r="F17" s="45"/>
      <c r="G17" s="45"/>
      <c r="H17" s="45"/>
      <c r="I17" s="45"/>
      <c r="J17" s="45"/>
      <c r="K17" s="45"/>
      <c r="L17" s="45"/>
      <c r="M17" s="1"/>
    </row>
    <row r="18" spans="1:13" ht="15" x14ac:dyDescent="0.2">
      <c r="A18" s="24"/>
      <c r="B18" s="24"/>
      <c r="C18" s="24"/>
      <c r="D18" s="24"/>
      <c r="E18" s="24"/>
      <c r="F18" s="24"/>
      <c r="G18" s="24"/>
      <c r="H18" s="24"/>
      <c r="I18" s="24"/>
      <c r="J18" s="24"/>
      <c r="K18" s="24"/>
      <c r="L18" s="24"/>
      <c r="M18" s="1"/>
    </row>
    <row r="19" spans="1:13" ht="15" x14ac:dyDescent="0.2">
      <c r="A19" s="45"/>
      <c r="B19" s="45"/>
      <c r="C19" s="45"/>
      <c r="D19" s="45"/>
      <c r="E19" s="45"/>
      <c r="F19" s="45"/>
      <c r="G19" s="45"/>
      <c r="H19" s="45"/>
      <c r="I19" s="45"/>
      <c r="J19" s="45"/>
      <c r="K19" s="45"/>
      <c r="L19" s="45"/>
      <c r="M19" s="1"/>
    </row>
    <row r="20" spans="1:13" ht="15" x14ac:dyDescent="0.2">
      <c r="A20" s="45"/>
      <c r="B20" s="45"/>
      <c r="C20" s="45"/>
      <c r="D20" s="45"/>
      <c r="E20" s="45"/>
      <c r="F20" s="45"/>
      <c r="G20" s="45"/>
      <c r="H20" s="45"/>
      <c r="I20" s="45"/>
      <c r="J20" s="45"/>
      <c r="K20" s="45"/>
      <c r="L20" s="45"/>
      <c r="M20" s="1"/>
    </row>
    <row r="21" spans="1:13" ht="15" x14ac:dyDescent="0.2">
      <c r="A21" s="24"/>
      <c r="B21" s="24"/>
      <c r="C21" s="24"/>
      <c r="D21" s="24"/>
      <c r="E21" s="24"/>
      <c r="F21" s="24"/>
      <c r="G21" s="24"/>
      <c r="H21" s="24"/>
      <c r="I21" s="24"/>
      <c r="J21" s="24"/>
      <c r="K21" s="24"/>
      <c r="L21" s="24"/>
      <c r="M21" s="1"/>
    </row>
    <row r="22" spans="1:13" ht="15" x14ac:dyDescent="0.2">
      <c r="A22" s="24"/>
      <c r="B22" s="24"/>
      <c r="C22" s="24"/>
      <c r="D22" s="24"/>
      <c r="E22" s="24"/>
      <c r="F22" s="24"/>
      <c r="G22" s="24"/>
      <c r="H22" s="24"/>
      <c r="I22" s="24"/>
      <c r="J22" s="24"/>
      <c r="K22" s="24"/>
      <c r="L22" s="24"/>
      <c r="M22" s="1"/>
    </row>
    <row r="23" spans="1:13" ht="15" x14ac:dyDescent="0.2">
      <c r="A23" s="24"/>
      <c r="B23" s="24"/>
      <c r="C23" s="24"/>
      <c r="D23" s="24"/>
      <c r="E23" s="24"/>
      <c r="F23" s="24"/>
      <c r="G23" s="24"/>
      <c r="H23" s="24"/>
      <c r="I23" s="24"/>
      <c r="J23" s="24"/>
      <c r="K23" s="24"/>
      <c r="L23" s="24"/>
      <c r="M23" s="1"/>
    </row>
    <row r="24" spans="1:13" ht="15" x14ac:dyDescent="0.2">
      <c r="A24" s="24"/>
      <c r="B24" s="24"/>
      <c r="C24" s="24"/>
      <c r="D24" s="24"/>
      <c r="E24" s="24"/>
      <c r="F24" s="24"/>
      <c r="G24" s="24"/>
      <c r="H24" s="24"/>
      <c r="I24" s="24"/>
      <c r="J24" s="24"/>
      <c r="K24" s="24"/>
      <c r="L24" s="24"/>
      <c r="M24" s="1"/>
    </row>
    <row r="25" spans="1:13" ht="15" x14ac:dyDescent="0.2">
      <c r="A25" s="46"/>
      <c r="B25" s="46"/>
      <c r="C25" s="46"/>
      <c r="D25" s="46"/>
      <c r="E25" s="46"/>
      <c r="F25" s="46"/>
      <c r="G25" s="46"/>
      <c r="H25" s="46"/>
      <c r="I25" s="46"/>
      <c r="J25" s="46"/>
      <c r="K25" s="46"/>
      <c r="L25" s="46"/>
      <c r="M25" s="1"/>
    </row>
    <row r="26" spans="1:13" x14ac:dyDescent="0.2">
      <c r="A26" s="1"/>
      <c r="B26" s="1"/>
      <c r="C26" s="1"/>
      <c r="D26" s="1"/>
      <c r="E26" s="1"/>
      <c r="F26" s="1"/>
      <c r="G26" s="1"/>
      <c r="H26" s="1"/>
      <c r="I26" s="1"/>
      <c r="J26" s="1"/>
      <c r="K26" s="1"/>
      <c r="L26" s="1"/>
      <c r="M26" s="1"/>
    </row>
    <row r="27" spans="1:13" x14ac:dyDescent="0.2">
      <c r="A27" s="1"/>
      <c r="B27" s="1"/>
      <c r="C27" s="1"/>
      <c r="D27" s="1"/>
      <c r="E27" s="1"/>
      <c r="F27" s="1"/>
      <c r="G27" s="1"/>
      <c r="H27" s="1"/>
      <c r="I27" s="1"/>
      <c r="J27" s="1"/>
      <c r="K27" s="1"/>
      <c r="L27" s="1"/>
      <c r="M27" s="1"/>
    </row>
    <row r="28" spans="1:13" x14ac:dyDescent="0.2">
      <c r="A28" s="1"/>
      <c r="B28" s="1"/>
      <c r="C28" s="1"/>
      <c r="D28" s="1"/>
      <c r="E28" s="1"/>
      <c r="F28" s="1"/>
      <c r="G28" s="1"/>
      <c r="H28" s="1"/>
      <c r="I28" s="1"/>
      <c r="J28" s="1"/>
      <c r="K28" s="1"/>
      <c r="L28" s="1"/>
      <c r="M28" s="1"/>
    </row>
    <row r="29" spans="1:13" x14ac:dyDescent="0.2">
      <c r="A29" s="1"/>
      <c r="B29" s="1"/>
      <c r="C29" s="1"/>
      <c r="D29" s="1"/>
      <c r="E29" s="1"/>
      <c r="F29" s="1"/>
      <c r="G29" s="1"/>
      <c r="H29" s="1"/>
      <c r="I29" s="1"/>
      <c r="J29" s="1"/>
      <c r="K29" s="1"/>
      <c r="L29" s="1"/>
      <c r="M29" s="1"/>
    </row>
    <row r="30" spans="1:13" x14ac:dyDescent="0.2">
      <c r="A30" s="1"/>
      <c r="B30" s="1"/>
      <c r="C30" s="1"/>
      <c r="D30" s="1"/>
      <c r="E30" s="1"/>
      <c r="F30" s="1"/>
      <c r="G30" s="1"/>
      <c r="H30" s="1"/>
      <c r="I30" s="1"/>
      <c r="J30" s="1"/>
      <c r="K30" s="1"/>
      <c r="L30" s="1"/>
      <c r="M30" s="1"/>
    </row>
    <row r="31" spans="1:13" x14ac:dyDescent="0.2">
      <c r="A31" s="1"/>
      <c r="B31" s="1"/>
      <c r="C31" s="1"/>
      <c r="D31" s="1"/>
      <c r="E31" s="1"/>
      <c r="F31" s="1"/>
      <c r="G31" s="1"/>
      <c r="H31" s="1"/>
      <c r="I31" s="1"/>
      <c r="J31" s="1"/>
      <c r="K31" s="1"/>
      <c r="L31" s="1"/>
      <c r="M31" s="1"/>
    </row>
    <row r="32" spans="1:13" x14ac:dyDescent="0.2">
      <c r="A32" s="1"/>
      <c r="B32" s="1"/>
      <c r="C32" s="1"/>
      <c r="D32" s="1"/>
      <c r="E32" s="1"/>
      <c r="F32" s="1"/>
      <c r="G32" s="1"/>
      <c r="H32" s="1"/>
      <c r="I32" s="1"/>
      <c r="J32" s="1"/>
      <c r="K32" s="1"/>
      <c r="L32" s="1"/>
      <c r="M32" s="1"/>
    </row>
    <row r="33" spans="1:13" x14ac:dyDescent="0.2">
      <c r="A33" s="1"/>
      <c r="B33" s="1"/>
      <c r="C33" s="1"/>
      <c r="D33" s="1"/>
      <c r="E33" s="1"/>
      <c r="F33" s="1"/>
      <c r="G33" s="1"/>
      <c r="H33" s="1"/>
      <c r="I33" s="1"/>
      <c r="J33" s="1"/>
      <c r="K33" s="1"/>
      <c r="L33" s="1"/>
      <c r="M33" s="1"/>
    </row>
    <row r="34" spans="1:13" x14ac:dyDescent="0.2">
      <c r="A34" s="1"/>
      <c r="B34" s="1"/>
      <c r="C34" s="1"/>
      <c r="D34" s="1"/>
      <c r="E34" s="1"/>
      <c r="F34" s="1"/>
      <c r="G34" s="1"/>
      <c r="H34" s="1"/>
      <c r="I34" s="1"/>
      <c r="J34" s="1"/>
      <c r="K34" s="1"/>
      <c r="L34" s="1"/>
      <c r="M34" s="1"/>
    </row>
    <row r="35" spans="1:13" x14ac:dyDescent="0.2">
      <c r="A35" s="1"/>
      <c r="B35" s="1"/>
      <c r="C35" s="1"/>
      <c r="D35" s="1"/>
      <c r="E35" s="1"/>
      <c r="F35" s="1"/>
      <c r="G35" s="1"/>
      <c r="H35" s="1"/>
      <c r="I35" s="1"/>
      <c r="J35" s="1"/>
      <c r="K35" s="1"/>
      <c r="L35" s="1"/>
      <c r="M35" s="1"/>
    </row>
    <row r="36" spans="1:13" x14ac:dyDescent="0.2">
      <c r="A36" s="1"/>
      <c r="B36" s="1"/>
      <c r="C36" s="1"/>
      <c r="D36" s="1"/>
      <c r="E36" s="1"/>
      <c r="F36" s="1"/>
      <c r="G36" s="1"/>
      <c r="H36" s="1"/>
      <c r="I36" s="1"/>
      <c r="J36" s="1"/>
      <c r="K36" s="1"/>
      <c r="L36" s="1"/>
      <c r="M36" s="1"/>
    </row>
    <row r="37" spans="1:13" x14ac:dyDescent="0.2">
      <c r="A37" s="1"/>
      <c r="B37" s="1"/>
      <c r="C37" s="1"/>
      <c r="D37" s="1"/>
      <c r="E37" s="1"/>
      <c r="F37" s="1"/>
      <c r="G37" s="1"/>
      <c r="H37" s="1"/>
      <c r="I37" s="1"/>
      <c r="J37" s="1"/>
      <c r="K37" s="1"/>
      <c r="L37" s="1"/>
      <c r="M37" s="1"/>
    </row>
    <row r="38" spans="1:13" x14ac:dyDescent="0.2">
      <c r="A38" s="1"/>
      <c r="B38" s="1"/>
      <c r="C38" s="1"/>
      <c r="D38" s="1"/>
      <c r="E38" s="1"/>
      <c r="F38" s="1"/>
      <c r="G38" s="1"/>
      <c r="H38" s="1"/>
      <c r="I38" s="1"/>
      <c r="J38" s="1"/>
      <c r="K38" s="1"/>
      <c r="L38" s="1"/>
      <c r="M38" s="1"/>
    </row>
    <row r="39" spans="1:13" x14ac:dyDescent="0.2">
      <c r="A39" s="1"/>
      <c r="B39" s="1"/>
      <c r="C39" s="1"/>
      <c r="D39" s="1"/>
      <c r="E39" s="1"/>
      <c r="F39" s="1"/>
      <c r="G39" s="1"/>
      <c r="H39" s="1"/>
      <c r="I39" s="1"/>
      <c r="J39" s="1"/>
      <c r="K39" s="1"/>
      <c r="L39" s="1"/>
      <c r="M39" s="1"/>
    </row>
    <row r="40" spans="1:13" x14ac:dyDescent="0.2">
      <c r="A40" s="1"/>
      <c r="B40" s="1"/>
      <c r="C40" s="1"/>
      <c r="D40" s="1"/>
      <c r="E40" s="1"/>
      <c r="F40" s="1"/>
      <c r="G40" s="1"/>
      <c r="H40" s="1"/>
      <c r="I40" s="1"/>
      <c r="J40" s="1"/>
      <c r="K40" s="1"/>
      <c r="L40" s="1"/>
      <c r="M40" s="1"/>
    </row>
    <row r="41" spans="1:13" x14ac:dyDescent="0.2">
      <c r="A41" s="1"/>
      <c r="B41" s="1"/>
      <c r="C41" s="1"/>
      <c r="D41" s="1"/>
      <c r="E41" s="1"/>
      <c r="F41" s="1"/>
      <c r="G41" s="1"/>
      <c r="H41" s="1"/>
      <c r="I41" s="1"/>
      <c r="J41" s="1"/>
      <c r="K41" s="1"/>
      <c r="L41" s="1"/>
      <c r="M41" s="1"/>
    </row>
    <row r="42" spans="1:13" x14ac:dyDescent="0.2">
      <c r="A42" s="1"/>
      <c r="B42" s="1"/>
      <c r="C42" s="1"/>
      <c r="D42" s="1"/>
      <c r="E42" s="1"/>
      <c r="F42" s="1"/>
      <c r="G42" s="1"/>
      <c r="H42" s="1"/>
      <c r="I42" s="1"/>
      <c r="J42" s="1"/>
      <c r="K42" s="1"/>
      <c r="L42" s="1"/>
      <c r="M42" s="1"/>
    </row>
    <row r="43" spans="1:13" x14ac:dyDescent="0.2">
      <c r="A43" s="1"/>
      <c r="B43" s="1"/>
      <c r="C43" s="1"/>
      <c r="D43" s="1"/>
      <c r="E43" s="1"/>
      <c r="F43" s="1"/>
      <c r="G43" s="1"/>
      <c r="H43" s="1"/>
      <c r="I43" s="1"/>
      <c r="J43" s="1"/>
      <c r="K43" s="1"/>
      <c r="L43" s="1"/>
      <c r="M43" s="1"/>
    </row>
    <row r="44" spans="1:13" x14ac:dyDescent="0.2">
      <c r="A44" s="1"/>
      <c r="B44" s="1"/>
      <c r="C44" s="1"/>
      <c r="D44" s="1"/>
      <c r="E44" s="1"/>
      <c r="F44" s="1"/>
      <c r="G44" s="1"/>
      <c r="H44" s="1"/>
      <c r="I44" s="1"/>
      <c r="J44" s="1"/>
      <c r="K44" s="1"/>
      <c r="L44" s="1"/>
      <c r="M44" s="1"/>
    </row>
    <row r="45" spans="1:13" x14ac:dyDescent="0.2">
      <c r="A45" s="1"/>
      <c r="B45" s="1"/>
      <c r="C45" s="1"/>
      <c r="D45" s="1"/>
      <c r="E45" s="1"/>
      <c r="F45" s="1"/>
      <c r="G45" s="1"/>
      <c r="H45" s="1"/>
      <c r="I45" s="1"/>
      <c r="J45" s="1"/>
      <c r="K45" s="1"/>
      <c r="L45" s="1"/>
      <c r="M45" s="1"/>
    </row>
    <row r="46" spans="1:13" x14ac:dyDescent="0.2">
      <c r="A46" s="1"/>
      <c r="B46" s="1"/>
      <c r="C46" s="1"/>
      <c r="D46" s="1"/>
      <c r="E46" s="1"/>
      <c r="F46" s="1"/>
      <c r="G46" s="1"/>
      <c r="H46" s="1"/>
      <c r="I46" s="1"/>
      <c r="J46" s="1"/>
      <c r="K46" s="1"/>
      <c r="L46" s="1"/>
      <c r="M46" s="1"/>
    </row>
    <row r="47" spans="1:13" x14ac:dyDescent="0.2">
      <c r="A47" s="1"/>
      <c r="B47" s="1"/>
      <c r="C47" s="1"/>
      <c r="D47" s="1"/>
      <c r="E47" s="1"/>
      <c r="F47" s="1"/>
      <c r="G47" s="1"/>
      <c r="H47" s="1"/>
      <c r="I47" s="1"/>
      <c r="J47" s="1"/>
      <c r="K47" s="1"/>
      <c r="L47" s="1"/>
      <c r="M47" s="1"/>
    </row>
    <row r="48" spans="1:13" x14ac:dyDescent="0.2">
      <c r="A48" s="1"/>
      <c r="B48" s="1"/>
      <c r="C48" s="1"/>
      <c r="D48" s="1"/>
      <c r="E48" s="1"/>
      <c r="F48" s="1"/>
      <c r="G48" s="1"/>
      <c r="H48" s="1"/>
      <c r="I48" s="1"/>
      <c r="J48" s="1"/>
      <c r="K48" s="1"/>
      <c r="L48" s="1"/>
      <c r="M48" s="1"/>
    </row>
    <row r="49" spans="1:13" x14ac:dyDescent="0.2">
      <c r="A49" s="1"/>
      <c r="B49" s="1"/>
      <c r="C49" s="1"/>
      <c r="D49" s="1"/>
      <c r="E49" s="1"/>
      <c r="F49" s="1"/>
      <c r="G49" s="1"/>
      <c r="H49" s="1"/>
      <c r="I49" s="1"/>
      <c r="J49" s="1"/>
      <c r="K49" s="1"/>
      <c r="L49" s="1"/>
      <c r="M49" s="1"/>
    </row>
    <row r="50" spans="1:13" x14ac:dyDescent="0.2">
      <c r="A50" s="1"/>
      <c r="B50" s="1"/>
      <c r="C50" s="1"/>
      <c r="D50" s="1"/>
      <c r="E50" s="1"/>
      <c r="F50" s="1"/>
      <c r="G50" s="1"/>
      <c r="H50" s="1"/>
      <c r="I50" s="1"/>
      <c r="J50" s="1"/>
      <c r="K50" s="1"/>
      <c r="L50" s="1"/>
      <c r="M50" s="1"/>
    </row>
    <row r="51" spans="1:13" x14ac:dyDescent="0.2">
      <c r="A51" s="1"/>
      <c r="B51" s="1"/>
      <c r="C51" s="1"/>
      <c r="D51" s="1"/>
      <c r="E51" s="1"/>
      <c r="F51" s="1"/>
      <c r="G51" s="1"/>
      <c r="H51" s="1"/>
      <c r="I51" s="1"/>
      <c r="J51" s="1"/>
      <c r="K51" s="1"/>
      <c r="L51" s="1"/>
      <c r="M51" s="1"/>
    </row>
    <row r="52" spans="1:13" x14ac:dyDescent="0.2">
      <c r="A52" s="1"/>
      <c r="B52" s="1"/>
      <c r="C52" s="1"/>
      <c r="D52" s="1"/>
      <c r="E52" s="1"/>
      <c r="F52" s="1"/>
      <c r="G52" s="1"/>
      <c r="H52" s="1"/>
      <c r="I52" s="1"/>
      <c r="J52" s="1"/>
      <c r="K52" s="1"/>
      <c r="L52" s="1"/>
      <c r="M52" s="1"/>
    </row>
    <row r="53" spans="1:13" x14ac:dyDescent="0.2">
      <c r="A53" s="1"/>
      <c r="B53" s="1"/>
      <c r="C53" s="1"/>
      <c r="D53" s="1"/>
      <c r="E53" s="1"/>
      <c r="F53" s="1"/>
      <c r="G53" s="1"/>
      <c r="H53" s="1"/>
      <c r="I53" s="1"/>
      <c r="J53" s="1"/>
      <c r="K53" s="1"/>
      <c r="L53" s="1"/>
      <c r="M53" s="1"/>
    </row>
    <row r="54" spans="1:13" x14ac:dyDescent="0.2">
      <c r="A54" s="1"/>
      <c r="B54" s="1"/>
      <c r="C54" s="1"/>
      <c r="D54" s="1"/>
      <c r="E54" s="1"/>
      <c r="F54" s="1"/>
      <c r="G54" s="1"/>
      <c r="H54" s="1"/>
      <c r="I54" s="1"/>
      <c r="J54" s="1"/>
      <c r="K54" s="1"/>
      <c r="L54" s="1"/>
      <c r="M54" s="1"/>
    </row>
    <row r="55" spans="1:13" x14ac:dyDescent="0.2">
      <c r="A55" s="1"/>
      <c r="B55" s="1"/>
      <c r="C55" s="1"/>
      <c r="D55" s="1"/>
      <c r="E55" s="1"/>
      <c r="F55" s="1"/>
      <c r="G55" s="1"/>
      <c r="H55" s="1"/>
      <c r="I55" s="1"/>
      <c r="J55" s="1"/>
      <c r="K55" s="1"/>
      <c r="L55" s="1"/>
      <c r="M55" s="1"/>
    </row>
  </sheetData>
  <mergeCells count="4">
    <mergeCell ref="A6:A7"/>
    <mergeCell ref="A8:A9"/>
    <mergeCell ref="A10:A11"/>
    <mergeCell ref="A2:K3"/>
  </mergeCells>
  <pageMargins left="0.70866141732283472" right="0.70866141732283472" top="1.505625" bottom="0.74803149606299213" header="0.31496062992125984" footer="0.31496062992125984"/>
  <pageSetup paperSize="9" scale="92" orientation="portrait" r:id="rId1"/>
  <headerFooter>
    <oddHeader>&amp;L&amp;G</oddHeader>
    <oddFooter>&amp;L&amp;"Calibri,Normal"&amp;8Estadística de Economía Social en Andalucía. Año 2015. Consejería de Economía y Conocimiento</oddFoot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5"/>
  <sheetViews>
    <sheetView showGridLines="0" zoomScaleNormal="100" workbookViewId="0">
      <selection activeCell="L89" sqref="L89"/>
    </sheetView>
  </sheetViews>
  <sheetFormatPr baseColWidth="10" defaultRowHeight="12.75" x14ac:dyDescent="0.2"/>
  <cols>
    <col min="1" max="1" width="50.7109375" style="238" customWidth="1"/>
    <col min="2" max="7" width="7.28515625" style="238" customWidth="1"/>
    <col min="8" max="8" width="8.7109375" style="238" customWidth="1"/>
    <col min="9" max="9" width="7.42578125" style="238" customWidth="1"/>
    <col min="10" max="10" width="7.140625" style="238" customWidth="1"/>
  </cols>
  <sheetData>
    <row r="1" spans="1:10" x14ac:dyDescent="0.2">
      <c r="A1" s="1"/>
      <c r="B1" s="1"/>
      <c r="C1" s="1"/>
      <c r="D1" s="1"/>
      <c r="E1" s="1"/>
      <c r="F1" s="1"/>
      <c r="G1" s="1"/>
      <c r="H1" s="1"/>
      <c r="I1" s="1"/>
      <c r="J1" s="1"/>
    </row>
    <row r="2" spans="1:10" ht="18.75" customHeight="1" x14ac:dyDescent="0.2">
      <c r="A2" s="814" t="s">
        <v>329</v>
      </c>
      <c r="B2" s="814"/>
      <c r="C2" s="814"/>
      <c r="D2" s="814"/>
      <c r="E2" s="814"/>
      <c r="F2" s="814"/>
      <c r="G2" s="814"/>
      <c r="H2" s="814"/>
      <c r="I2" s="1"/>
    </row>
    <row r="3" spans="1:10" ht="18.75" customHeight="1" x14ac:dyDescent="0.2">
      <c r="A3" s="814"/>
      <c r="B3" s="814"/>
      <c r="C3" s="814"/>
      <c r="D3" s="814"/>
      <c r="E3" s="814"/>
      <c r="F3" s="814"/>
      <c r="G3" s="814"/>
      <c r="H3" s="814"/>
      <c r="I3" s="1"/>
      <c r="J3" s="1"/>
    </row>
    <row r="4" spans="1:10" ht="13.5" thickBot="1" x14ac:dyDescent="0.25">
      <c r="A4" s="1"/>
      <c r="B4" s="1"/>
      <c r="C4" s="1"/>
      <c r="D4" s="1"/>
      <c r="E4" s="1"/>
      <c r="F4" s="1"/>
      <c r="G4" s="1"/>
      <c r="H4" s="1"/>
      <c r="I4" s="1"/>
      <c r="J4" s="1"/>
    </row>
    <row r="5" spans="1:10" ht="21.75" customHeight="1" thickBot="1" x14ac:dyDescent="0.25">
      <c r="A5" s="58"/>
      <c r="B5" s="815" t="s">
        <v>90</v>
      </c>
      <c r="C5" s="816"/>
      <c r="D5" s="817" t="s">
        <v>91</v>
      </c>
      <c r="E5" s="818"/>
      <c r="F5" s="819"/>
      <c r="G5" s="820" t="s">
        <v>45</v>
      </c>
      <c r="H5" s="1"/>
      <c r="I5" s="1"/>
      <c r="J5" s="1"/>
    </row>
    <row r="6" spans="1:10" ht="26.25" customHeight="1" thickBot="1" x14ac:dyDescent="0.25">
      <c r="A6" s="205"/>
      <c r="B6" s="280" t="s">
        <v>83</v>
      </c>
      <c r="C6" s="281" t="s">
        <v>85</v>
      </c>
      <c r="D6" s="280" t="s">
        <v>83</v>
      </c>
      <c r="E6" s="281" t="s">
        <v>85</v>
      </c>
      <c r="F6" s="282" t="s">
        <v>92</v>
      </c>
      <c r="G6" s="821"/>
      <c r="H6" s="1"/>
      <c r="I6" s="1"/>
      <c r="J6" s="1"/>
    </row>
    <row r="7" spans="1:10" x14ac:dyDescent="0.2">
      <c r="A7" s="210" t="s">
        <v>47</v>
      </c>
      <c r="B7" s="283">
        <v>4</v>
      </c>
      <c r="C7" s="225">
        <v>0</v>
      </c>
      <c r="D7" s="283">
        <v>0</v>
      </c>
      <c r="E7" s="225">
        <v>4</v>
      </c>
      <c r="F7" s="284">
        <v>0</v>
      </c>
      <c r="G7" s="285">
        <f>SUM(B7:F7)</f>
        <v>8</v>
      </c>
      <c r="H7" s="25"/>
      <c r="I7" s="25"/>
      <c r="J7" s="1"/>
    </row>
    <row r="8" spans="1:10" x14ac:dyDescent="0.2">
      <c r="A8" s="210" t="s">
        <v>49</v>
      </c>
      <c r="B8" s="228">
        <v>12</v>
      </c>
      <c r="C8" s="229">
        <v>2</v>
      </c>
      <c r="D8" s="228">
        <v>0</v>
      </c>
      <c r="E8" s="229">
        <v>3</v>
      </c>
      <c r="F8" s="286">
        <v>0</v>
      </c>
      <c r="G8" s="287">
        <f t="shared" ref="G8:G24" si="0">SUM(B8:F8)</f>
        <v>17</v>
      </c>
      <c r="H8" s="25"/>
      <c r="I8" s="25"/>
      <c r="J8" s="1"/>
    </row>
    <row r="9" spans="1:10" x14ac:dyDescent="0.2">
      <c r="A9" s="210" t="s">
        <v>61</v>
      </c>
      <c r="B9" s="228">
        <v>0</v>
      </c>
      <c r="C9" s="229">
        <v>0</v>
      </c>
      <c r="D9" s="228">
        <v>0</v>
      </c>
      <c r="E9" s="229">
        <v>0</v>
      </c>
      <c r="F9" s="286">
        <v>0</v>
      </c>
      <c r="G9" s="287">
        <f t="shared" si="0"/>
        <v>0</v>
      </c>
      <c r="H9" s="25"/>
      <c r="I9" s="25"/>
      <c r="J9" s="1"/>
    </row>
    <row r="10" spans="1:10" x14ac:dyDescent="0.2">
      <c r="A10" s="210" t="s">
        <v>66</v>
      </c>
      <c r="B10" s="228">
        <v>2</v>
      </c>
      <c r="C10" s="229">
        <v>0</v>
      </c>
      <c r="D10" s="228">
        <v>1</v>
      </c>
      <c r="E10" s="229">
        <v>0</v>
      </c>
      <c r="F10" s="286">
        <v>0</v>
      </c>
      <c r="G10" s="287">
        <f t="shared" si="0"/>
        <v>3</v>
      </c>
      <c r="H10" s="25"/>
      <c r="I10" s="25"/>
      <c r="J10" s="1"/>
    </row>
    <row r="11" spans="1:10" x14ac:dyDescent="0.2">
      <c r="A11" s="210" t="s">
        <v>46</v>
      </c>
      <c r="B11" s="228">
        <v>0</v>
      </c>
      <c r="C11" s="229">
        <v>0</v>
      </c>
      <c r="D11" s="228">
        <v>0</v>
      </c>
      <c r="E11" s="229">
        <v>0</v>
      </c>
      <c r="F11" s="286">
        <v>0</v>
      </c>
      <c r="G11" s="287">
        <f t="shared" si="0"/>
        <v>0</v>
      </c>
      <c r="H11" s="25"/>
      <c r="I11" s="25"/>
      <c r="J11" s="1"/>
    </row>
    <row r="12" spans="1:10" ht="24" x14ac:dyDescent="0.2">
      <c r="A12" s="210" t="s">
        <v>67</v>
      </c>
      <c r="B12" s="228">
        <v>14</v>
      </c>
      <c r="C12" s="229">
        <v>3</v>
      </c>
      <c r="D12" s="228">
        <v>2</v>
      </c>
      <c r="E12" s="229">
        <v>0</v>
      </c>
      <c r="F12" s="286">
        <v>1</v>
      </c>
      <c r="G12" s="287">
        <f t="shared" si="0"/>
        <v>20</v>
      </c>
      <c r="H12" s="25"/>
      <c r="I12" s="25"/>
      <c r="J12" s="1"/>
    </row>
    <row r="13" spans="1:10" x14ac:dyDescent="0.2">
      <c r="A13" s="210" t="s">
        <v>50</v>
      </c>
      <c r="B13" s="228">
        <v>31</v>
      </c>
      <c r="C13" s="229">
        <v>13</v>
      </c>
      <c r="D13" s="228">
        <v>7</v>
      </c>
      <c r="E13" s="229">
        <v>11</v>
      </c>
      <c r="F13" s="286">
        <v>0</v>
      </c>
      <c r="G13" s="287">
        <f t="shared" si="0"/>
        <v>62</v>
      </c>
      <c r="H13" s="25"/>
      <c r="I13" s="25"/>
      <c r="J13" s="1"/>
    </row>
    <row r="14" spans="1:10" x14ac:dyDescent="0.2">
      <c r="A14" s="210" t="s">
        <v>51</v>
      </c>
      <c r="B14" s="228">
        <v>14</v>
      </c>
      <c r="C14" s="229">
        <v>5</v>
      </c>
      <c r="D14" s="228">
        <v>3</v>
      </c>
      <c r="E14" s="229">
        <v>6</v>
      </c>
      <c r="F14" s="286">
        <v>0</v>
      </c>
      <c r="G14" s="287">
        <f t="shared" si="0"/>
        <v>28</v>
      </c>
      <c r="H14" s="25"/>
      <c r="I14" s="25"/>
      <c r="J14" s="1"/>
    </row>
    <row r="15" spans="1:10" x14ac:dyDescent="0.2">
      <c r="A15" s="210" t="s">
        <v>52</v>
      </c>
      <c r="B15" s="214">
        <v>2</v>
      </c>
      <c r="C15" s="213">
        <v>0</v>
      </c>
      <c r="D15" s="214">
        <v>1</v>
      </c>
      <c r="E15" s="213">
        <v>1</v>
      </c>
      <c r="F15" s="286">
        <v>0</v>
      </c>
      <c r="G15" s="287">
        <f t="shared" si="0"/>
        <v>4</v>
      </c>
      <c r="H15" s="25"/>
      <c r="I15" s="25"/>
      <c r="J15" s="1"/>
    </row>
    <row r="16" spans="1:10" x14ac:dyDescent="0.2">
      <c r="A16" s="210" t="s">
        <v>53</v>
      </c>
      <c r="B16" s="214">
        <v>5</v>
      </c>
      <c r="C16" s="213">
        <v>0</v>
      </c>
      <c r="D16" s="214">
        <v>0</v>
      </c>
      <c r="E16" s="213">
        <v>2</v>
      </c>
      <c r="F16" s="286">
        <v>0</v>
      </c>
      <c r="G16" s="287">
        <f t="shared" si="0"/>
        <v>7</v>
      </c>
      <c r="H16" s="25"/>
      <c r="I16" s="25"/>
      <c r="J16" s="1"/>
    </row>
    <row r="17" spans="1:10" x14ac:dyDescent="0.2">
      <c r="A17" s="210" t="s">
        <v>54</v>
      </c>
      <c r="B17" s="214">
        <v>0</v>
      </c>
      <c r="C17" s="213">
        <v>0</v>
      </c>
      <c r="D17" s="214">
        <v>0</v>
      </c>
      <c r="E17" s="213">
        <v>0</v>
      </c>
      <c r="F17" s="286">
        <v>0</v>
      </c>
      <c r="G17" s="287">
        <f t="shared" si="0"/>
        <v>0</v>
      </c>
      <c r="H17" s="25"/>
      <c r="I17" s="25"/>
      <c r="J17" s="1"/>
    </row>
    <row r="18" spans="1:10" x14ac:dyDescent="0.2">
      <c r="A18" s="210" t="s">
        <v>55</v>
      </c>
      <c r="B18" s="214">
        <v>25</v>
      </c>
      <c r="C18" s="213">
        <v>17</v>
      </c>
      <c r="D18" s="214">
        <v>2</v>
      </c>
      <c r="E18" s="213">
        <v>5</v>
      </c>
      <c r="F18" s="286">
        <v>3</v>
      </c>
      <c r="G18" s="287">
        <f t="shared" si="0"/>
        <v>52</v>
      </c>
      <c r="H18" s="25"/>
      <c r="I18" s="25"/>
      <c r="J18" s="1"/>
    </row>
    <row r="19" spans="1:10" x14ac:dyDescent="0.2">
      <c r="A19" s="210" t="s">
        <v>56</v>
      </c>
      <c r="B19" s="214">
        <v>5</v>
      </c>
      <c r="C19" s="213">
        <v>10</v>
      </c>
      <c r="D19" s="214">
        <v>2</v>
      </c>
      <c r="E19" s="213">
        <v>0</v>
      </c>
      <c r="F19" s="286">
        <v>0</v>
      </c>
      <c r="G19" s="287">
        <f t="shared" si="0"/>
        <v>17</v>
      </c>
      <c r="H19" s="25"/>
      <c r="I19" s="25"/>
      <c r="J19" s="1"/>
    </row>
    <row r="20" spans="1:10" x14ac:dyDescent="0.2">
      <c r="A20" s="210" t="s">
        <v>57</v>
      </c>
      <c r="B20" s="214">
        <v>1</v>
      </c>
      <c r="C20" s="213">
        <v>5</v>
      </c>
      <c r="D20" s="214">
        <v>4</v>
      </c>
      <c r="E20" s="213">
        <v>0</v>
      </c>
      <c r="F20" s="286">
        <v>0</v>
      </c>
      <c r="G20" s="287">
        <f t="shared" si="0"/>
        <v>10</v>
      </c>
      <c r="H20" s="25"/>
      <c r="I20" s="25"/>
      <c r="J20" s="1"/>
    </row>
    <row r="21" spans="1:10" x14ac:dyDescent="0.2">
      <c r="A21" s="210" t="s">
        <v>58</v>
      </c>
      <c r="B21" s="214">
        <v>0</v>
      </c>
      <c r="C21" s="213">
        <v>0</v>
      </c>
      <c r="D21" s="214">
        <v>0</v>
      </c>
      <c r="E21" s="213">
        <v>0</v>
      </c>
      <c r="F21" s="286">
        <v>0</v>
      </c>
      <c r="G21" s="287">
        <f t="shared" si="0"/>
        <v>0</v>
      </c>
      <c r="H21" s="25"/>
      <c r="I21" s="25"/>
      <c r="J21" s="1"/>
    </row>
    <row r="22" spans="1:10" x14ac:dyDescent="0.2">
      <c r="A22" s="210" t="s">
        <v>59</v>
      </c>
      <c r="B22" s="214">
        <v>8</v>
      </c>
      <c r="C22" s="213">
        <v>3</v>
      </c>
      <c r="D22" s="214">
        <v>1</v>
      </c>
      <c r="E22" s="213">
        <v>1</v>
      </c>
      <c r="F22" s="286">
        <v>0</v>
      </c>
      <c r="G22" s="287">
        <f t="shared" si="0"/>
        <v>13</v>
      </c>
      <c r="H22" s="25"/>
      <c r="I22" s="25"/>
      <c r="J22" s="1"/>
    </row>
    <row r="23" spans="1:10" ht="13.5" thickBot="1" x14ac:dyDescent="0.25">
      <c r="A23" s="210" t="s">
        <v>60</v>
      </c>
      <c r="B23" s="214">
        <v>0</v>
      </c>
      <c r="C23" s="213">
        <v>0</v>
      </c>
      <c r="D23" s="214">
        <v>0</v>
      </c>
      <c r="E23" s="213">
        <v>0</v>
      </c>
      <c r="F23" s="286">
        <v>0</v>
      </c>
      <c r="G23" s="288">
        <f t="shared" si="0"/>
        <v>0</v>
      </c>
      <c r="H23" s="25"/>
      <c r="I23" s="25"/>
      <c r="J23" s="1"/>
    </row>
    <row r="24" spans="1:10" ht="13.5" thickBot="1" x14ac:dyDescent="0.25">
      <c r="A24" s="289" t="s">
        <v>45</v>
      </c>
      <c r="B24" s="290">
        <v>123</v>
      </c>
      <c r="C24" s="290">
        <v>58</v>
      </c>
      <c r="D24" s="290">
        <v>23</v>
      </c>
      <c r="E24" s="290">
        <v>33</v>
      </c>
      <c r="F24" s="291">
        <v>4</v>
      </c>
      <c r="G24" s="288">
        <f t="shared" si="0"/>
        <v>241</v>
      </c>
      <c r="H24" s="25"/>
      <c r="I24" s="25"/>
      <c r="J24" s="1"/>
    </row>
    <row r="25" spans="1:10" x14ac:dyDescent="0.2">
      <c r="A25" s="6" t="s">
        <v>154</v>
      </c>
      <c r="B25" s="239"/>
      <c r="C25" s="239"/>
      <c r="D25" s="239"/>
      <c r="E25" s="239"/>
      <c r="F25" s="239"/>
      <c r="G25" s="239"/>
      <c r="H25" s="66"/>
      <c r="I25" s="25"/>
      <c r="J25" s="1"/>
    </row>
    <row r="26" spans="1:10" x14ac:dyDescent="0.2">
      <c r="A26" s="1"/>
      <c r="B26" s="239"/>
      <c r="C26" s="239"/>
      <c r="D26" s="239"/>
      <c r="E26" s="239"/>
      <c r="F26" s="239"/>
      <c r="G26" s="239"/>
      <c r="H26" s="66"/>
      <c r="I26" s="25"/>
      <c r="J26" s="1"/>
    </row>
    <row r="27" spans="1:10" x14ac:dyDescent="0.2">
      <c r="A27" s="1"/>
      <c r="B27" s="1"/>
      <c r="C27" s="1"/>
      <c r="D27" s="1"/>
      <c r="E27" s="1"/>
      <c r="F27" s="1"/>
      <c r="G27" s="1"/>
      <c r="H27" s="1"/>
      <c r="I27" s="1"/>
      <c r="J27" s="1"/>
    </row>
    <row r="28" spans="1:10" x14ac:dyDescent="0.2">
      <c r="A28" s="1"/>
      <c r="B28" s="1"/>
      <c r="C28" s="1"/>
      <c r="D28" s="1"/>
      <c r="E28" s="1"/>
      <c r="F28" s="1"/>
      <c r="G28" s="1"/>
      <c r="H28" s="1"/>
      <c r="I28" s="1"/>
      <c r="J28" s="1"/>
    </row>
    <row r="29" spans="1:10" x14ac:dyDescent="0.2">
      <c r="A29" s="1"/>
      <c r="B29" s="1"/>
      <c r="C29" s="1"/>
      <c r="D29" s="1"/>
      <c r="E29" s="1"/>
      <c r="F29" s="1"/>
      <c r="G29" s="1"/>
      <c r="H29" s="1"/>
      <c r="I29" s="1"/>
      <c r="J29" s="1"/>
    </row>
    <row r="30" spans="1:10" ht="18.75" x14ac:dyDescent="0.2">
      <c r="A30" s="240"/>
      <c r="B30" s="51"/>
      <c r="C30" s="51"/>
      <c r="D30" s="51"/>
      <c r="E30" s="51"/>
      <c r="F30" s="51"/>
      <c r="G30" s="51"/>
      <c r="H30" s="51"/>
      <c r="I30" s="1"/>
      <c r="J30" s="1"/>
    </row>
    <row r="31" spans="1:10" x14ac:dyDescent="0.2">
      <c r="A31" s="1"/>
      <c r="B31" s="1"/>
      <c r="C31" s="1"/>
      <c r="D31" s="1"/>
      <c r="E31" s="1"/>
      <c r="F31" s="1"/>
      <c r="G31" s="1"/>
      <c r="H31" s="1"/>
      <c r="I31" s="1"/>
      <c r="J31" s="1"/>
    </row>
    <row r="32" spans="1:10" x14ac:dyDescent="0.2">
      <c r="A32" s="1"/>
      <c r="B32" s="1"/>
      <c r="C32" s="1"/>
      <c r="D32" s="1"/>
      <c r="E32" s="1"/>
      <c r="F32" s="1"/>
      <c r="G32" s="1"/>
      <c r="H32" s="1"/>
      <c r="I32" s="241"/>
      <c r="J32" s="1"/>
    </row>
    <row r="33" spans="1:10" x14ac:dyDescent="0.2">
      <c r="A33" s="1"/>
      <c r="B33" s="1"/>
      <c r="C33" s="1"/>
      <c r="D33" s="1"/>
      <c r="E33" s="1"/>
      <c r="F33" s="1"/>
      <c r="G33" s="1"/>
      <c r="H33" s="1"/>
      <c r="I33" s="1"/>
      <c r="J33" s="1"/>
    </row>
    <row r="34" spans="1:10" x14ac:dyDescent="0.2">
      <c r="A34" s="1"/>
      <c r="B34" s="1"/>
      <c r="C34" s="1"/>
      <c r="D34" s="1"/>
      <c r="E34" s="1"/>
      <c r="F34" s="1"/>
      <c r="G34" s="1"/>
      <c r="H34" s="1"/>
      <c r="I34" s="1"/>
      <c r="J34" s="1"/>
    </row>
    <row r="35" spans="1:10" x14ac:dyDescent="0.2">
      <c r="A35" s="1"/>
      <c r="B35" s="1"/>
      <c r="C35" s="1"/>
      <c r="D35" s="1"/>
      <c r="E35" s="1"/>
      <c r="F35" s="1"/>
      <c r="G35" s="1"/>
      <c r="H35" s="1"/>
      <c r="I35" s="1"/>
      <c r="J35" s="1"/>
    </row>
    <row r="36" spans="1:10" x14ac:dyDescent="0.2">
      <c r="A36" s="1"/>
      <c r="B36" s="1"/>
      <c r="C36" s="1"/>
      <c r="D36" s="1"/>
      <c r="E36" s="1"/>
      <c r="F36" s="1"/>
      <c r="G36" s="1"/>
      <c r="H36" s="1"/>
      <c r="I36" s="1"/>
      <c r="J36" s="1"/>
    </row>
    <row r="37" spans="1:10" x14ac:dyDescent="0.2">
      <c r="A37" s="1"/>
      <c r="B37" s="1"/>
      <c r="C37" s="1"/>
      <c r="D37" s="1"/>
      <c r="E37" s="1"/>
      <c r="F37" s="1"/>
      <c r="G37" s="1"/>
      <c r="H37" s="1"/>
      <c r="I37" s="1"/>
      <c r="J37" s="1"/>
    </row>
    <row r="38" spans="1:10" x14ac:dyDescent="0.2">
      <c r="A38" s="1"/>
      <c r="B38" s="1"/>
      <c r="C38" s="1"/>
      <c r="D38" s="1"/>
      <c r="E38" s="1"/>
      <c r="F38" s="1"/>
      <c r="G38" s="1"/>
      <c r="H38" s="1"/>
      <c r="I38" s="1"/>
      <c r="J38" s="1"/>
    </row>
    <row r="39" spans="1:10" x14ac:dyDescent="0.2">
      <c r="A39" s="1"/>
      <c r="B39" s="1"/>
      <c r="C39" s="1"/>
      <c r="D39" s="1"/>
      <c r="E39" s="1"/>
      <c r="F39" s="1"/>
      <c r="G39" s="1"/>
      <c r="H39" s="1"/>
      <c r="I39" s="1"/>
      <c r="J39" s="1"/>
    </row>
    <row r="40" spans="1:10" x14ac:dyDescent="0.2">
      <c r="A40" s="1"/>
      <c r="B40" s="1"/>
      <c r="C40" s="1"/>
      <c r="D40" s="1"/>
      <c r="E40" s="1"/>
      <c r="F40" s="1"/>
      <c r="G40" s="1"/>
      <c r="H40" s="1"/>
      <c r="I40" s="1"/>
      <c r="J40" s="1"/>
    </row>
    <row r="41" spans="1:10" x14ac:dyDescent="0.2">
      <c r="A41" s="1"/>
      <c r="B41" s="1"/>
      <c r="C41" s="1"/>
      <c r="D41" s="1"/>
      <c r="E41" s="1"/>
      <c r="F41" s="1"/>
      <c r="G41" s="1"/>
      <c r="H41" s="1"/>
      <c r="I41" s="1"/>
      <c r="J41" s="1"/>
    </row>
    <row r="42" spans="1:10" x14ac:dyDescent="0.2">
      <c r="A42" s="1"/>
      <c r="B42" s="1"/>
      <c r="C42" s="1"/>
      <c r="D42" s="1"/>
      <c r="E42" s="1"/>
      <c r="F42" s="1"/>
      <c r="G42" s="1"/>
      <c r="H42" s="1"/>
      <c r="I42" s="1"/>
      <c r="J42" s="1"/>
    </row>
    <row r="43" spans="1:10" x14ac:dyDescent="0.2">
      <c r="A43" s="1"/>
      <c r="B43" s="1"/>
      <c r="C43" s="1"/>
      <c r="D43" s="1"/>
      <c r="E43" s="1"/>
      <c r="F43" s="1"/>
      <c r="G43" s="1"/>
      <c r="H43" s="1"/>
      <c r="I43" s="1"/>
      <c r="J43" s="1"/>
    </row>
    <row r="44" spans="1:10" x14ac:dyDescent="0.2">
      <c r="A44" s="1"/>
      <c r="B44" s="1"/>
      <c r="C44" s="1"/>
      <c r="D44" s="1"/>
      <c r="E44" s="1"/>
      <c r="F44" s="1"/>
      <c r="G44" s="1"/>
      <c r="H44" s="1"/>
      <c r="I44" s="1"/>
      <c r="J44" s="1"/>
    </row>
    <row r="45" spans="1:10" x14ac:dyDescent="0.2">
      <c r="A45" s="1"/>
      <c r="B45" s="1"/>
      <c r="C45" s="1"/>
      <c r="D45" s="1"/>
      <c r="E45" s="1"/>
      <c r="F45" s="1"/>
      <c r="G45" s="1"/>
      <c r="H45" s="1"/>
      <c r="I45" s="1"/>
      <c r="J45" s="1"/>
    </row>
    <row r="46" spans="1:10" x14ac:dyDescent="0.2">
      <c r="A46" s="1"/>
      <c r="B46" s="1"/>
      <c r="C46" s="1"/>
      <c r="D46" s="1"/>
      <c r="E46" s="1"/>
      <c r="F46" s="1"/>
      <c r="G46" s="1"/>
      <c r="H46" s="1"/>
      <c r="I46" s="1"/>
      <c r="J46" s="1"/>
    </row>
    <row r="47" spans="1:10" x14ac:dyDescent="0.2">
      <c r="A47" s="1"/>
      <c r="B47" s="1"/>
      <c r="C47" s="1"/>
      <c r="D47" s="1"/>
      <c r="E47" s="1"/>
      <c r="F47" s="1"/>
      <c r="G47" s="1"/>
      <c r="H47" s="1"/>
      <c r="I47" s="1"/>
      <c r="J47" s="1"/>
    </row>
    <row r="48" spans="1:10" x14ac:dyDescent="0.2">
      <c r="A48" s="1"/>
      <c r="B48" s="1"/>
      <c r="C48" s="1"/>
      <c r="D48" s="1"/>
      <c r="E48" s="1"/>
      <c r="F48" s="1"/>
      <c r="G48" s="1"/>
      <c r="H48" s="1"/>
      <c r="I48" s="1"/>
      <c r="J48" s="1"/>
    </row>
    <row r="49" spans="1:10" x14ac:dyDescent="0.2">
      <c r="A49" s="1"/>
      <c r="B49" s="1"/>
      <c r="C49" s="1"/>
      <c r="D49" s="1"/>
      <c r="E49" s="1"/>
      <c r="F49" s="1"/>
      <c r="G49" s="1"/>
      <c r="H49" s="1"/>
      <c r="I49" s="1"/>
      <c r="J49" s="1"/>
    </row>
    <row r="50" spans="1:10" ht="18.75" x14ac:dyDescent="0.2">
      <c r="A50" s="240"/>
      <c r="B50" s="51"/>
      <c r="C50" s="51"/>
      <c r="D50" s="51"/>
      <c r="E50" s="51"/>
      <c r="F50" s="51"/>
      <c r="G50" s="51"/>
      <c r="H50" s="51"/>
      <c r="I50" s="1"/>
      <c r="J50" s="1"/>
    </row>
    <row r="51" spans="1:10" x14ac:dyDescent="0.2">
      <c r="A51" s="1"/>
      <c r="B51" s="1"/>
      <c r="C51" s="1"/>
      <c r="D51" s="1"/>
      <c r="E51" s="1"/>
      <c r="F51" s="1"/>
      <c r="G51" s="1"/>
      <c r="H51" s="1"/>
      <c r="I51" s="1"/>
      <c r="J51" s="1"/>
    </row>
    <row r="52" spans="1:10" x14ac:dyDescent="0.2">
      <c r="A52" s="1"/>
      <c r="B52" s="1"/>
      <c r="C52" s="1"/>
      <c r="D52" s="1"/>
      <c r="E52" s="1"/>
      <c r="F52" s="1"/>
      <c r="G52" s="1"/>
      <c r="H52" s="1"/>
      <c r="I52" s="1"/>
      <c r="J52" s="1"/>
    </row>
    <row r="53" spans="1:10" x14ac:dyDescent="0.2">
      <c r="A53" s="1"/>
      <c r="B53" s="1"/>
      <c r="C53" s="1"/>
      <c r="D53" s="1"/>
      <c r="E53" s="1"/>
      <c r="F53" s="1"/>
      <c r="G53" s="1"/>
      <c r="I53" s="1"/>
      <c r="J53" s="1"/>
    </row>
    <row r="54" spans="1:10" x14ac:dyDescent="0.2">
      <c r="A54" s="1"/>
      <c r="B54" s="1"/>
      <c r="C54" s="1"/>
      <c r="D54" s="1"/>
      <c r="E54" s="1"/>
      <c r="F54" s="1"/>
      <c r="G54" s="1"/>
      <c r="H54" s="1"/>
      <c r="I54" s="1"/>
      <c r="J54" s="1"/>
    </row>
    <row r="55" spans="1:10" x14ac:dyDescent="0.2">
      <c r="A55" s="1"/>
      <c r="B55" s="1"/>
      <c r="C55" s="1"/>
      <c r="D55" s="1"/>
      <c r="E55" s="1"/>
      <c r="F55" s="1"/>
      <c r="G55" s="1"/>
      <c r="H55" s="1"/>
      <c r="I55" s="1"/>
      <c r="J55" s="1"/>
    </row>
    <row r="56" spans="1:10" x14ac:dyDescent="0.2">
      <c r="A56" s="1"/>
      <c r="B56" s="1"/>
      <c r="C56" s="1"/>
      <c r="D56" s="1"/>
      <c r="E56" s="1"/>
      <c r="F56" s="1"/>
      <c r="G56" s="1"/>
      <c r="H56" s="1"/>
      <c r="I56" s="1"/>
      <c r="J56" s="1"/>
    </row>
    <row r="57" spans="1:10" x14ac:dyDescent="0.2">
      <c r="A57" s="1"/>
      <c r="B57" s="1"/>
      <c r="C57" s="1"/>
      <c r="D57" s="1"/>
      <c r="E57" s="1"/>
      <c r="F57" s="1"/>
      <c r="G57" s="1"/>
      <c r="I57" s="1"/>
      <c r="J57" s="1"/>
    </row>
    <row r="58" spans="1:10" x14ac:dyDescent="0.2">
      <c r="A58" s="1"/>
      <c r="B58" s="1"/>
      <c r="C58" s="1"/>
      <c r="D58" s="1"/>
      <c r="E58" s="1"/>
      <c r="F58" s="1"/>
      <c r="G58" s="1"/>
      <c r="H58" s="1"/>
      <c r="I58" s="1"/>
      <c r="J58" s="1"/>
    </row>
    <row r="59" spans="1:10" x14ac:dyDescent="0.2">
      <c r="A59" s="1"/>
      <c r="B59" s="1"/>
      <c r="C59" s="1"/>
      <c r="D59" s="1"/>
      <c r="E59" s="1"/>
      <c r="F59" s="1"/>
      <c r="G59" s="1"/>
      <c r="H59" s="1"/>
      <c r="I59" s="1"/>
      <c r="J59" s="1"/>
    </row>
    <row r="60" spans="1:10" x14ac:dyDescent="0.2">
      <c r="A60" s="1"/>
      <c r="B60" s="1"/>
      <c r="C60" s="1"/>
      <c r="D60" s="1"/>
      <c r="E60" s="1"/>
      <c r="F60" s="1"/>
      <c r="G60" s="1"/>
      <c r="H60" s="1"/>
      <c r="I60" s="1"/>
      <c r="J60" s="1"/>
    </row>
    <row r="61" spans="1:10" x14ac:dyDescent="0.2">
      <c r="A61" s="1"/>
      <c r="B61" s="1"/>
      <c r="C61" s="1"/>
      <c r="D61" s="1"/>
      <c r="E61" s="1"/>
      <c r="F61" s="1"/>
      <c r="G61" s="1"/>
      <c r="H61" s="1"/>
      <c r="I61" s="241"/>
      <c r="J61" s="1"/>
    </row>
    <row r="62" spans="1:10" x14ac:dyDescent="0.2">
      <c r="A62" s="1"/>
      <c r="B62" s="1"/>
      <c r="C62" s="1"/>
      <c r="D62" s="1"/>
      <c r="E62" s="1"/>
      <c r="F62" s="1"/>
      <c r="G62" s="1"/>
      <c r="H62" s="1"/>
      <c r="I62" s="1"/>
      <c r="J62" s="1"/>
    </row>
    <row r="63" spans="1:10" x14ac:dyDescent="0.2">
      <c r="A63" s="1"/>
      <c r="B63" s="1"/>
      <c r="C63" s="1"/>
      <c r="D63" s="1"/>
      <c r="E63" s="1"/>
      <c r="F63" s="1"/>
      <c r="G63" s="1"/>
      <c r="H63" s="1"/>
      <c r="I63" s="1"/>
      <c r="J63" s="1"/>
    </row>
    <row r="64" spans="1:10" x14ac:dyDescent="0.2">
      <c r="A64" s="1"/>
      <c r="B64" s="1"/>
      <c r="C64" s="1"/>
      <c r="D64" s="1"/>
      <c r="E64" s="1"/>
      <c r="F64" s="1"/>
      <c r="G64" s="1"/>
      <c r="H64" s="1"/>
      <c r="I64" s="1"/>
      <c r="J64" s="1"/>
    </row>
    <row r="65" spans="1:10" x14ac:dyDescent="0.2">
      <c r="A65" s="1"/>
      <c r="B65" s="1"/>
      <c r="C65" s="1"/>
      <c r="D65" s="1"/>
      <c r="E65" s="1"/>
      <c r="F65" s="1"/>
      <c r="G65" s="1"/>
      <c r="H65" s="1"/>
      <c r="I65" s="1"/>
      <c r="J65" s="1"/>
    </row>
    <row r="66" spans="1:10" x14ac:dyDescent="0.2">
      <c r="A66" s="1"/>
      <c r="B66" s="1"/>
      <c r="C66" s="1"/>
      <c r="D66" s="1"/>
      <c r="E66" s="1"/>
      <c r="F66" s="1"/>
      <c r="G66" s="1"/>
      <c r="H66" s="1"/>
      <c r="I66" s="1"/>
      <c r="J66" s="1"/>
    </row>
    <row r="67" spans="1:10" x14ac:dyDescent="0.2">
      <c r="A67" s="1"/>
      <c r="B67" s="1"/>
      <c r="C67" s="1"/>
      <c r="D67" s="1"/>
      <c r="E67" s="1"/>
      <c r="F67" s="1"/>
      <c r="G67" s="1"/>
      <c r="H67" s="1"/>
      <c r="I67" s="1"/>
      <c r="J67" s="1"/>
    </row>
    <row r="68" spans="1:10" x14ac:dyDescent="0.2">
      <c r="A68" s="1"/>
      <c r="B68" s="1"/>
      <c r="C68" s="1"/>
      <c r="D68" s="1"/>
      <c r="E68" s="1"/>
      <c r="F68" s="1"/>
      <c r="G68" s="1"/>
      <c r="H68" s="1"/>
      <c r="I68" s="1"/>
      <c r="J68" s="1"/>
    </row>
    <row r="69" spans="1:10" x14ac:dyDescent="0.2">
      <c r="A69" s="1"/>
      <c r="B69" s="1"/>
      <c r="C69" s="1"/>
      <c r="D69" s="1"/>
      <c r="E69" s="1"/>
      <c r="F69" s="1"/>
      <c r="G69" s="1"/>
      <c r="H69" s="1"/>
      <c r="I69" s="1"/>
      <c r="J69" s="1"/>
    </row>
    <row r="70" spans="1:10" x14ac:dyDescent="0.2">
      <c r="A70" s="1"/>
      <c r="B70" s="1"/>
      <c r="C70" s="1"/>
      <c r="D70" s="1"/>
      <c r="E70" s="1"/>
      <c r="F70" s="1"/>
      <c r="G70" s="1"/>
      <c r="H70" s="1"/>
      <c r="I70" s="1"/>
      <c r="J70" s="1"/>
    </row>
    <row r="71" spans="1:10" x14ac:dyDescent="0.2">
      <c r="A71" s="1"/>
      <c r="B71" s="1"/>
      <c r="C71" s="1"/>
      <c r="D71" s="1"/>
      <c r="E71" s="1"/>
      <c r="F71" s="1"/>
      <c r="G71" s="1"/>
      <c r="H71" s="1"/>
      <c r="I71" s="1"/>
      <c r="J71" s="1"/>
    </row>
    <row r="72" spans="1:10" x14ac:dyDescent="0.2">
      <c r="A72" s="1"/>
      <c r="B72" s="1"/>
      <c r="C72" s="1"/>
      <c r="D72" s="1"/>
      <c r="E72" s="1"/>
      <c r="F72" s="1"/>
      <c r="G72" s="1"/>
      <c r="H72" s="1"/>
      <c r="I72" s="1"/>
      <c r="J72" s="1"/>
    </row>
    <row r="73" spans="1:10" x14ac:dyDescent="0.2">
      <c r="A73" s="1"/>
      <c r="B73" s="1"/>
      <c r="C73" s="1"/>
      <c r="D73" s="1"/>
      <c r="E73" s="1"/>
      <c r="F73" s="1"/>
      <c r="G73" s="1"/>
      <c r="H73" s="1"/>
      <c r="I73" s="1"/>
      <c r="J73" s="1"/>
    </row>
    <row r="74" spans="1:10" x14ac:dyDescent="0.2">
      <c r="A74" s="1"/>
      <c r="B74" s="1"/>
      <c r="C74" s="1"/>
      <c r="D74" s="1"/>
      <c r="E74" s="1"/>
      <c r="F74" s="1"/>
      <c r="G74" s="1"/>
      <c r="H74" s="1"/>
      <c r="I74" s="1"/>
      <c r="J74" s="1"/>
    </row>
    <row r="75" spans="1:10" x14ac:dyDescent="0.2">
      <c r="A75" s="1"/>
      <c r="B75" s="1"/>
      <c r="C75" s="1"/>
      <c r="D75" s="1"/>
      <c r="E75" s="1"/>
      <c r="F75" s="1"/>
      <c r="G75" s="1"/>
      <c r="H75" s="1"/>
      <c r="I75" s="1"/>
      <c r="J75" s="1"/>
    </row>
    <row r="76" spans="1:10" x14ac:dyDescent="0.2">
      <c r="A76" s="1"/>
      <c r="B76" s="1"/>
      <c r="C76" s="1"/>
      <c r="D76" s="1"/>
      <c r="E76" s="1"/>
      <c r="F76" s="1"/>
      <c r="G76" s="1"/>
      <c r="H76" s="1"/>
      <c r="I76" s="1"/>
      <c r="J76" s="1"/>
    </row>
    <row r="77" spans="1:10" ht="18.75" x14ac:dyDescent="0.2">
      <c r="A77" s="822"/>
      <c r="B77" s="823"/>
      <c r="C77" s="823"/>
      <c r="D77" s="823"/>
      <c r="E77" s="823"/>
      <c r="F77" s="823"/>
      <c r="G77" s="823"/>
      <c r="H77" s="823"/>
      <c r="I77" s="1"/>
      <c r="J77" s="1"/>
    </row>
    <row r="78" spans="1:10" x14ac:dyDescent="0.2">
      <c r="A78" s="1"/>
      <c r="B78" s="1"/>
      <c r="C78" s="1"/>
      <c r="D78" s="1"/>
      <c r="E78" s="1"/>
      <c r="F78" s="1"/>
      <c r="G78" s="1"/>
      <c r="I78" s="1"/>
      <c r="J78" s="1"/>
    </row>
    <row r="79" spans="1:10" x14ac:dyDescent="0.2">
      <c r="A79" s="1"/>
      <c r="B79" s="1"/>
      <c r="C79" s="1"/>
      <c r="D79" s="1"/>
      <c r="E79" s="1"/>
      <c r="F79" s="1"/>
      <c r="G79" s="1"/>
      <c r="H79" s="1"/>
      <c r="I79" s="1"/>
      <c r="J79" s="1"/>
    </row>
    <row r="80" spans="1:10" x14ac:dyDescent="0.2">
      <c r="A80" s="1"/>
      <c r="B80" s="1"/>
      <c r="C80" s="1"/>
      <c r="D80" s="1"/>
      <c r="E80" s="1"/>
      <c r="F80" s="1"/>
      <c r="G80" s="1"/>
      <c r="H80" s="1"/>
      <c r="I80" s="1"/>
      <c r="J80" s="1"/>
    </row>
    <row r="81" spans="1:10" x14ac:dyDescent="0.2">
      <c r="A81" s="1"/>
      <c r="B81" s="1"/>
      <c r="C81" s="1"/>
      <c r="D81" s="1"/>
      <c r="E81" s="1"/>
      <c r="F81" s="1"/>
      <c r="G81" s="1"/>
      <c r="H81" s="1"/>
      <c r="I81" s="1"/>
      <c r="J81" s="1"/>
    </row>
    <row r="82" spans="1:10" x14ac:dyDescent="0.2">
      <c r="A82" s="1"/>
      <c r="B82" s="1"/>
      <c r="C82" s="1"/>
      <c r="D82" s="1"/>
      <c r="E82" s="1"/>
      <c r="F82" s="1"/>
      <c r="G82" s="1"/>
      <c r="H82" s="1"/>
      <c r="I82" s="1"/>
      <c r="J82" s="1"/>
    </row>
    <row r="83" spans="1:10" x14ac:dyDescent="0.2">
      <c r="A83" s="1"/>
      <c r="B83" s="1"/>
      <c r="C83" s="1"/>
      <c r="D83" s="1"/>
      <c r="E83" s="1"/>
      <c r="F83" s="1"/>
      <c r="G83" s="1"/>
      <c r="H83" s="1"/>
      <c r="I83" s="1"/>
      <c r="J83" s="1"/>
    </row>
    <row r="84" spans="1:10" x14ac:dyDescent="0.2">
      <c r="A84" s="1"/>
      <c r="B84" s="1"/>
      <c r="C84" s="1"/>
      <c r="D84" s="1"/>
      <c r="E84" s="1"/>
      <c r="F84" s="1"/>
      <c r="G84" s="1"/>
      <c r="H84" s="1"/>
      <c r="I84" s="1"/>
      <c r="J84" s="1"/>
    </row>
    <row r="85" spans="1:10" x14ac:dyDescent="0.2">
      <c r="A85" s="1"/>
      <c r="B85" s="1"/>
      <c r="C85" s="1"/>
      <c r="D85" s="1"/>
      <c r="E85" s="1"/>
      <c r="F85" s="1"/>
      <c r="G85" s="1"/>
      <c r="H85" s="1"/>
      <c r="I85" s="1"/>
      <c r="J85" s="1"/>
    </row>
    <row r="86" spans="1:10" x14ac:dyDescent="0.2">
      <c r="A86" s="1"/>
      <c r="B86" s="1"/>
      <c r="C86" s="1"/>
      <c r="D86" s="1"/>
      <c r="E86" s="1"/>
      <c r="F86" s="1"/>
      <c r="G86" s="1"/>
      <c r="H86" s="1"/>
      <c r="I86" s="1"/>
      <c r="J86" s="1"/>
    </row>
    <row r="87" spans="1:10" x14ac:dyDescent="0.2">
      <c r="A87" s="1"/>
      <c r="B87" s="1"/>
      <c r="C87" s="1"/>
      <c r="D87" s="1"/>
      <c r="E87" s="1"/>
      <c r="F87" s="1"/>
      <c r="G87" s="1"/>
      <c r="H87" s="1"/>
      <c r="I87" s="1"/>
      <c r="J87" s="1"/>
    </row>
    <row r="88" spans="1:10" x14ac:dyDescent="0.2">
      <c r="A88" s="1"/>
      <c r="B88" s="1"/>
      <c r="C88" s="1"/>
      <c r="D88" s="1"/>
      <c r="E88" s="1"/>
      <c r="F88" s="1"/>
      <c r="G88" s="1"/>
      <c r="H88" s="1"/>
      <c r="I88" s="1"/>
      <c r="J88" s="1"/>
    </row>
    <row r="89" spans="1:10" x14ac:dyDescent="0.2">
      <c r="A89" s="1"/>
      <c r="B89" s="1"/>
      <c r="C89" s="1"/>
      <c r="D89" s="1"/>
      <c r="E89" s="1"/>
      <c r="F89" s="1"/>
      <c r="G89" s="1"/>
      <c r="H89" s="1"/>
      <c r="I89" s="1"/>
      <c r="J89" s="1"/>
    </row>
    <row r="90" spans="1:10" x14ac:dyDescent="0.2">
      <c r="A90" s="1"/>
      <c r="B90" s="1"/>
      <c r="C90" s="1"/>
      <c r="D90" s="1"/>
      <c r="E90" s="1"/>
      <c r="F90" s="1"/>
      <c r="G90" s="1"/>
      <c r="H90" s="1"/>
      <c r="I90" s="1"/>
      <c r="J90" s="1"/>
    </row>
    <row r="91" spans="1:10" x14ac:dyDescent="0.2">
      <c r="A91" s="1"/>
      <c r="B91" s="1"/>
      <c r="C91" s="1"/>
      <c r="D91" s="1"/>
      <c r="E91" s="1"/>
      <c r="F91" s="1"/>
      <c r="G91" s="1"/>
      <c r="H91" s="1"/>
      <c r="I91" s="1"/>
      <c r="J91" s="1"/>
    </row>
    <row r="92" spans="1:10" x14ac:dyDescent="0.2">
      <c r="A92" s="1"/>
      <c r="B92" s="1"/>
      <c r="C92" s="1"/>
      <c r="D92" s="1"/>
      <c r="E92" s="1"/>
      <c r="F92" s="1"/>
      <c r="G92" s="1"/>
      <c r="H92" s="1"/>
      <c r="I92" s="1"/>
      <c r="J92" s="1"/>
    </row>
    <row r="93" spans="1:10" x14ac:dyDescent="0.2">
      <c r="A93" s="1"/>
      <c r="B93" s="1"/>
      <c r="C93" s="1"/>
      <c r="D93" s="1"/>
      <c r="E93" s="1"/>
      <c r="F93" s="1"/>
      <c r="G93" s="1"/>
      <c r="H93" s="1"/>
      <c r="I93" s="1"/>
      <c r="J93" s="1"/>
    </row>
    <row r="94" spans="1:10" x14ac:dyDescent="0.2">
      <c r="A94" s="1"/>
      <c r="B94" s="1"/>
      <c r="C94" s="1"/>
      <c r="D94" s="1"/>
      <c r="E94" s="1"/>
      <c r="F94" s="1"/>
      <c r="G94" s="1"/>
      <c r="H94" s="1"/>
      <c r="I94" s="1"/>
      <c r="J94" s="1"/>
    </row>
    <row r="95" spans="1:10" x14ac:dyDescent="0.2">
      <c r="A95" s="1"/>
      <c r="B95" s="1"/>
      <c r="C95" s="1"/>
      <c r="D95" s="1"/>
      <c r="E95" s="1"/>
      <c r="F95" s="1"/>
      <c r="G95" s="1"/>
      <c r="H95" s="1"/>
      <c r="I95" s="1"/>
      <c r="J95" s="1"/>
    </row>
    <row r="96" spans="1:10" x14ac:dyDescent="0.2">
      <c r="A96" s="1"/>
      <c r="B96" s="1"/>
      <c r="C96" s="1"/>
      <c r="D96" s="1"/>
      <c r="E96" s="1"/>
      <c r="F96" s="1"/>
      <c r="G96" s="1"/>
      <c r="H96" s="1"/>
      <c r="I96" s="1"/>
      <c r="J96" s="1"/>
    </row>
    <row r="97" spans="1:10" x14ac:dyDescent="0.2">
      <c r="A97" s="1"/>
      <c r="B97" s="1"/>
      <c r="C97" s="1"/>
      <c r="D97" s="1"/>
      <c r="E97" s="1"/>
      <c r="F97" s="1"/>
      <c r="G97" s="1"/>
      <c r="H97" s="1"/>
      <c r="I97" s="1"/>
      <c r="J97" s="1"/>
    </row>
    <row r="98" spans="1:10" x14ac:dyDescent="0.2">
      <c r="A98" s="1"/>
      <c r="B98" s="1"/>
      <c r="C98" s="1"/>
      <c r="D98" s="1"/>
      <c r="E98" s="1"/>
      <c r="F98" s="1"/>
      <c r="G98" s="1"/>
      <c r="H98" s="1"/>
      <c r="I98" s="1"/>
      <c r="J98" s="1"/>
    </row>
    <row r="99" spans="1:10" x14ac:dyDescent="0.2">
      <c r="A99" s="1"/>
      <c r="B99" s="1"/>
      <c r="C99" s="1"/>
      <c r="D99" s="1"/>
      <c r="E99" s="1"/>
      <c r="F99" s="1"/>
      <c r="G99" s="1"/>
      <c r="H99" s="1"/>
      <c r="I99" s="1"/>
      <c r="J99" s="1"/>
    </row>
    <row r="100" spans="1:10" x14ac:dyDescent="0.2">
      <c r="A100" s="1"/>
      <c r="B100" s="1"/>
      <c r="C100" s="1"/>
      <c r="D100" s="1"/>
      <c r="E100" s="1"/>
      <c r="F100" s="1"/>
      <c r="G100" s="1"/>
      <c r="H100" s="1"/>
      <c r="I100" s="1"/>
      <c r="J100" s="1"/>
    </row>
    <row r="101" spans="1:10" x14ac:dyDescent="0.2">
      <c r="A101" s="1"/>
      <c r="B101" s="1"/>
      <c r="C101" s="1"/>
      <c r="D101" s="1"/>
      <c r="E101" s="1"/>
      <c r="F101" s="1"/>
      <c r="G101" s="1"/>
      <c r="H101" s="1"/>
      <c r="I101" s="1"/>
      <c r="J101" s="1"/>
    </row>
    <row r="102" spans="1:10" x14ac:dyDescent="0.2">
      <c r="A102" s="1"/>
      <c r="B102" s="1"/>
      <c r="C102" s="1"/>
      <c r="D102" s="1"/>
      <c r="E102" s="1"/>
      <c r="F102" s="1"/>
      <c r="G102" s="1"/>
      <c r="H102" s="1"/>
      <c r="I102" s="1"/>
      <c r="J102" s="1"/>
    </row>
    <row r="103" spans="1:10" x14ac:dyDescent="0.2">
      <c r="A103" s="1"/>
      <c r="B103" s="1"/>
      <c r="C103" s="1"/>
      <c r="D103" s="1"/>
      <c r="E103" s="1"/>
      <c r="F103" s="1"/>
      <c r="G103" s="1"/>
      <c r="H103" s="1"/>
      <c r="I103" s="1"/>
      <c r="J103" s="1"/>
    </row>
    <row r="104" spans="1:10" x14ac:dyDescent="0.2">
      <c r="A104" s="1"/>
      <c r="B104" s="1"/>
      <c r="C104" s="1"/>
      <c r="D104" s="1"/>
      <c r="E104" s="1"/>
      <c r="F104" s="1"/>
      <c r="G104" s="1"/>
      <c r="H104" s="1"/>
      <c r="I104" s="1"/>
      <c r="J104" s="1"/>
    </row>
    <row r="105" spans="1:10" x14ac:dyDescent="0.2">
      <c r="A105" s="1"/>
      <c r="B105" s="1"/>
      <c r="C105" s="1"/>
      <c r="D105" s="1"/>
      <c r="E105" s="1"/>
      <c r="F105" s="1"/>
      <c r="G105" s="1"/>
      <c r="H105" s="1"/>
      <c r="I105" s="1"/>
      <c r="J105" s="1"/>
    </row>
    <row r="106" spans="1:10" x14ac:dyDescent="0.2">
      <c r="A106" s="1"/>
      <c r="B106" s="1"/>
      <c r="C106" s="1"/>
      <c r="D106" s="1"/>
      <c r="E106" s="1"/>
      <c r="F106" s="1"/>
      <c r="G106" s="1"/>
      <c r="H106" s="1"/>
      <c r="I106" s="1"/>
      <c r="J106" s="1"/>
    </row>
    <row r="107" spans="1:10" x14ac:dyDescent="0.2">
      <c r="A107" s="143"/>
      <c r="B107" s="143"/>
      <c r="C107" s="143"/>
      <c r="D107" s="143"/>
      <c r="E107" s="143"/>
      <c r="F107" s="143"/>
      <c r="G107" s="143"/>
      <c r="H107" s="143"/>
      <c r="I107" s="143"/>
      <c r="J107" s="143"/>
    </row>
    <row r="108" spans="1:10" x14ac:dyDescent="0.2">
      <c r="A108" s="143"/>
      <c r="B108" s="143"/>
      <c r="C108" s="143"/>
      <c r="D108" s="143"/>
      <c r="E108" s="143"/>
      <c r="F108" s="143"/>
      <c r="G108" s="143"/>
      <c r="H108" s="143"/>
      <c r="I108" s="143"/>
      <c r="J108" s="143"/>
    </row>
    <row r="109" spans="1:10" x14ac:dyDescent="0.2">
      <c r="A109" s="143"/>
      <c r="B109" s="143"/>
      <c r="C109" s="143"/>
      <c r="D109" s="143"/>
      <c r="E109" s="143"/>
      <c r="F109" s="143"/>
      <c r="G109" s="143"/>
      <c r="H109" s="143"/>
      <c r="I109" s="143"/>
      <c r="J109" s="143"/>
    </row>
    <row r="110" spans="1:10" x14ac:dyDescent="0.2">
      <c r="A110" s="143"/>
      <c r="B110" s="143"/>
      <c r="C110" s="143"/>
      <c r="D110" s="143"/>
      <c r="E110" s="143"/>
      <c r="F110" s="143"/>
      <c r="G110" s="143"/>
      <c r="H110" s="143"/>
      <c r="I110" s="143"/>
      <c r="J110" s="143"/>
    </row>
    <row r="111" spans="1:10" x14ac:dyDescent="0.2">
      <c r="A111" s="143"/>
      <c r="B111" s="143"/>
      <c r="C111" s="143"/>
      <c r="D111" s="143"/>
      <c r="E111" s="143"/>
      <c r="F111" s="143"/>
      <c r="G111" s="143"/>
      <c r="H111" s="143"/>
      <c r="I111" s="143"/>
      <c r="J111" s="143"/>
    </row>
    <row r="112" spans="1:10" x14ac:dyDescent="0.2">
      <c r="A112" s="143"/>
      <c r="B112" s="143"/>
      <c r="C112" s="143"/>
      <c r="D112" s="143"/>
      <c r="E112" s="143"/>
      <c r="F112" s="143"/>
      <c r="G112" s="143"/>
      <c r="H112" s="143"/>
      <c r="I112" s="143"/>
      <c r="J112" s="143"/>
    </row>
    <row r="113" spans="1:10" x14ac:dyDescent="0.2">
      <c r="A113" s="143"/>
      <c r="B113" s="143"/>
      <c r="C113" s="143"/>
      <c r="D113" s="143"/>
      <c r="E113" s="143"/>
      <c r="F113" s="143"/>
      <c r="G113" s="143"/>
      <c r="H113" s="143"/>
      <c r="I113" s="143"/>
      <c r="J113" s="143"/>
    </row>
    <row r="114" spans="1:10" x14ac:dyDescent="0.2">
      <c r="A114" s="124"/>
      <c r="B114" s="124"/>
      <c r="C114" s="124"/>
      <c r="D114" s="124"/>
      <c r="E114" s="124"/>
      <c r="F114" s="124"/>
      <c r="G114" s="124"/>
      <c r="H114" s="124"/>
      <c r="I114" s="124"/>
      <c r="J114" s="124"/>
    </row>
    <row r="115" spans="1:10" x14ac:dyDescent="0.2">
      <c r="A115" s="124"/>
      <c r="B115" s="124"/>
      <c r="C115" s="124"/>
      <c r="D115" s="124"/>
      <c r="E115" s="124"/>
      <c r="F115" s="124"/>
      <c r="G115" s="124"/>
      <c r="H115" s="124"/>
      <c r="I115" s="124"/>
      <c r="J115" s="124"/>
    </row>
    <row r="116" spans="1:10" x14ac:dyDescent="0.2">
      <c r="A116" s="124"/>
      <c r="B116" s="124"/>
      <c r="C116" s="124"/>
      <c r="D116" s="124"/>
      <c r="E116" s="124"/>
      <c r="F116" s="124"/>
      <c r="G116" s="124"/>
      <c r="H116" s="124"/>
      <c r="I116" s="124"/>
      <c r="J116" s="124"/>
    </row>
    <row r="117" spans="1:10" x14ac:dyDescent="0.2">
      <c r="A117" s="143"/>
      <c r="B117" s="143"/>
      <c r="C117" s="143"/>
      <c r="D117" s="143"/>
      <c r="E117" s="143"/>
      <c r="F117" s="143"/>
      <c r="G117" s="143"/>
      <c r="H117" s="143"/>
      <c r="I117" s="143"/>
      <c r="J117" s="143"/>
    </row>
    <row r="118" spans="1:10" x14ac:dyDescent="0.2">
      <c r="A118" s="143"/>
      <c r="B118" s="143"/>
      <c r="C118" s="143"/>
      <c r="D118" s="143"/>
      <c r="E118" s="143"/>
      <c r="F118" s="143"/>
      <c r="G118" s="143"/>
      <c r="H118" s="143"/>
      <c r="I118" s="143"/>
      <c r="J118" s="143"/>
    </row>
    <row r="119" spans="1:10" x14ac:dyDescent="0.2">
      <c r="A119" s="143"/>
      <c r="B119" s="143"/>
      <c r="C119" s="143"/>
      <c r="D119" s="143"/>
      <c r="E119" s="143"/>
      <c r="F119" s="143"/>
      <c r="G119" s="143"/>
      <c r="H119" s="143"/>
      <c r="I119" s="143"/>
      <c r="J119" s="143"/>
    </row>
    <row r="120" spans="1:10" x14ac:dyDescent="0.2">
      <c r="A120" s="143"/>
      <c r="B120" s="143"/>
      <c r="C120" s="143"/>
      <c r="D120" s="143"/>
      <c r="E120" s="143"/>
      <c r="F120" s="143"/>
      <c r="G120" s="143"/>
      <c r="H120" s="143"/>
      <c r="I120" s="143"/>
      <c r="J120" s="143"/>
    </row>
    <row r="121" spans="1:10" x14ac:dyDescent="0.2">
      <c r="A121" s="143"/>
      <c r="B121" s="143"/>
      <c r="C121" s="143"/>
      <c r="D121" s="143"/>
      <c r="E121" s="143"/>
      <c r="F121" s="143"/>
      <c r="G121" s="143"/>
      <c r="H121" s="143"/>
      <c r="I121" s="143"/>
      <c r="J121" s="143"/>
    </row>
    <row r="122" spans="1:10" x14ac:dyDescent="0.2">
      <c r="A122" s="143"/>
      <c r="B122" s="143"/>
      <c r="C122" s="143"/>
      <c r="D122" s="143"/>
      <c r="E122" s="143"/>
      <c r="F122" s="143"/>
      <c r="G122" s="143"/>
      <c r="H122" s="143"/>
      <c r="I122" s="143"/>
      <c r="J122" s="143"/>
    </row>
    <row r="123" spans="1:10" x14ac:dyDescent="0.2">
      <c r="A123" s="143"/>
      <c r="B123" s="143"/>
      <c r="C123" s="143"/>
      <c r="D123" s="143"/>
      <c r="E123" s="143"/>
      <c r="F123" s="143"/>
      <c r="G123" s="143"/>
      <c r="H123" s="143"/>
      <c r="I123" s="143"/>
      <c r="J123" s="143"/>
    </row>
    <row r="124" spans="1:10" x14ac:dyDescent="0.2">
      <c r="A124" s="124"/>
      <c r="B124" s="124"/>
      <c r="C124" s="124"/>
      <c r="D124" s="124"/>
      <c r="E124" s="124"/>
      <c r="F124" s="124"/>
      <c r="G124" s="124"/>
      <c r="H124" s="124"/>
      <c r="I124" s="124"/>
      <c r="J124" s="124"/>
    </row>
    <row r="125" spans="1:10" x14ac:dyDescent="0.2">
      <c r="A125" s="124"/>
      <c r="B125" s="124"/>
      <c r="C125" s="124"/>
      <c r="D125" s="124"/>
      <c r="E125" s="124"/>
      <c r="F125" s="124"/>
      <c r="G125" s="124"/>
      <c r="H125" s="124"/>
      <c r="I125" s="124"/>
      <c r="J125" s="124"/>
    </row>
    <row r="126" spans="1:10" x14ac:dyDescent="0.2">
      <c r="A126" s="124"/>
      <c r="B126" s="124"/>
      <c r="C126" s="124"/>
      <c r="D126" s="124"/>
      <c r="E126" s="124"/>
      <c r="F126" s="124"/>
      <c r="G126" s="124"/>
      <c r="H126" s="124"/>
      <c r="I126" s="124"/>
      <c r="J126" s="124"/>
    </row>
    <row r="127" spans="1:10" x14ac:dyDescent="0.2">
      <c r="A127" s="124"/>
      <c r="B127" s="124" t="s">
        <v>159</v>
      </c>
      <c r="C127" s="124"/>
      <c r="D127" s="124" t="s">
        <v>160</v>
      </c>
      <c r="E127" s="124"/>
      <c r="F127" s="124"/>
      <c r="G127" s="124"/>
      <c r="H127" s="124"/>
      <c r="I127" s="124"/>
      <c r="J127" s="124"/>
    </row>
    <row r="128" spans="1:10" x14ac:dyDescent="0.2">
      <c r="A128" s="124"/>
      <c r="B128" s="124" t="s">
        <v>83</v>
      </c>
      <c r="C128" s="124" t="s">
        <v>85</v>
      </c>
      <c r="D128" s="124" t="s">
        <v>83</v>
      </c>
      <c r="E128" s="124" t="s">
        <v>85</v>
      </c>
      <c r="F128" s="125"/>
      <c r="G128" s="125"/>
      <c r="H128" s="125"/>
      <c r="I128" s="125"/>
      <c r="J128" s="125"/>
    </row>
    <row r="129" spans="1:10" x14ac:dyDescent="0.2">
      <c r="A129" s="124" t="s">
        <v>47</v>
      </c>
      <c r="B129" s="125">
        <v>3.2520325203252036E-2</v>
      </c>
      <c r="C129" s="125">
        <v>0</v>
      </c>
      <c r="D129" s="125">
        <v>0</v>
      </c>
      <c r="E129" s="125">
        <v>0.12121212121212122</v>
      </c>
      <c r="F129" s="125">
        <f>B7/$B$24</f>
        <v>3.2520325203252036E-2</v>
      </c>
      <c r="G129" s="125">
        <f t="shared" ref="G129:G146" si="1">C7/$C$24</f>
        <v>0</v>
      </c>
      <c r="H129" s="125">
        <f t="shared" ref="H129:H146" si="2">D7/$D$24</f>
        <v>0</v>
      </c>
      <c r="I129" s="125">
        <f t="shared" ref="I129:I146" si="3">E7/$E$24</f>
        <v>0.12121212121212122</v>
      </c>
      <c r="J129" s="124"/>
    </row>
    <row r="130" spans="1:10" x14ac:dyDescent="0.2">
      <c r="A130" s="124" t="s">
        <v>49</v>
      </c>
      <c r="B130" s="125">
        <v>9.7560975609756101E-2</v>
      </c>
      <c r="C130" s="125">
        <v>3.4482758620689655E-2</v>
      </c>
      <c r="D130" s="125">
        <v>0</v>
      </c>
      <c r="E130" s="125">
        <v>9.0909090909090912E-2</v>
      </c>
      <c r="F130" s="125">
        <f t="shared" ref="F130:F146" si="4">B8/$B$24</f>
        <v>9.7560975609756101E-2</v>
      </c>
      <c r="G130" s="125">
        <f t="shared" si="1"/>
        <v>3.4482758620689655E-2</v>
      </c>
      <c r="H130" s="125">
        <f t="shared" si="2"/>
        <v>0</v>
      </c>
      <c r="I130" s="125">
        <f t="shared" si="3"/>
        <v>9.0909090909090912E-2</v>
      </c>
      <c r="J130" s="124"/>
    </row>
    <row r="131" spans="1:10" x14ac:dyDescent="0.2">
      <c r="A131" s="124" t="s">
        <v>61</v>
      </c>
      <c r="B131" s="125">
        <v>0</v>
      </c>
      <c r="C131" s="125">
        <v>0</v>
      </c>
      <c r="D131" s="125">
        <v>0</v>
      </c>
      <c r="E131" s="125">
        <v>0</v>
      </c>
      <c r="F131" s="125">
        <f t="shared" si="4"/>
        <v>0</v>
      </c>
      <c r="G131" s="125">
        <f t="shared" si="1"/>
        <v>0</v>
      </c>
      <c r="H131" s="125">
        <f t="shared" si="2"/>
        <v>0</v>
      </c>
      <c r="I131" s="125">
        <f t="shared" si="3"/>
        <v>0</v>
      </c>
      <c r="J131" s="124"/>
    </row>
    <row r="132" spans="1:10" s="627" customFormat="1" x14ac:dyDescent="0.2">
      <c r="A132" s="124" t="s">
        <v>66</v>
      </c>
      <c r="B132" s="125">
        <v>1.6260162601626018E-2</v>
      </c>
      <c r="C132" s="125">
        <v>0</v>
      </c>
      <c r="D132" s="125">
        <v>4.3478260869565216E-2</v>
      </c>
      <c r="E132" s="125">
        <v>0</v>
      </c>
      <c r="F132" s="125">
        <f t="shared" si="4"/>
        <v>1.6260162601626018E-2</v>
      </c>
      <c r="G132" s="125">
        <f t="shared" si="1"/>
        <v>0</v>
      </c>
      <c r="H132" s="125">
        <f t="shared" si="2"/>
        <v>4.3478260869565216E-2</v>
      </c>
      <c r="I132" s="125">
        <f t="shared" si="3"/>
        <v>0</v>
      </c>
      <c r="J132" s="124"/>
    </row>
    <row r="133" spans="1:10" x14ac:dyDescent="0.2">
      <c r="A133" s="124" t="s">
        <v>46</v>
      </c>
      <c r="B133" s="125">
        <v>0</v>
      </c>
      <c r="C133" s="125">
        <v>0</v>
      </c>
      <c r="D133" s="125">
        <v>0</v>
      </c>
      <c r="E133" s="125">
        <v>0</v>
      </c>
      <c r="F133" s="125">
        <f t="shared" si="4"/>
        <v>0</v>
      </c>
      <c r="G133" s="125">
        <f t="shared" si="1"/>
        <v>0</v>
      </c>
      <c r="H133" s="125">
        <f t="shared" si="2"/>
        <v>0</v>
      </c>
      <c r="I133" s="125">
        <f t="shared" si="3"/>
        <v>0</v>
      </c>
      <c r="J133" s="124"/>
    </row>
    <row r="134" spans="1:10" x14ac:dyDescent="0.2">
      <c r="A134" s="124" t="s">
        <v>67</v>
      </c>
      <c r="B134" s="125">
        <v>0.11382113821138211</v>
      </c>
      <c r="C134" s="125">
        <v>5.1724137931034482E-2</v>
      </c>
      <c r="D134" s="125">
        <v>8.6956521739130432E-2</v>
      </c>
      <c r="E134" s="125">
        <v>0</v>
      </c>
      <c r="F134" s="125">
        <f t="shared" si="4"/>
        <v>0.11382113821138211</v>
      </c>
      <c r="G134" s="125">
        <f t="shared" si="1"/>
        <v>5.1724137931034482E-2</v>
      </c>
      <c r="H134" s="125">
        <f t="shared" si="2"/>
        <v>8.6956521739130432E-2</v>
      </c>
      <c r="I134" s="125">
        <f t="shared" si="3"/>
        <v>0</v>
      </c>
      <c r="J134" s="124"/>
    </row>
    <row r="135" spans="1:10" x14ac:dyDescent="0.2">
      <c r="A135" s="143" t="s">
        <v>50</v>
      </c>
      <c r="B135" s="145">
        <v>0.25203252032520324</v>
      </c>
      <c r="C135" s="145">
        <v>0.22413793103448276</v>
      </c>
      <c r="D135" s="145">
        <v>0.30434782608695654</v>
      </c>
      <c r="E135" s="145">
        <v>0.33333333333333331</v>
      </c>
      <c r="F135" s="125">
        <f t="shared" si="4"/>
        <v>0.25203252032520324</v>
      </c>
      <c r="G135" s="125">
        <f t="shared" si="1"/>
        <v>0.22413793103448276</v>
      </c>
      <c r="H135" s="125">
        <f t="shared" si="2"/>
        <v>0.30434782608695654</v>
      </c>
      <c r="I135" s="125">
        <f t="shared" si="3"/>
        <v>0.33333333333333331</v>
      </c>
      <c r="J135" s="143"/>
    </row>
    <row r="136" spans="1:10" x14ac:dyDescent="0.2">
      <c r="A136" s="143" t="s">
        <v>51</v>
      </c>
      <c r="B136" s="145">
        <v>0.11382113821138211</v>
      </c>
      <c r="C136" s="145">
        <v>8.6206896551724144E-2</v>
      </c>
      <c r="D136" s="145">
        <v>0.13043478260869565</v>
      </c>
      <c r="E136" s="145">
        <v>0.18181818181818182</v>
      </c>
      <c r="F136" s="125">
        <f t="shared" si="4"/>
        <v>0.11382113821138211</v>
      </c>
      <c r="G136" s="125">
        <f t="shared" si="1"/>
        <v>8.6206896551724144E-2</v>
      </c>
      <c r="H136" s="125">
        <f t="shared" si="2"/>
        <v>0.13043478260869565</v>
      </c>
      <c r="I136" s="125">
        <f t="shared" si="3"/>
        <v>0.18181818181818182</v>
      </c>
      <c r="J136" s="143"/>
    </row>
    <row r="137" spans="1:10" x14ac:dyDescent="0.2">
      <c r="A137" s="143" t="s">
        <v>52</v>
      </c>
      <c r="B137" s="145">
        <v>1.6260162601626018E-2</v>
      </c>
      <c r="C137" s="145">
        <v>0</v>
      </c>
      <c r="D137" s="145">
        <v>4.3478260869565216E-2</v>
      </c>
      <c r="E137" s="145">
        <v>3.0303030303030304E-2</v>
      </c>
      <c r="F137" s="125">
        <f t="shared" si="4"/>
        <v>1.6260162601626018E-2</v>
      </c>
      <c r="G137" s="125">
        <f t="shared" si="1"/>
        <v>0</v>
      </c>
      <c r="H137" s="125">
        <f t="shared" si="2"/>
        <v>4.3478260869565216E-2</v>
      </c>
      <c r="I137" s="125">
        <f t="shared" si="3"/>
        <v>3.0303030303030304E-2</v>
      </c>
      <c r="J137" s="143"/>
    </row>
    <row r="138" spans="1:10" x14ac:dyDescent="0.2">
      <c r="A138" s="143" t="s">
        <v>53</v>
      </c>
      <c r="B138" s="145">
        <v>4.065040650406504E-2</v>
      </c>
      <c r="C138" s="145">
        <v>0</v>
      </c>
      <c r="D138" s="145">
        <v>0</v>
      </c>
      <c r="E138" s="145">
        <v>6.0606060606060608E-2</v>
      </c>
      <c r="F138" s="125">
        <f t="shared" si="4"/>
        <v>4.065040650406504E-2</v>
      </c>
      <c r="G138" s="125">
        <f t="shared" si="1"/>
        <v>0</v>
      </c>
      <c r="H138" s="125">
        <f t="shared" si="2"/>
        <v>0</v>
      </c>
      <c r="I138" s="125">
        <f t="shared" si="3"/>
        <v>6.0606060606060608E-2</v>
      </c>
      <c r="J138" s="143"/>
    </row>
    <row r="139" spans="1:10" x14ac:dyDescent="0.2">
      <c r="A139" s="143" t="s">
        <v>54</v>
      </c>
      <c r="B139" s="145">
        <v>0</v>
      </c>
      <c r="C139" s="145">
        <v>0</v>
      </c>
      <c r="D139" s="145">
        <v>0</v>
      </c>
      <c r="E139" s="145">
        <v>0</v>
      </c>
      <c r="F139" s="125">
        <f t="shared" si="4"/>
        <v>0</v>
      </c>
      <c r="G139" s="125">
        <f t="shared" si="1"/>
        <v>0</v>
      </c>
      <c r="H139" s="125">
        <f t="shared" si="2"/>
        <v>0</v>
      </c>
      <c r="I139" s="125">
        <f t="shared" si="3"/>
        <v>0</v>
      </c>
      <c r="J139" s="143"/>
    </row>
    <row r="140" spans="1:10" x14ac:dyDescent="0.2">
      <c r="A140" s="143" t="s">
        <v>55</v>
      </c>
      <c r="B140" s="145">
        <v>0.2032520325203252</v>
      </c>
      <c r="C140" s="145">
        <v>0.29310344827586204</v>
      </c>
      <c r="D140" s="145">
        <v>8.6956521739130432E-2</v>
      </c>
      <c r="E140" s="145">
        <v>0.15151515151515152</v>
      </c>
      <c r="F140" s="125">
        <f t="shared" si="4"/>
        <v>0.2032520325203252</v>
      </c>
      <c r="G140" s="125">
        <f t="shared" si="1"/>
        <v>0.29310344827586204</v>
      </c>
      <c r="H140" s="125">
        <f t="shared" si="2"/>
        <v>8.6956521739130432E-2</v>
      </c>
      <c r="I140" s="125">
        <f t="shared" si="3"/>
        <v>0.15151515151515152</v>
      </c>
      <c r="J140" s="143"/>
    </row>
    <row r="141" spans="1:10" x14ac:dyDescent="0.2">
      <c r="A141" s="143" t="s">
        <v>56</v>
      </c>
      <c r="B141" s="145">
        <v>4.065040650406504E-2</v>
      </c>
      <c r="C141" s="145">
        <v>0.17241379310344829</v>
      </c>
      <c r="D141" s="145">
        <v>8.6956521739130432E-2</v>
      </c>
      <c r="E141" s="145">
        <v>0</v>
      </c>
      <c r="F141" s="125">
        <f t="shared" si="4"/>
        <v>4.065040650406504E-2</v>
      </c>
      <c r="G141" s="125">
        <f t="shared" si="1"/>
        <v>0.17241379310344829</v>
      </c>
      <c r="H141" s="125">
        <f t="shared" si="2"/>
        <v>8.6956521739130432E-2</v>
      </c>
      <c r="I141" s="125">
        <f t="shared" si="3"/>
        <v>0</v>
      </c>
      <c r="J141" s="143"/>
    </row>
    <row r="142" spans="1:10" x14ac:dyDescent="0.2">
      <c r="A142" s="143" t="s">
        <v>57</v>
      </c>
      <c r="B142" s="145">
        <v>8.130081300813009E-3</v>
      </c>
      <c r="C142" s="145">
        <v>8.6206896551724144E-2</v>
      </c>
      <c r="D142" s="145">
        <v>0.17391304347826086</v>
      </c>
      <c r="E142" s="145">
        <v>0</v>
      </c>
      <c r="F142" s="125">
        <f t="shared" si="4"/>
        <v>8.130081300813009E-3</v>
      </c>
      <c r="G142" s="125">
        <f t="shared" si="1"/>
        <v>8.6206896551724144E-2</v>
      </c>
      <c r="H142" s="125">
        <f t="shared" si="2"/>
        <v>0.17391304347826086</v>
      </c>
      <c r="I142" s="125">
        <f t="shared" si="3"/>
        <v>0</v>
      </c>
      <c r="J142" s="143"/>
    </row>
    <row r="143" spans="1:10" x14ac:dyDescent="0.2">
      <c r="A143" s="143" t="s">
        <v>58</v>
      </c>
      <c r="B143" s="145">
        <v>0</v>
      </c>
      <c r="C143" s="145">
        <v>0</v>
      </c>
      <c r="D143" s="145">
        <v>0</v>
      </c>
      <c r="E143" s="145">
        <v>0</v>
      </c>
      <c r="F143" s="125">
        <f t="shared" si="4"/>
        <v>0</v>
      </c>
      <c r="G143" s="125">
        <f t="shared" si="1"/>
        <v>0</v>
      </c>
      <c r="H143" s="125">
        <f t="shared" si="2"/>
        <v>0</v>
      </c>
      <c r="I143" s="125">
        <f t="shared" si="3"/>
        <v>0</v>
      </c>
      <c r="J143" s="143"/>
    </row>
    <row r="144" spans="1:10" x14ac:dyDescent="0.2">
      <c r="A144" s="143" t="s">
        <v>59</v>
      </c>
      <c r="B144" s="145">
        <v>6.5040650406504072E-2</v>
      </c>
      <c r="C144" s="145">
        <v>5.1724137931034482E-2</v>
      </c>
      <c r="D144" s="145">
        <v>4.3478260869565216E-2</v>
      </c>
      <c r="E144" s="145">
        <v>3.0303030303030304E-2</v>
      </c>
      <c r="F144" s="125">
        <f t="shared" si="4"/>
        <v>6.5040650406504072E-2</v>
      </c>
      <c r="G144" s="125">
        <f t="shared" si="1"/>
        <v>5.1724137931034482E-2</v>
      </c>
      <c r="H144" s="125">
        <f t="shared" si="2"/>
        <v>4.3478260869565216E-2</v>
      </c>
      <c r="I144" s="125">
        <f t="shared" si="3"/>
        <v>3.0303030303030304E-2</v>
      </c>
      <c r="J144" s="143"/>
    </row>
    <row r="145" spans="1:13" x14ac:dyDescent="0.2">
      <c r="A145" s="143" t="s">
        <v>60</v>
      </c>
      <c r="B145" s="145">
        <v>0</v>
      </c>
      <c r="C145" s="145">
        <v>0</v>
      </c>
      <c r="D145" s="145">
        <v>0</v>
      </c>
      <c r="E145" s="145">
        <v>0</v>
      </c>
      <c r="F145" s="125">
        <f t="shared" si="4"/>
        <v>0</v>
      </c>
      <c r="G145" s="125">
        <f t="shared" si="1"/>
        <v>0</v>
      </c>
      <c r="H145" s="125">
        <f t="shared" si="2"/>
        <v>0</v>
      </c>
      <c r="I145" s="125">
        <f t="shared" si="3"/>
        <v>0</v>
      </c>
      <c r="J145" s="143"/>
    </row>
    <row r="146" spans="1:13" x14ac:dyDescent="0.2">
      <c r="A146" s="143"/>
      <c r="B146" s="145">
        <v>1</v>
      </c>
      <c r="C146" s="145">
        <v>1</v>
      </c>
      <c r="D146" s="145">
        <v>1</v>
      </c>
      <c r="E146" s="145">
        <v>1</v>
      </c>
      <c r="F146" s="125">
        <f t="shared" si="4"/>
        <v>1</v>
      </c>
      <c r="G146" s="125">
        <f t="shared" si="1"/>
        <v>1</v>
      </c>
      <c r="H146" s="125">
        <f t="shared" si="2"/>
        <v>1</v>
      </c>
      <c r="I146" s="125">
        <f t="shared" si="3"/>
        <v>1</v>
      </c>
      <c r="J146" s="143"/>
    </row>
    <row r="147" spans="1:13" x14ac:dyDescent="0.2">
      <c r="A147" s="143"/>
      <c r="B147" s="145"/>
      <c r="C147" s="145"/>
      <c r="D147" s="145"/>
      <c r="E147" s="145"/>
      <c r="F147" s="145"/>
      <c r="G147" s="145"/>
      <c r="H147" s="145"/>
      <c r="I147" s="145"/>
      <c r="J147" s="143"/>
    </row>
    <row r="148" spans="1:13" x14ac:dyDescent="0.2">
      <c r="A148" s="143"/>
      <c r="B148" s="143"/>
      <c r="C148" s="143"/>
      <c r="D148" s="143"/>
      <c r="E148" s="143"/>
      <c r="F148" s="145"/>
      <c r="G148" s="145"/>
      <c r="H148" s="145"/>
      <c r="I148" s="145"/>
      <c r="J148" s="143"/>
    </row>
    <row r="149" spans="1:13" x14ac:dyDescent="0.2">
      <c r="A149" s="143"/>
      <c r="B149" s="143"/>
      <c r="C149" s="143"/>
      <c r="D149" s="143"/>
      <c r="E149" s="143"/>
      <c r="F149" s="145"/>
      <c r="G149" s="145"/>
      <c r="H149" s="145"/>
      <c r="I149" s="145"/>
      <c r="J149" s="143"/>
    </row>
    <row r="150" spans="1:13" x14ac:dyDescent="0.2">
      <c r="A150" s="143"/>
      <c r="B150" s="143"/>
      <c r="C150" s="143"/>
      <c r="D150" s="143"/>
      <c r="E150" s="143"/>
      <c r="F150" s="145"/>
      <c r="G150" s="145"/>
      <c r="H150" s="145"/>
      <c r="I150" s="145"/>
      <c r="J150" s="143"/>
    </row>
    <row r="151" spans="1:13" x14ac:dyDescent="0.2">
      <c r="A151" s="143"/>
      <c r="B151" s="143"/>
      <c r="C151" s="143"/>
      <c r="D151" s="143"/>
      <c r="E151" s="143"/>
      <c r="F151" s="143"/>
      <c r="G151" s="143"/>
      <c r="H151" s="143"/>
      <c r="I151" s="143"/>
      <c r="J151" s="143"/>
    </row>
    <row r="152" spans="1:13" x14ac:dyDescent="0.2">
      <c r="A152" s="143"/>
      <c r="B152" s="143"/>
      <c r="C152" s="143"/>
      <c r="D152" s="143"/>
      <c r="E152" s="143"/>
      <c r="F152" s="143"/>
      <c r="G152" s="143"/>
      <c r="H152" s="143"/>
      <c r="I152" s="143"/>
      <c r="J152" s="143"/>
    </row>
    <row r="153" spans="1:13" x14ac:dyDescent="0.2">
      <c r="A153" s="143"/>
      <c r="B153" s="143"/>
      <c r="C153" s="143"/>
      <c r="D153" s="143"/>
      <c r="E153" s="143"/>
      <c r="F153" s="143"/>
      <c r="G153" s="143"/>
      <c r="H153" s="143"/>
      <c r="I153" s="143"/>
      <c r="J153" s="143"/>
    </row>
    <row r="154" spans="1:13" x14ac:dyDescent="0.2">
      <c r="A154" s="143"/>
      <c r="B154" s="143"/>
      <c r="C154" s="143"/>
      <c r="D154" s="143"/>
      <c r="E154" s="143"/>
      <c r="F154" s="143"/>
      <c r="G154" s="143"/>
      <c r="H154" s="143"/>
      <c r="I154" s="143"/>
      <c r="J154" s="143"/>
    </row>
    <row r="155" spans="1:13" x14ac:dyDescent="0.2">
      <c r="A155" s="143"/>
      <c r="B155" s="143" t="s">
        <v>83</v>
      </c>
      <c r="C155" s="143" t="s">
        <v>85</v>
      </c>
      <c r="D155" s="143" t="s">
        <v>83</v>
      </c>
      <c r="E155" s="143" t="s">
        <v>85</v>
      </c>
      <c r="F155" s="143"/>
      <c r="G155" s="143"/>
      <c r="H155" s="143"/>
      <c r="I155" s="145"/>
      <c r="J155" s="145"/>
      <c r="K155" s="50"/>
      <c r="L155" s="50"/>
      <c r="M155" s="124"/>
    </row>
    <row r="156" spans="1:13" x14ac:dyDescent="0.2">
      <c r="A156" s="143" t="s">
        <v>95</v>
      </c>
      <c r="B156" s="145">
        <f>F129</f>
        <v>3.2520325203252036E-2</v>
      </c>
      <c r="C156" s="145">
        <f>G129</f>
        <v>0</v>
      </c>
      <c r="D156" s="145">
        <f>H129</f>
        <v>0</v>
      </c>
      <c r="E156" s="145">
        <f>I129</f>
        <v>0.12121212121212122</v>
      </c>
      <c r="F156" s="143" t="s">
        <v>146</v>
      </c>
      <c r="G156" s="143"/>
      <c r="H156" s="143"/>
      <c r="I156" s="145"/>
      <c r="J156" s="145"/>
      <c r="K156" s="50"/>
      <c r="L156" s="50"/>
      <c r="M156" s="124"/>
    </row>
    <row r="157" spans="1:13" x14ac:dyDescent="0.2">
      <c r="A157" s="143" t="s">
        <v>93</v>
      </c>
      <c r="B157" s="145">
        <f>F130+F131+F132</f>
        <v>0.11382113821138212</v>
      </c>
      <c r="C157" s="145">
        <f t="shared" ref="C157:E157" si="5">G130+G131+G132</f>
        <v>3.4482758620689655E-2</v>
      </c>
      <c r="D157" s="145">
        <f t="shared" si="5"/>
        <v>4.3478260869565216E-2</v>
      </c>
      <c r="E157" s="145">
        <f t="shared" si="5"/>
        <v>9.0909090909090912E-2</v>
      </c>
      <c r="F157" s="143" t="s">
        <v>195</v>
      </c>
      <c r="G157" s="143"/>
      <c r="H157" s="143"/>
      <c r="I157" s="145"/>
      <c r="J157" s="145"/>
      <c r="K157" s="50"/>
      <c r="L157" s="50"/>
      <c r="M157" s="124"/>
    </row>
    <row r="158" spans="1:13" x14ac:dyDescent="0.2">
      <c r="A158" s="143" t="s">
        <v>64</v>
      </c>
      <c r="B158" s="145">
        <f t="shared" ref="B158:E159" si="6">F133</f>
        <v>0</v>
      </c>
      <c r="C158" s="145">
        <f t="shared" si="6"/>
        <v>0</v>
      </c>
      <c r="D158" s="145">
        <f t="shared" si="6"/>
        <v>0</v>
      </c>
      <c r="E158" s="145">
        <f t="shared" si="6"/>
        <v>0</v>
      </c>
      <c r="F158" s="143" t="s">
        <v>147</v>
      </c>
      <c r="G158" s="143"/>
      <c r="H158" s="143"/>
      <c r="I158" s="145"/>
      <c r="J158" s="145"/>
      <c r="K158" s="50"/>
      <c r="L158" s="50"/>
      <c r="M158" s="124"/>
    </row>
    <row r="159" spans="1:13" x14ac:dyDescent="0.2">
      <c r="A159" s="143" t="s">
        <v>94</v>
      </c>
      <c r="B159" s="145">
        <f t="shared" si="6"/>
        <v>0.11382113821138211</v>
      </c>
      <c r="C159" s="145">
        <f t="shared" si="6"/>
        <v>5.1724137931034482E-2</v>
      </c>
      <c r="D159" s="145">
        <f t="shared" si="6"/>
        <v>8.6956521739130432E-2</v>
      </c>
      <c r="E159" s="145">
        <f t="shared" si="6"/>
        <v>0</v>
      </c>
      <c r="F159" s="143" t="s">
        <v>148</v>
      </c>
      <c r="G159" s="143"/>
      <c r="H159" s="143"/>
      <c r="I159" s="145"/>
      <c r="J159" s="145"/>
      <c r="K159" s="50"/>
      <c r="L159" s="50"/>
      <c r="M159" s="124"/>
    </row>
    <row r="160" spans="1:13" x14ac:dyDescent="0.2">
      <c r="A160" s="143" t="s">
        <v>65</v>
      </c>
      <c r="B160" s="145">
        <f>F136</f>
        <v>0.11382113821138211</v>
      </c>
      <c r="C160" s="145">
        <f>G136</f>
        <v>8.6206896551724144E-2</v>
      </c>
      <c r="D160" s="145">
        <f>H136</f>
        <v>0.13043478260869565</v>
      </c>
      <c r="E160" s="145">
        <f>I136</f>
        <v>0.18181818181818182</v>
      </c>
      <c r="F160" s="143" t="s">
        <v>149</v>
      </c>
      <c r="G160" s="143"/>
      <c r="H160" s="143"/>
      <c r="I160" s="145"/>
      <c r="J160" s="145"/>
      <c r="K160" s="50"/>
      <c r="L160" s="50"/>
      <c r="M160" s="143"/>
    </row>
    <row r="161" spans="1:13" x14ac:dyDescent="0.2">
      <c r="A161" s="143"/>
      <c r="B161" s="145"/>
      <c r="C161" s="145"/>
      <c r="D161" s="145"/>
      <c r="E161" s="145"/>
      <c r="F161" s="143"/>
      <c r="G161" s="143"/>
      <c r="H161" s="143"/>
      <c r="I161" s="145"/>
      <c r="J161" s="145"/>
      <c r="K161" s="50"/>
      <c r="L161" s="50"/>
      <c r="M161" s="143"/>
    </row>
    <row r="162" spans="1:13" x14ac:dyDescent="0.2">
      <c r="A162" s="143" t="s">
        <v>96</v>
      </c>
      <c r="B162" s="145">
        <f>F137</f>
        <v>1.6260162601626018E-2</v>
      </c>
      <c r="C162" s="145">
        <f>G137</f>
        <v>0</v>
      </c>
      <c r="D162" s="145">
        <f>H137</f>
        <v>4.3478260869565216E-2</v>
      </c>
      <c r="E162" s="145">
        <f>I137</f>
        <v>3.0303030303030304E-2</v>
      </c>
      <c r="F162" s="143" t="s">
        <v>150</v>
      </c>
      <c r="G162" s="143"/>
      <c r="H162" s="143"/>
      <c r="I162" s="145"/>
      <c r="J162" s="145"/>
      <c r="K162" s="50"/>
      <c r="L162" s="50"/>
      <c r="M162" s="143"/>
    </row>
    <row r="163" spans="1:13" x14ac:dyDescent="0.2">
      <c r="A163" s="143" t="s">
        <v>99</v>
      </c>
      <c r="B163" s="145">
        <f>F140+F142</f>
        <v>0.2113821138211382</v>
      </c>
      <c r="C163" s="145">
        <f>G140+G142</f>
        <v>0.37931034482758619</v>
      </c>
      <c r="D163" s="145">
        <f t="shared" ref="D163:E163" si="7">H140+H142</f>
        <v>0.2608695652173913</v>
      </c>
      <c r="E163" s="145">
        <f t="shared" si="7"/>
        <v>0.15151515151515152</v>
      </c>
      <c r="F163" s="143" t="s">
        <v>172</v>
      </c>
      <c r="G163" s="143"/>
      <c r="H163" s="143"/>
      <c r="I163" s="145"/>
      <c r="J163" s="145"/>
      <c r="K163" s="50"/>
      <c r="L163" s="50"/>
      <c r="M163" s="143"/>
    </row>
    <row r="164" spans="1:13" x14ac:dyDescent="0.2">
      <c r="A164" s="143" t="s">
        <v>97</v>
      </c>
      <c r="B164" s="145">
        <f>F143</f>
        <v>0</v>
      </c>
      <c r="C164" s="145">
        <f>G143</f>
        <v>0</v>
      </c>
      <c r="D164" s="145">
        <f>H143</f>
        <v>0</v>
      </c>
      <c r="E164" s="145">
        <f>I143</f>
        <v>0</v>
      </c>
      <c r="F164" s="143" t="s">
        <v>151</v>
      </c>
      <c r="G164" s="143"/>
      <c r="H164" s="143"/>
      <c r="I164" s="145"/>
      <c r="J164" s="145"/>
      <c r="K164" s="50"/>
      <c r="L164" s="50"/>
      <c r="M164" s="143"/>
    </row>
    <row r="165" spans="1:13" x14ac:dyDescent="0.2">
      <c r="A165" s="143" t="s">
        <v>98</v>
      </c>
      <c r="B165" s="145">
        <f>1-SUM(B156:B164)</f>
        <v>0.39837398373983746</v>
      </c>
      <c r="C165" s="145">
        <f t="shared" ref="C165:E165" si="8">1-SUM(C156:C164)</f>
        <v>0.44827586206896552</v>
      </c>
      <c r="D165" s="145">
        <f t="shared" si="8"/>
        <v>0.43478260869565211</v>
      </c>
      <c r="E165" s="145">
        <f t="shared" si="8"/>
        <v>0.42424242424242431</v>
      </c>
      <c r="F165" s="143" t="s">
        <v>173</v>
      </c>
      <c r="G165" s="143"/>
      <c r="H165" s="143"/>
      <c r="I165" s="145"/>
      <c r="J165" s="145"/>
      <c r="K165" s="50"/>
      <c r="L165" s="50"/>
      <c r="M165" s="143"/>
    </row>
    <row r="166" spans="1:13" x14ac:dyDescent="0.2">
      <c r="A166" s="143"/>
      <c r="B166" s="145"/>
      <c r="C166" s="143"/>
      <c r="D166" s="143"/>
      <c r="E166" s="143"/>
      <c r="F166" s="143"/>
      <c r="G166" s="143"/>
      <c r="H166" s="143"/>
      <c r="I166" s="145"/>
      <c r="J166" s="145"/>
      <c r="K166" s="50"/>
      <c r="L166" s="50"/>
      <c r="M166" s="143"/>
    </row>
    <row r="167" spans="1:13" x14ac:dyDescent="0.2">
      <c r="A167" s="143"/>
      <c r="B167" s="143"/>
      <c r="C167" s="143"/>
      <c r="D167" s="143"/>
      <c r="E167" s="143"/>
      <c r="F167" s="143"/>
      <c r="G167" s="143"/>
      <c r="H167" s="143"/>
      <c r="I167" s="145"/>
      <c r="J167" s="145"/>
      <c r="K167" s="50"/>
      <c r="L167" s="50"/>
      <c r="M167" s="143"/>
    </row>
    <row r="168" spans="1:13" x14ac:dyDescent="0.2">
      <c r="A168" s="143"/>
      <c r="B168" s="143" t="s">
        <v>90</v>
      </c>
      <c r="C168" s="143" t="s">
        <v>91</v>
      </c>
      <c r="D168" s="143"/>
      <c r="E168" s="143" t="s">
        <v>90</v>
      </c>
      <c r="F168" s="143" t="s">
        <v>91</v>
      </c>
      <c r="G168" s="143"/>
      <c r="H168" s="143"/>
      <c r="I168" s="145"/>
      <c r="J168" s="145"/>
      <c r="K168" s="50"/>
      <c r="L168" s="50"/>
      <c r="M168" s="143"/>
    </row>
    <row r="169" spans="1:13" x14ac:dyDescent="0.2">
      <c r="A169" s="143" t="s">
        <v>126</v>
      </c>
      <c r="B169" s="148">
        <f>B7+C7</f>
        <v>4</v>
      </c>
      <c r="C169" s="148">
        <f t="shared" ref="C169:C185" si="9">D7+E7+F7</f>
        <v>4</v>
      </c>
      <c r="D169" s="148">
        <f>C169+B169</f>
        <v>8</v>
      </c>
      <c r="E169" s="145">
        <f>B169/D169</f>
        <v>0.5</v>
      </c>
      <c r="F169" s="145">
        <f>C169/D169</f>
        <v>0.5</v>
      </c>
      <c r="G169" s="143"/>
      <c r="H169" s="143"/>
      <c r="I169" s="145"/>
      <c r="J169" s="145"/>
      <c r="K169" s="50"/>
      <c r="L169" s="50"/>
      <c r="M169" s="143"/>
    </row>
    <row r="170" spans="1:13" x14ac:dyDescent="0.2">
      <c r="A170" s="143" t="s">
        <v>122</v>
      </c>
      <c r="B170" s="148">
        <f t="shared" ref="B170:B185" si="10">B8+C8</f>
        <v>14</v>
      </c>
      <c r="C170" s="148">
        <f t="shared" si="9"/>
        <v>3</v>
      </c>
      <c r="D170" s="148">
        <f t="shared" ref="D170:D183" si="11">C170+B170</f>
        <v>17</v>
      </c>
      <c r="E170" s="145">
        <f>B170/D170</f>
        <v>0.82352941176470584</v>
      </c>
      <c r="F170" s="145">
        <f t="shared" ref="F170:F184" si="12">C170/D170</f>
        <v>0.17647058823529413</v>
      </c>
      <c r="G170" s="143"/>
      <c r="H170" s="143"/>
      <c r="I170" s="145"/>
      <c r="J170" s="145"/>
      <c r="K170" s="50"/>
      <c r="L170" s="50"/>
      <c r="M170" s="143"/>
    </row>
    <row r="171" spans="1:13" x14ac:dyDescent="0.2">
      <c r="A171" s="143" t="s">
        <v>190</v>
      </c>
      <c r="B171" s="148">
        <f t="shared" si="10"/>
        <v>0</v>
      </c>
      <c r="C171" s="148">
        <f t="shared" si="9"/>
        <v>0</v>
      </c>
      <c r="D171" s="148">
        <f t="shared" si="11"/>
        <v>0</v>
      </c>
      <c r="E171" s="145" t="e">
        <f t="shared" ref="E171:E185" si="13">B171/D171</f>
        <v>#DIV/0!</v>
      </c>
      <c r="F171" s="145" t="e">
        <f t="shared" si="12"/>
        <v>#DIV/0!</v>
      </c>
      <c r="G171" s="143"/>
      <c r="H171" s="143"/>
      <c r="I171" s="145"/>
      <c r="J171" s="145"/>
      <c r="K171" s="50"/>
      <c r="L171" s="50"/>
    </row>
    <row r="172" spans="1:13" x14ac:dyDescent="0.2">
      <c r="A172" s="143" t="s">
        <v>251</v>
      </c>
      <c r="B172" s="148">
        <f t="shared" si="10"/>
        <v>2</v>
      </c>
      <c r="C172" s="148">
        <f t="shared" si="9"/>
        <v>1</v>
      </c>
      <c r="D172" s="148">
        <f t="shared" si="11"/>
        <v>3</v>
      </c>
      <c r="E172" s="145">
        <f t="shared" si="13"/>
        <v>0.66666666666666663</v>
      </c>
      <c r="F172" s="145">
        <f t="shared" si="12"/>
        <v>0.33333333333333331</v>
      </c>
      <c r="G172" s="143"/>
      <c r="H172" s="143"/>
      <c r="I172" s="143"/>
      <c r="J172" s="143"/>
    </row>
    <row r="173" spans="1:13" x14ac:dyDescent="0.2">
      <c r="A173" s="143" t="s">
        <v>191</v>
      </c>
      <c r="B173" s="148">
        <f t="shared" si="10"/>
        <v>0</v>
      </c>
      <c r="C173" s="148">
        <f t="shared" si="9"/>
        <v>0</v>
      </c>
      <c r="D173" s="148">
        <f t="shared" si="11"/>
        <v>0</v>
      </c>
      <c r="E173" s="145" t="e">
        <f t="shared" si="13"/>
        <v>#DIV/0!</v>
      </c>
      <c r="F173" s="145" t="e">
        <f t="shared" si="12"/>
        <v>#DIV/0!</v>
      </c>
      <c r="G173" s="143"/>
      <c r="H173" s="143"/>
      <c r="I173" s="143"/>
      <c r="J173" s="143"/>
    </row>
    <row r="174" spans="1:13" x14ac:dyDescent="0.2">
      <c r="A174" s="143" t="s">
        <v>117</v>
      </c>
      <c r="B174" s="148">
        <f t="shared" si="10"/>
        <v>17</v>
      </c>
      <c r="C174" s="148">
        <f t="shared" si="9"/>
        <v>3</v>
      </c>
      <c r="D174" s="148">
        <f t="shared" si="11"/>
        <v>20</v>
      </c>
      <c r="E174" s="145">
        <f t="shared" si="13"/>
        <v>0.85</v>
      </c>
      <c r="F174" s="145">
        <f t="shared" si="12"/>
        <v>0.15</v>
      </c>
      <c r="G174" s="143"/>
      <c r="H174" s="143"/>
      <c r="I174" s="143"/>
      <c r="J174" s="143"/>
    </row>
    <row r="175" spans="1:13" x14ac:dyDescent="0.2">
      <c r="A175" s="143" t="s">
        <v>209</v>
      </c>
      <c r="B175" s="148">
        <f t="shared" si="10"/>
        <v>44</v>
      </c>
      <c r="C175" s="148">
        <f t="shared" si="9"/>
        <v>18</v>
      </c>
      <c r="D175" s="148">
        <f t="shared" si="11"/>
        <v>62</v>
      </c>
      <c r="E175" s="145">
        <f t="shared" si="13"/>
        <v>0.70967741935483875</v>
      </c>
      <c r="F175" s="145">
        <f t="shared" si="12"/>
        <v>0.29032258064516131</v>
      </c>
      <c r="G175" s="143"/>
      <c r="H175" s="143"/>
      <c r="I175" s="143"/>
      <c r="J175" s="143"/>
    </row>
    <row r="176" spans="1:13" x14ac:dyDescent="0.2">
      <c r="A176" s="143" t="s">
        <v>127</v>
      </c>
      <c r="B176" s="148">
        <f t="shared" si="10"/>
        <v>19</v>
      </c>
      <c r="C176" s="148">
        <f t="shared" si="9"/>
        <v>9</v>
      </c>
      <c r="D176" s="148">
        <f t="shared" si="11"/>
        <v>28</v>
      </c>
      <c r="E176" s="145">
        <f t="shared" si="13"/>
        <v>0.6785714285714286</v>
      </c>
      <c r="F176" s="145">
        <f t="shared" si="12"/>
        <v>0.32142857142857145</v>
      </c>
      <c r="G176" s="143"/>
      <c r="H176" s="143"/>
      <c r="I176" s="143"/>
      <c r="J176" s="143"/>
    </row>
    <row r="177" spans="1:10" x14ac:dyDescent="0.2">
      <c r="A177" s="143" t="s">
        <v>120</v>
      </c>
      <c r="B177" s="148">
        <f t="shared" si="10"/>
        <v>2</v>
      </c>
      <c r="C177" s="148">
        <f t="shared" si="9"/>
        <v>2</v>
      </c>
      <c r="D177" s="148">
        <f>C177+B177</f>
        <v>4</v>
      </c>
      <c r="E177" s="145">
        <f t="shared" si="13"/>
        <v>0.5</v>
      </c>
      <c r="F177" s="145">
        <f t="shared" si="12"/>
        <v>0.5</v>
      </c>
      <c r="G177" s="143"/>
      <c r="H177" s="143"/>
      <c r="I177" s="143"/>
      <c r="J177" s="143"/>
    </row>
    <row r="178" spans="1:10" x14ac:dyDescent="0.2">
      <c r="A178" s="143" t="s">
        <v>238</v>
      </c>
      <c r="B178" s="148">
        <f t="shared" si="10"/>
        <v>5</v>
      </c>
      <c r="C178" s="148">
        <f t="shared" si="9"/>
        <v>2</v>
      </c>
      <c r="D178" s="148">
        <f>C178+B178</f>
        <v>7</v>
      </c>
      <c r="E178" s="145">
        <f t="shared" si="13"/>
        <v>0.7142857142857143</v>
      </c>
      <c r="F178" s="145">
        <f t="shared" si="12"/>
        <v>0.2857142857142857</v>
      </c>
      <c r="G178" s="143"/>
      <c r="H178" s="143"/>
      <c r="I178" s="143"/>
      <c r="J178" s="143"/>
    </row>
    <row r="179" spans="1:10" x14ac:dyDescent="0.2">
      <c r="A179" s="143" t="s">
        <v>237</v>
      </c>
      <c r="B179" s="148">
        <f t="shared" si="10"/>
        <v>0</v>
      </c>
      <c r="C179" s="148">
        <f t="shared" si="9"/>
        <v>0</v>
      </c>
      <c r="D179" s="148">
        <f t="shared" si="11"/>
        <v>0</v>
      </c>
      <c r="E179" s="145" t="e">
        <f t="shared" si="13"/>
        <v>#DIV/0!</v>
      </c>
      <c r="F179" s="145" t="e">
        <f t="shared" si="12"/>
        <v>#DIV/0!</v>
      </c>
      <c r="G179" s="143"/>
      <c r="H179" s="143"/>
      <c r="I179" s="143"/>
      <c r="J179" s="143"/>
    </row>
    <row r="180" spans="1:10" x14ac:dyDescent="0.2">
      <c r="A180" s="143" t="s">
        <v>128</v>
      </c>
      <c r="B180" s="148">
        <f t="shared" si="10"/>
        <v>42</v>
      </c>
      <c r="C180" s="148">
        <f t="shared" si="9"/>
        <v>10</v>
      </c>
      <c r="D180" s="148">
        <f t="shared" si="11"/>
        <v>52</v>
      </c>
      <c r="E180" s="145">
        <f t="shared" si="13"/>
        <v>0.80769230769230771</v>
      </c>
      <c r="F180" s="145">
        <f t="shared" si="12"/>
        <v>0.19230769230769232</v>
      </c>
      <c r="G180" s="143"/>
      <c r="H180" s="143"/>
      <c r="I180" s="143"/>
      <c r="J180" s="143"/>
    </row>
    <row r="181" spans="1:10" x14ac:dyDescent="0.2">
      <c r="A181" s="143" t="s">
        <v>121</v>
      </c>
      <c r="B181" s="148">
        <f t="shared" si="10"/>
        <v>15</v>
      </c>
      <c r="C181" s="148">
        <f t="shared" si="9"/>
        <v>2</v>
      </c>
      <c r="D181" s="148">
        <f t="shared" si="11"/>
        <v>17</v>
      </c>
      <c r="E181" s="145">
        <f t="shared" si="13"/>
        <v>0.88235294117647056</v>
      </c>
      <c r="F181" s="145">
        <f t="shared" si="12"/>
        <v>0.11764705882352941</v>
      </c>
      <c r="G181" s="143"/>
      <c r="H181" s="143"/>
      <c r="I181" s="143"/>
      <c r="J181" s="143"/>
    </row>
    <row r="182" spans="1:10" x14ac:dyDescent="0.2">
      <c r="A182" s="143" t="s">
        <v>124</v>
      </c>
      <c r="B182" s="148">
        <f t="shared" si="10"/>
        <v>6</v>
      </c>
      <c r="C182" s="148">
        <f t="shared" si="9"/>
        <v>4</v>
      </c>
      <c r="D182" s="148">
        <f t="shared" si="11"/>
        <v>10</v>
      </c>
      <c r="E182" s="145">
        <f t="shared" si="13"/>
        <v>0.6</v>
      </c>
      <c r="F182" s="145">
        <f t="shared" si="12"/>
        <v>0.4</v>
      </c>
      <c r="G182" s="143"/>
      <c r="H182" s="143"/>
      <c r="I182" s="143"/>
      <c r="J182" s="143"/>
    </row>
    <row r="183" spans="1:10" x14ac:dyDescent="0.2">
      <c r="A183" s="143" t="s">
        <v>192</v>
      </c>
      <c r="B183" s="148">
        <f t="shared" si="10"/>
        <v>0</v>
      </c>
      <c r="C183" s="148">
        <f t="shared" si="9"/>
        <v>0</v>
      </c>
      <c r="D183" s="148">
        <f t="shared" si="11"/>
        <v>0</v>
      </c>
      <c r="E183" s="145" t="e">
        <f t="shared" si="13"/>
        <v>#DIV/0!</v>
      </c>
      <c r="F183" s="145" t="e">
        <f t="shared" si="12"/>
        <v>#DIV/0!</v>
      </c>
      <c r="G183" s="143"/>
      <c r="H183" s="143"/>
      <c r="I183" s="143"/>
      <c r="J183" s="143"/>
    </row>
    <row r="184" spans="1:10" x14ac:dyDescent="0.2">
      <c r="A184" s="143" t="s">
        <v>125</v>
      </c>
      <c r="B184" s="148">
        <f t="shared" si="10"/>
        <v>11</v>
      </c>
      <c r="C184" s="148">
        <f t="shared" si="9"/>
        <v>2</v>
      </c>
      <c r="D184" s="148">
        <f>C184+B184</f>
        <v>13</v>
      </c>
      <c r="E184" s="145">
        <f t="shared" si="13"/>
        <v>0.84615384615384615</v>
      </c>
      <c r="F184" s="145">
        <f t="shared" si="12"/>
        <v>0.15384615384615385</v>
      </c>
      <c r="G184" s="143"/>
      <c r="H184" s="143"/>
      <c r="I184" s="143"/>
      <c r="J184" s="143"/>
    </row>
    <row r="185" spans="1:10" x14ac:dyDescent="0.2">
      <c r="A185" s="143" t="s">
        <v>194</v>
      </c>
      <c r="B185" s="148">
        <f t="shared" si="10"/>
        <v>0</v>
      </c>
      <c r="C185" s="148">
        <f t="shared" si="9"/>
        <v>0</v>
      </c>
      <c r="D185" s="148">
        <f>C185+B185</f>
        <v>0</v>
      </c>
      <c r="E185" s="145" t="e">
        <f t="shared" si="13"/>
        <v>#DIV/0!</v>
      </c>
      <c r="F185" s="145" t="e">
        <f>C185/D185</f>
        <v>#DIV/0!</v>
      </c>
      <c r="G185" s="143"/>
      <c r="H185" s="143"/>
      <c r="I185" s="143"/>
      <c r="J185" s="143"/>
    </row>
    <row r="186" spans="1:10" x14ac:dyDescent="0.2">
      <c r="A186" s="146" t="s">
        <v>256</v>
      </c>
      <c r="B186" s="143"/>
      <c r="C186" s="143"/>
      <c r="D186" s="143"/>
      <c r="E186" s="143"/>
      <c r="F186" s="143"/>
      <c r="G186" s="143"/>
      <c r="H186" s="143"/>
      <c r="I186" s="143"/>
      <c r="J186" s="143"/>
    </row>
    <row r="187" spans="1:10" x14ac:dyDescent="0.2">
      <c r="A187" s="146"/>
      <c r="B187" s="150"/>
      <c r="C187" s="150"/>
      <c r="D187" s="150"/>
      <c r="E187" s="150"/>
      <c r="F187" s="150"/>
      <c r="G187" s="143"/>
      <c r="H187" s="143"/>
      <c r="I187" s="143"/>
      <c r="J187" s="143"/>
    </row>
    <row r="188" spans="1:10" x14ac:dyDescent="0.2">
      <c r="A188" s="146" t="s">
        <v>1</v>
      </c>
      <c r="B188" s="150"/>
      <c r="C188" s="150"/>
      <c r="D188" s="150"/>
      <c r="E188" s="150"/>
      <c r="F188" s="150"/>
      <c r="G188" s="143"/>
      <c r="H188" s="143"/>
      <c r="I188" s="143"/>
      <c r="J188" s="143"/>
    </row>
    <row r="189" spans="1:10" ht="15" x14ac:dyDescent="0.25">
      <c r="A189" s="146" t="s">
        <v>2</v>
      </c>
      <c r="B189" s="151"/>
      <c r="C189" s="151"/>
      <c r="D189" s="151"/>
      <c r="E189" s="151"/>
      <c r="F189" s="151"/>
      <c r="G189" s="143"/>
      <c r="H189" s="143"/>
      <c r="I189" s="143"/>
      <c r="J189" s="143"/>
    </row>
    <row r="190" spans="1:10" ht="15" x14ac:dyDescent="0.25">
      <c r="A190" s="146" t="s">
        <v>3</v>
      </c>
      <c r="B190" s="151"/>
      <c r="C190" s="151"/>
      <c r="D190" s="151"/>
      <c r="E190" s="151"/>
      <c r="F190" s="151"/>
      <c r="G190" s="143"/>
      <c r="H190" s="143"/>
      <c r="I190" s="143"/>
      <c r="J190" s="143"/>
    </row>
    <row r="191" spans="1:10" ht="15" x14ac:dyDescent="0.25">
      <c r="A191" s="146" t="s">
        <v>4</v>
      </c>
      <c r="B191" s="151"/>
      <c r="C191" s="151"/>
      <c r="D191" s="151"/>
      <c r="E191" s="151"/>
      <c r="F191" s="151"/>
      <c r="G191" s="143"/>
      <c r="H191" s="143"/>
      <c r="I191" s="143"/>
      <c r="J191" s="143"/>
    </row>
    <row r="192" spans="1:10" ht="15" x14ac:dyDescent="0.25">
      <c r="A192" s="146" t="s">
        <v>5</v>
      </c>
      <c r="B192" s="151"/>
      <c r="C192" s="151"/>
      <c r="D192" s="151"/>
      <c r="E192" s="151"/>
      <c r="F192" s="151"/>
      <c r="G192" s="143"/>
      <c r="H192" s="143"/>
      <c r="I192" s="143"/>
      <c r="J192" s="143"/>
    </row>
    <row r="193" spans="1:10" ht="15" x14ac:dyDescent="0.25">
      <c r="A193" s="146" t="s">
        <v>6</v>
      </c>
      <c r="B193" s="151"/>
      <c r="C193" s="151"/>
      <c r="D193" s="151"/>
      <c r="E193" s="151"/>
      <c r="F193" s="151"/>
      <c r="G193" s="143"/>
      <c r="H193" s="143"/>
      <c r="I193" s="143"/>
      <c r="J193" s="143"/>
    </row>
    <row r="194" spans="1:10" ht="15" x14ac:dyDescent="0.25">
      <c r="A194" s="146" t="s">
        <v>7</v>
      </c>
      <c r="B194" s="151"/>
      <c r="C194" s="151"/>
      <c r="D194" s="151"/>
      <c r="E194" s="151"/>
      <c r="F194" s="151"/>
      <c r="G194" s="143"/>
      <c r="H194" s="143"/>
      <c r="I194" s="143"/>
      <c r="J194" s="143"/>
    </row>
    <row r="195" spans="1:10" ht="15" x14ac:dyDescent="0.25">
      <c r="A195" s="146" t="s">
        <v>8</v>
      </c>
      <c r="B195" s="151"/>
      <c r="C195" s="151"/>
      <c r="D195" s="151"/>
      <c r="E195" s="151"/>
      <c r="F195" s="151"/>
      <c r="G195" s="143"/>
      <c r="H195" s="143"/>
      <c r="I195" s="143"/>
      <c r="J195" s="143"/>
    </row>
    <row r="196" spans="1:10" ht="15" x14ac:dyDescent="0.25">
      <c r="A196" s="152"/>
      <c r="B196" s="151"/>
      <c r="C196" s="151"/>
      <c r="D196" s="151"/>
      <c r="E196" s="151"/>
      <c r="F196" s="151"/>
      <c r="G196" s="143"/>
      <c r="H196" s="143"/>
      <c r="I196" s="143"/>
      <c r="J196" s="143"/>
    </row>
    <row r="197" spans="1:10" ht="15" x14ac:dyDescent="0.2">
      <c r="A197" s="152"/>
      <c r="B197" s="153"/>
      <c r="C197" s="153"/>
      <c r="D197" s="153"/>
      <c r="E197" s="153"/>
      <c r="F197" s="153"/>
      <c r="G197" s="150"/>
      <c r="H197" s="150"/>
      <c r="I197" s="150"/>
      <c r="J197" s="143"/>
    </row>
    <row r="198" spans="1:10" ht="15" x14ac:dyDescent="0.2">
      <c r="A198" s="150"/>
      <c r="B198" s="153"/>
      <c r="C198" s="153"/>
      <c r="D198" s="153"/>
      <c r="E198" s="153"/>
      <c r="F198" s="153"/>
      <c r="G198" s="150"/>
      <c r="H198" s="150"/>
      <c r="I198" s="150"/>
      <c r="J198" s="143"/>
    </row>
    <row r="199" spans="1:10" ht="15" x14ac:dyDescent="0.2">
      <c r="A199" s="150"/>
      <c r="B199" s="153"/>
      <c r="C199" s="153"/>
      <c r="D199" s="153"/>
      <c r="E199" s="153"/>
      <c r="F199" s="153"/>
      <c r="G199" s="154"/>
      <c r="H199" s="154"/>
      <c r="I199" s="150"/>
      <c r="J199" s="143"/>
    </row>
    <row r="200" spans="1:10" ht="15" x14ac:dyDescent="0.2">
      <c r="A200" s="150"/>
      <c r="B200" s="153"/>
      <c r="C200" s="153"/>
      <c r="D200" s="153"/>
      <c r="E200" s="153"/>
      <c r="F200" s="153"/>
      <c r="G200" s="154"/>
      <c r="H200" s="154"/>
      <c r="I200" s="150"/>
      <c r="J200" s="143"/>
    </row>
    <row r="201" spans="1:10" ht="15" x14ac:dyDescent="0.2">
      <c r="A201" s="150"/>
      <c r="B201" s="153"/>
      <c r="C201" s="153"/>
      <c r="D201" s="153"/>
      <c r="E201" s="153"/>
      <c r="F201" s="153"/>
      <c r="G201" s="154"/>
      <c r="H201" s="154"/>
      <c r="I201" s="150"/>
      <c r="J201" s="143"/>
    </row>
    <row r="202" spans="1:10" ht="15" x14ac:dyDescent="0.2">
      <c r="A202" s="150"/>
      <c r="B202" s="153"/>
      <c r="C202" s="153"/>
      <c r="D202" s="153"/>
      <c r="E202" s="153"/>
      <c r="F202" s="153"/>
      <c r="G202" s="154"/>
      <c r="H202" s="154"/>
      <c r="I202" s="150"/>
      <c r="J202" s="143"/>
    </row>
    <row r="203" spans="1:10" ht="15" x14ac:dyDescent="0.2">
      <c r="A203" s="150"/>
      <c r="B203" s="153"/>
      <c r="C203" s="153"/>
      <c r="D203" s="153"/>
      <c r="E203" s="153"/>
      <c r="F203" s="153"/>
      <c r="G203" s="154"/>
      <c r="H203" s="154"/>
      <c r="I203" s="150"/>
      <c r="J203" s="143"/>
    </row>
    <row r="204" spans="1:10" ht="15" x14ac:dyDescent="0.2">
      <c r="A204" s="150"/>
      <c r="B204" s="153"/>
      <c r="C204" s="153"/>
      <c r="D204" s="153"/>
      <c r="E204" s="153"/>
      <c r="F204" s="153"/>
      <c r="G204" s="154"/>
      <c r="H204" s="154"/>
      <c r="I204" s="150"/>
      <c r="J204" s="143"/>
    </row>
    <row r="205" spans="1:10" ht="15" x14ac:dyDescent="0.2">
      <c r="A205" s="150"/>
      <c r="B205" s="153"/>
      <c r="C205" s="153"/>
      <c r="D205" s="153"/>
      <c r="E205" s="153"/>
      <c r="F205" s="153"/>
      <c r="G205" s="154"/>
      <c r="H205" s="154"/>
      <c r="I205" s="150"/>
      <c r="J205" s="143"/>
    </row>
    <row r="206" spans="1:10" ht="15" x14ac:dyDescent="0.2">
      <c r="A206" s="150"/>
      <c r="B206" s="153"/>
      <c r="C206" s="153"/>
      <c r="D206" s="153"/>
      <c r="E206" s="153"/>
      <c r="F206" s="153"/>
      <c r="G206" s="154"/>
      <c r="H206" s="154"/>
      <c r="I206" s="150"/>
      <c r="J206" s="143"/>
    </row>
    <row r="207" spans="1:10" ht="15" x14ac:dyDescent="0.2">
      <c r="A207" s="150"/>
      <c r="B207" s="153"/>
      <c r="C207" s="153"/>
      <c r="D207" s="153"/>
      <c r="E207" s="153"/>
      <c r="F207" s="153"/>
      <c r="G207" s="154"/>
      <c r="H207" s="154"/>
      <c r="I207" s="150"/>
      <c r="J207" s="143"/>
    </row>
    <row r="208" spans="1:10" x14ac:dyDescent="0.2">
      <c r="A208" s="150"/>
      <c r="B208" s="150"/>
      <c r="C208" s="150"/>
      <c r="D208" s="150"/>
      <c r="E208" s="150"/>
      <c r="F208" s="150"/>
      <c r="G208" s="154"/>
      <c r="H208" s="154"/>
      <c r="I208" s="150"/>
      <c r="J208" s="143"/>
    </row>
    <row r="209" spans="1:10" x14ac:dyDescent="0.2">
      <c r="A209" s="150"/>
      <c r="B209" s="150"/>
      <c r="C209" s="150"/>
      <c r="D209" s="150"/>
      <c r="E209" s="150"/>
      <c r="F209" s="150"/>
      <c r="G209" s="154"/>
      <c r="H209" s="154"/>
      <c r="I209" s="150"/>
      <c r="J209" s="143"/>
    </row>
    <row r="210" spans="1:10" x14ac:dyDescent="0.2">
      <c r="A210" s="150"/>
      <c r="B210" s="150"/>
      <c r="C210" s="150"/>
      <c r="D210" s="150"/>
      <c r="E210" s="150"/>
      <c r="F210" s="150"/>
      <c r="G210" s="154"/>
      <c r="H210" s="154"/>
      <c r="I210" s="150"/>
      <c r="J210" s="143"/>
    </row>
    <row r="211" spans="1:10" x14ac:dyDescent="0.2">
      <c r="A211" s="150"/>
      <c r="B211" s="150"/>
      <c r="C211" s="150"/>
      <c r="D211" s="150"/>
      <c r="E211" s="150"/>
      <c r="F211" s="150"/>
      <c r="G211" s="154"/>
      <c r="H211" s="154"/>
      <c r="I211" s="150"/>
      <c r="J211" s="143"/>
    </row>
    <row r="212" spans="1:10" x14ac:dyDescent="0.2">
      <c r="A212" s="150"/>
      <c r="B212" s="150"/>
      <c r="C212" s="150"/>
      <c r="D212" s="150"/>
      <c r="E212" s="150"/>
      <c r="F212" s="150"/>
      <c r="G212" s="154"/>
      <c r="H212" s="154"/>
      <c r="I212" s="150"/>
      <c r="J212" s="143"/>
    </row>
    <row r="213" spans="1:10" x14ac:dyDescent="0.2">
      <c r="A213" s="150"/>
      <c r="B213" s="150"/>
      <c r="C213" s="150"/>
      <c r="D213" s="150"/>
      <c r="E213" s="150"/>
      <c r="F213" s="150"/>
      <c r="G213" s="154"/>
      <c r="H213" s="154"/>
      <c r="I213" s="150"/>
      <c r="J213" s="143"/>
    </row>
    <row r="214" spans="1:10" x14ac:dyDescent="0.2">
      <c r="A214" s="150"/>
      <c r="B214" s="150"/>
      <c r="C214" s="150"/>
      <c r="D214" s="150"/>
      <c r="E214" s="150"/>
      <c r="F214" s="150"/>
      <c r="G214" s="154"/>
      <c r="H214" s="154"/>
      <c r="I214" s="150"/>
      <c r="J214" s="143"/>
    </row>
    <row r="215" spans="1:10" x14ac:dyDescent="0.2">
      <c r="A215" s="143"/>
      <c r="B215" s="143"/>
      <c r="C215" s="143"/>
      <c r="D215" s="143"/>
      <c r="E215" s="143"/>
      <c r="F215" s="143"/>
      <c r="G215" s="154"/>
      <c r="H215" s="154"/>
      <c r="I215" s="150"/>
      <c r="J215" s="143"/>
    </row>
    <row r="216" spans="1:10" x14ac:dyDescent="0.2">
      <c r="A216" s="143"/>
      <c r="B216" s="143"/>
      <c r="C216" s="143"/>
      <c r="D216" s="143"/>
      <c r="E216" s="143"/>
      <c r="F216" s="143"/>
      <c r="G216" s="154"/>
      <c r="H216" s="154"/>
      <c r="I216" s="150"/>
      <c r="J216" s="143"/>
    </row>
    <row r="217" spans="1:10" x14ac:dyDescent="0.2">
      <c r="A217" s="143"/>
      <c r="B217" s="143"/>
      <c r="C217" s="143"/>
      <c r="D217" s="143"/>
      <c r="E217" s="143"/>
      <c r="F217" s="143"/>
      <c r="G217" s="154"/>
      <c r="H217" s="154"/>
      <c r="I217" s="150"/>
      <c r="J217" s="143"/>
    </row>
    <row r="218" spans="1:10" x14ac:dyDescent="0.2">
      <c r="A218" s="143"/>
      <c r="B218" s="143"/>
      <c r="C218" s="143"/>
      <c r="D218" s="143"/>
      <c r="E218" s="143"/>
      <c r="F218" s="143"/>
      <c r="G218" s="154"/>
      <c r="H218" s="154"/>
      <c r="I218" s="150"/>
      <c r="J218" s="143"/>
    </row>
    <row r="219" spans="1:10" x14ac:dyDescent="0.2">
      <c r="A219" s="143"/>
      <c r="B219" s="143"/>
      <c r="C219" s="143"/>
      <c r="D219" s="143"/>
      <c r="E219" s="143"/>
      <c r="F219" s="143"/>
      <c r="G219" s="150"/>
      <c r="H219" s="150"/>
      <c r="I219" s="150"/>
      <c r="J219" s="143"/>
    </row>
    <row r="220" spans="1:10" x14ac:dyDescent="0.2">
      <c r="A220" s="143"/>
      <c r="B220" s="143"/>
      <c r="C220" s="143"/>
      <c r="D220" s="143"/>
      <c r="E220" s="143"/>
      <c r="F220" s="143"/>
      <c r="G220" s="150"/>
      <c r="H220" s="150"/>
      <c r="I220" s="150"/>
      <c r="J220" s="143"/>
    </row>
    <row r="221" spans="1:10" x14ac:dyDescent="0.2">
      <c r="A221" s="143"/>
      <c r="B221" s="143"/>
      <c r="C221" s="143"/>
      <c r="D221" s="143"/>
      <c r="E221" s="143"/>
      <c r="F221" s="143"/>
      <c r="G221" s="150"/>
      <c r="H221" s="150"/>
      <c r="I221" s="150"/>
      <c r="J221" s="143"/>
    </row>
    <row r="222" spans="1:10" x14ac:dyDescent="0.2">
      <c r="A222" s="143"/>
      <c r="B222" s="143"/>
      <c r="C222" s="143"/>
      <c r="D222" s="143"/>
      <c r="E222" s="143"/>
      <c r="F222" s="143"/>
      <c r="G222" s="150"/>
      <c r="H222" s="150"/>
      <c r="I222" s="150"/>
      <c r="J222" s="143"/>
    </row>
    <row r="223" spans="1:10" x14ac:dyDescent="0.2">
      <c r="A223" s="143"/>
      <c r="B223" s="143"/>
      <c r="C223" s="143"/>
      <c r="D223" s="143"/>
      <c r="E223" s="143"/>
      <c r="F223" s="143"/>
      <c r="G223" s="150"/>
      <c r="H223" s="150"/>
      <c r="I223" s="150"/>
      <c r="J223" s="143"/>
    </row>
    <row r="224" spans="1:10" x14ac:dyDescent="0.2">
      <c r="A224" s="143"/>
      <c r="B224" s="143"/>
      <c r="C224" s="143"/>
      <c r="D224" s="143"/>
      <c r="E224" s="143"/>
      <c r="F224" s="143"/>
      <c r="G224" s="150"/>
      <c r="H224" s="150"/>
      <c r="I224" s="150"/>
      <c r="J224" s="143"/>
    </row>
    <row r="225" spans="1:10" x14ac:dyDescent="0.2">
      <c r="A225" s="143"/>
      <c r="B225" s="143"/>
      <c r="C225" s="143"/>
      <c r="D225" s="143"/>
      <c r="E225" s="143"/>
      <c r="F225" s="143"/>
      <c r="G225" s="143"/>
      <c r="H225" s="143"/>
      <c r="I225" s="143"/>
      <c r="J225" s="143"/>
    </row>
    <row r="226" spans="1:10" x14ac:dyDescent="0.2">
      <c r="A226" s="143"/>
      <c r="B226" s="143"/>
      <c r="C226" s="143"/>
      <c r="D226" s="143"/>
      <c r="E226" s="143"/>
      <c r="F226" s="143"/>
      <c r="G226" s="143"/>
      <c r="H226" s="143"/>
      <c r="I226" s="143"/>
      <c r="J226" s="143"/>
    </row>
    <row r="227" spans="1:10" x14ac:dyDescent="0.2">
      <c r="A227" s="143"/>
      <c r="B227" s="143"/>
      <c r="C227" s="143"/>
      <c r="D227" s="143"/>
      <c r="E227" s="143"/>
      <c r="F227" s="143"/>
      <c r="G227" s="143"/>
      <c r="H227" s="143"/>
      <c r="I227" s="143"/>
      <c r="J227" s="143"/>
    </row>
    <row r="228" spans="1:10" x14ac:dyDescent="0.2">
      <c r="A228" s="143"/>
      <c r="B228" s="143"/>
      <c r="C228" s="143"/>
      <c r="D228" s="143"/>
      <c r="E228" s="143"/>
      <c r="F228" s="143"/>
      <c r="G228" s="143"/>
      <c r="H228" s="143"/>
      <c r="I228" s="143"/>
      <c r="J228" s="143"/>
    </row>
    <row r="229" spans="1:10" x14ac:dyDescent="0.2">
      <c r="A229" s="143"/>
      <c r="B229" s="143"/>
      <c r="C229" s="143"/>
      <c r="D229" s="143"/>
      <c r="E229" s="143"/>
      <c r="F229" s="143"/>
      <c r="G229" s="143"/>
      <c r="H229" s="143"/>
      <c r="I229" s="143"/>
      <c r="J229" s="143"/>
    </row>
    <row r="230" spans="1:10" x14ac:dyDescent="0.2">
      <c r="A230" s="143"/>
      <c r="B230" s="143"/>
      <c r="C230" s="143"/>
      <c r="D230" s="143"/>
      <c r="E230" s="143"/>
      <c r="F230" s="143"/>
      <c r="G230" s="143"/>
      <c r="H230" s="143"/>
      <c r="I230" s="143"/>
      <c r="J230" s="143"/>
    </row>
    <row r="231" spans="1:10" x14ac:dyDescent="0.2">
      <c r="A231" s="143"/>
      <c r="B231" s="143"/>
      <c r="C231" s="143"/>
      <c r="D231" s="143"/>
      <c r="E231" s="143"/>
      <c r="F231" s="143"/>
      <c r="G231" s="143"/>
      <c r="H231" s="143"/>
      <c r="I231" s="143"/>
      <c r="J231" s="143"/>
    </row>
    <row r="232" spans="1:10" x14ac:dyDescent="0.2">
      <c r="A232" s="143"/>
      <c r="B232" s="143"/>
      <c r="C232" s="143"/>
      <c r="D232" s="143"/>
      <c r="E232" s="143"/>
      <c r="F232" s="143"/>
      <c r="G232" s="143"/>
      <c r="H232" s="143"/>
      <c r="I232" s="143"/>
      <c r="J232" s="143"/>
    </row>
    <row r="233" spans="1:10" x14ac:dyDescent="0.2">
      <c r="A233" s="143"/>
      <c r="B233" s="143"/>
      <c r="C233" s="143"/>
      <c r="D233" s="143"/>
      <c r="E233" s="143"/>
      <c r="F233" s="143"/>
      <c r="G233" s="143"/>
      <c r="H233" s="143"/>
      <c r="I233" s="143"/>
      <c r="J233" s="143"/>
    </row>
    <row r="234" spans="1:10" x14ac:dyDescent="0.2">
      <c r="A234" s="143"/>
      <c r="B234" s="143"/>
      <c r="C234" s="143"/>
      <c r="D234" s="143"/>
      <c r="E234" s="143"/>
      <c r="F234" s="143"/>
      <c r="G234" s="143"/>
      <c r="H234" s="143"/>
      <c r="I234" s="143"/>
      <c r="J234" s="143"/>
    </row>
    <row r="235" spans="1:10" x14ac:dyDescent="0.2">
      <c r="A235" s="143"/>
      <c r="B235" s="143"/>
      <c r="C235" s="143"/>
      <c r="D235" s="143"/>
      <c r="E235" s="143"/>
      <c r="F235" s="143"/>
      <c r="G235" s="143"/>
      <c r="H235" s="143"/>
      <c r="I235" s="143"/>
      <c r="J235" s="143"/>
    </row>
    <row r="236" spans="1:10" x14ac:dyDescent="0.2">
      <c r="A236" s="143"/>
      <c r="B236" s="143"/>
      <c r="C236" s="143"/>
      <c r="D236" s="143"/>
      <c r="E236" s="143"/>
      <c r="F236" s="143"/>
      <c r="G236" s="143"/>
      <c r="H236" s="143"/>
      <c r="I236" s="143"/>
      <c r="J236" s="143"/>
    </row>
    <row r="237" spans="1:10" x14ac:dyDescent="0.2">
      <c r="A237" s="143"/>
      <c r="B237" s="143"/>
      <c r="C237" s="143"/>
      <c r="D237" s="143"/>
      <c r="E237" s="143"/>
      <c r="F237" s="143"/>
      <c r="G237" s="143"/>
      <c r="H237" s="143"/>
      <c r="I237" s="143"/>
      <c r="J237" s="143"/>
    </row>
    <row r="238" spans="1:10" x14ac:dyDescent="0.2">
      <c r="A238" s="143"/>
      <c r="B238" s="143"/>
      <c r="C238" s="143"/>
      <c r="D238" s="143"/>
      <c r="E238" s="143"/>
      <c r="F238" s="143"/>
      <c r="G238" s="143"/>
      <c r="H238" s="143"/>
      <c r="I238" s="143"/>
      <c r="J238" s="143"/>
    </row>
    <row r="239" spans="1:10" x14ac:dyDescent="0.2">
      <c r="A239" s="143"/>
      <c r="B239" s="143"/>
      <c r="C239" s="143"/>
      <c r="D239" s="143"/>
      <c r="E239" s="143"/>
      <c r="F239" s="143"/>
      <c r="G239" s="143"/>
      <c r="H239" s="143"/>
      <c r="I239" s="143"/>
      <c r="J239" s="143"/>
    </row>
    <row r="240" spans="1:10" x14ac:dyDescent="0.2">
      <c r="A240" s="143"/>
      <c r="B240" s="143"/>
      <c r="C240" s="143"/>
      <c r="D240" s="143"/>
      <c r="E240" s="143"/>
      <c r="F240" s="143"/>
      <c r="G240" s="143"/>
      <c r="H240" s="143"/>
      <c r="I240" s="143"/>
      <c r="J240" s="143"/>
    </row>
    <row r="241" spans="1:10" x14ac:dyDescent="0.2">
      <c r="A241" s="143"/>
      <c r="B241" s="143"/>
      <c r="C241" s="143"/>
      <c r="D241" s="143"/>
      <c r="E241" s="143"/>
      <c r="F241" s="143"/>
      <c r="G241" s="143"/>
      <c r="H241" s="143"/>
      <c r="I241" s="143"/>
      <c r="J241" s="143"/>
    </row>
    <row r="242" spans="1:10" x14ac:dyDescent="0.2">
      <c r="A242" s="143"/>
      <c r="B242" s="143"/>
      <c r="C242" s="143"/>
      <c r="D242" s="143"/>
      <c r="E242" s="143"/>
      <c r="F242" s="143"/>
      <c r="G242" s="143"/>
      <c r="H242" s="143"/>
      <c r="I242" s="143"/>
      <c r="J242" s="143"/>
    </row>
    <row r="243" spans="1:10" x14ac:dyDescent="0.2">
      <c r="A243" s="143"/>
      <c r="B243" s="143"/>
      <c r="C243" s="143"/>
      <c r="D243" s="143"/>
      <c r="E243" s="143"/>
      <c r="F243" s="143"/>
      <c r="G243" s="143"/>
      <c r="H243" s="143"/>
      <c r="I243" s="143"/>
      <c r="J243" s="143"/>
    </row>
    <row r="244" spans="1:10" x14ac:dyDescent="0.2">
      <c r="A244" s="143"/>
      <c r="B244" s="143"/>
      <c r="C244" s="143"/>
      <c r="D244" s="143"/>
      <c r="E244" s="143"/>
      <c r="F244" s="143"/>
      <c r="G244" s="143"/>
      <c r="H244" s="143"/>
      <c r="I244" s="143"/>
      <c r="J244" s="143"/>
    </row>
    <row r="245" spans="1:10" x14ac:dyDescent="0.2">
      <c r="A245" s="143"/>
      <c r="B245" s="143"/>
      <c r="C245" s="143"/>
      <c r="D245" s="143"/>
      <c r="E245" s="143"/>
      <c r="F245" s="143"/>
      <c r="G245" s="143"/>
      <c r="H245" s="143"/>
      <c r="I245" s="143"/>
      <c r="J245" s="143"/>
    </row>
    <row r="246" spans="1:10" x14ac:dyDescent="0.2">
      <c r="A246" s="143"/>
      <c r="B246" s="143"/>
      <c r="C246" s="143"/>
      <c r="D246" s="143"/>
      <c r="E246" s="143"/>
      <c r="F246" s="143"/>
      <c r="G246" s="143"/>
      <c r="H246" s="143"/>
      <c r="I246" s="143"/>
      <c r="J246" s="143"/>
    </row>
    <row r="247" spans="1:10" x14ac:dyDescent="0.2">
      <c r="A247" s="143"/>
      <c r="B247" s="143"/>
      <c r="C247" s="143"/>
      <c r="D247" s="143"/>
      <c r="E247" s="143"/>
      <c r="F247" s="143"/>
      <c r="G247" s="143"/>
      <c r="H247" s="143"/>
      <c r="I247" s="143"/>
      <c r="J247" s="143"/>
    </row>
    <row r="248" spans="1:10" x14ac:dyDescent="0.2">
      <c r="A248" s="143"/>
      <c r="B248" s="143"/>
      <c r="C248" s="143"/>
      <c r="D248" s="143"/>
      <c r="E248" s="143"/>
      <c r="F248" s="143"/>
      <c r="G248" s="143"/>
      <c r="H248" s="143"/>
      <c r="I248" s="143"/>
      <c r="J248" s="143"/>
    </row>
    <row r="249" spans="1:10" x14ac:dyDescent="0.2">
      <c r="A249" s="143"/>
      <c r="B249" s="143"/>
      <c r="C249" s="143"/>
      <c r="D249" s="143"/>
      <c r="E249" s="143"/>
      <c r="F249" s="143"/>
      <c r="G249" s="143"/>
      <c r="H249" s="143"/>
      <c r="I249" s="143"/>
      <c r="J249" s="143"/>
    </row>
    <row r="250" spans="1:10" x14ac:dyDescent="0.2">
      <c r="A250" s="143"/>
      <c r="B250" s="143"/>
      <c r="C250" s="143"/>
      <c r="D250" s="143"/>
      <c r="E250" s="143"/>
      <c r="F250" s="143"/>
      <c r="G250" s="143"/>
      <c r="H250" s="143"/>
      <c r="I250" s="143"/>
      <c r="J250" s="143"/>
    </row>
    <row r="251" spans="1:10" x14ac:dyDescent="0.2">
      <c r="A251" s="143"/>
      <c r="B251" s="143"/>
      <c r="C251" s="143"/>
      <c r="D251" s="143"/>
      <c r="E251" s="143"/>
      <c r="F251" s="143"/>
      <c r="G251" s="143"/>
      <c r="H251" s="143"/>
      <c r="I251" s="143"/>
      <c r="J251" s="143"/>
    </row>
    <row r="252" spans="1:10" x14ac:dyDescent="0.2">
      <c r="A252" s="143"/>
      <c r="B252" s="143"/>
      <c r="C252" s="143"/>
      <c r="D252" s="143"/>
      <c r="E252" s="143"/>
      <c r="F252" s="143"/>
      <c r="G252" s="143"/>
      <c r="H252" s="143"/>
      <c r="I252" s="143"/>
      <c r="J252" s="143"/>
    </row>
    <row r="253" spans="1:10" x14ac:dyDescent="0.2">
      <c r="A253" s="143"/>
      <c r="B253" s="143"/>
      <c r="C253" s="143"/>
      <c r="D253" s="143"/>
      <c r="E253" s="143"/>
      <c r="F253" s="143"/>
      <c r="G253" s="143"/>
      <c r="H253" s="143"/>
      <c r="I253" s="143"/>
      <c r="J253" s="143"/>
    </row>
    <row r="254" spans="1:10" x14ac:dyDescent="0.2">
      <c r="A254" s="143"/>
      <c r="B254" s="143"/>
      <c r="C254" s="143"/>
      <c r="D254" s="143"/>
      <c r="E254" s="143"/>
      <c r="F254" s="143"/>
      <c r="G254" s="143"/>
      <c r="H254" s="143"/>
      <c r="I254" s="143"/>
      <c r="J254" s="143"/>
    </row>
    <row r="255" spans="1:10" x14ac:dyDescent="0.2">
      <c r="A255" s="143"/>
      <c r="B255" s="143"/>
      <c r="C255" s="143"/>
      <c r="D255" s="143"/>
      <c r="E255" s="143"/>
      <c r="F255" s="143"/>
      <c r="G255" s="143"/>
      <c r="H255" s="143"/>
      <c r="I255" s="143"/>
      <c r="J255" s="143"/>
    </row>
    <row r="256" spans="1:10" x14ac:dyDescent="0.2">
      <c r="A256" s="143"/>
      <c r="B256" s="143"/>
      <c r="C256" s="143"/>
      <c r="D256" s="143"/>
      <c r="E256" s="143"/>
      <c r="F256" s="143"/>
      <c r="G256" s="143"/>
      <c r="H256" s="143"/>
      <c r="I256" s="143"/>
      <c r="J256" s="143"/>
    </row>
    <row r="257" spans="1:10" x14ac:dyDescent="0.2">
      <c r="A257" s="143"/>
      <c r="B257" s="143"/>
      <c r="C257" s="143"/>
      <c r="D257" s="143"/>
      <c r="E257" s="143"/>
      <c r="F257" s="143"/>
      <c r="G257" s="143"/>
      <c r="H257" s="143"/>
      <c r="I257" s="143"/>
      <c r="J257" s="143"/>
    </row>
    <row r="258" spans="1:10" x14ac:dyDescent="0.2">
      <c r="A258" s="143"/>
      <c r="B258" s="143"/>
      <c r="C258" s="143"/>
      <c r="D258" s="143"/>
      <c r="E258" s="143"/>
      <c r="F258" s="143"/>
      <c r="G258" s="143"/>
      <c r="H258" s="143"/>
      <c r="I258" s="143"/>
      <c r="J258" s="143"/>
    </row>
    <row r="259" spans="1:10" x14ac:dyDescent="0.2">
      <c r="A259" s="143"/>
      <c r="B259" s="143"/>
      <c r="C259" s="143"/>
      <c r="D259" s="143"/>
      <c r="E259" s="143"/>
      <c r="F259" s="143"/>
      <c r="G259" s="143"/>
      <c r="H259" s="143"/>
      <c r="I259" s="143"/>
      <c r="J259" s="143"/>
    </row>
    <row r="260" spans="1:10" x14ac:dyDescent="0.2">
      <c r="A260" s="143"/>
      <c r="B260" s="143"/>
      <c r="C260" s="143"/>
      <c r="D260" s="143"/>
      <c r="E260" s="143"/>
      <c r="F260" s="143"/>
      <c r="G260" s="143"/>
      <c r="H260" s="143"/>
      <c r="I260" s="143"/>
      <c r="J260" s="143"/>
    </row>
    <row r="261" spans="1:10" x14ac:dyDescent="0.2">
      <c r="A261" s="143"/>
      <c r="B261" s="143"/>
      <c r="C261" s="143"/>
      <c r="D261" s="143"/>
      <c r="E261" s="143"/>
      <c r="F261" s="143"/>
      <c r="G261" s="143"/>
      <c r="H261" s="143"/>
      <c r="I261" s="143"/>
      <c r="J261" s="143"/>
    </row>
    <row r="262" spans="1:10" x14ac:dyDescent="0.2">
      <c r="A262" s="143"/>
      <c r="B262" s="143"/>
      <c r="C262" s="143"/>
      <c r="D262" s="143"/>
      <c r="E262" s="143"/>
      <c r="F262" s="143"/>
      <c r="G262" s="143"/>
      <c r="H262" s="143"/>
      <c r="I262" s="143"/>
      <c r="J262" s="143"/>
    </row>
    <row r="263" spans="1:10" x14ac:dyDescent="0.2">
      <c r="A263" s="143"/>
      <c r="B263" s="143"/>
      <c r="C263" s="143"/>
      <c r="D263" s="143"/>
      <c r="E263" s="143"/>
      <c r="F263" s="143"/>
      <c r="G263" s="143"/>
      <c r="H263" s="143"/>
      <c r="I263" s="143"/>
      <c r="J263" s="143"/>
    </row>
    <row r="264" spans="1:10" x14ac:dyDescent="0.2">
      <c r="A264" s="143"/>
      <c r="B264" s="143"/>
      <c r="C264" s="143"/>
      <c r="D264" s="143"/>
      <c r="E264" s="143"/>
      <c r="F264" s="143"/>
      <c r="G264" s="143"/>
      <c r="H264" s="143"/>
      <c r="I264" s="143"/>
      <c r="J264" s="143"/>
    </row>
    <row r="265" spans="1:10" x14ac:dyDescent="0.2">
      <c r="A265" s="143"/>
      <c r="B265" s="143"/>
      <c r="C265" s="143"/>
      <c r="D265" s="143"/>
      <c r="E265" s="143"/>
      <c r="F265" s="143"/>
      <c r="G265" s="143"/>
      <c r="H265" s="143"/>
      <c r="I265" s="143"/>
      <c r="J265" s="143"/>
    </row>
    <row r="266" spans="1:10" x14ac:dyDescent="0.2">
      <c r="A266" s="143"/>
      <c r="B266" s="143"/>
      <c r="C266" s="143"/>
      <c r="D266" s="143"/>
      <c r="E266" s="143"/>
      <c r="F266" s="143"/>
      <c r="G266" s="143"/>
      <c r="H266" s="143"/>
      <c r="I266" s="143"/>
      <c r="J266" s="143"/>
    </row>
    <row r="267" spans="1:10" x14ac:dyDescent="0.2">
      <c r="A267" s="143"/>
      <c r="B267" s="143"/>
      <c r="C267" s="143"/>
      <c r="D267" s="143"/>
      <c r="E267" s="143"/>
      <c r="F267" s="143"/>
      <c r="G267" s="143"/>
      <c r="H267" s="143"/>
      <c r="I267" s="143"/>
      <c r="J267" s="143"/>
    </row>
    <row r="268" spans="1:10" x14ac:dyDescent="0.2">
      <c r="A268" s="143"/>
      <c r="B268" s="143"/>
      <c r="C268" s="143"/>
      <c r="D268" s="143"/>
      <c r="E268" s="143"/>
      <c r="F268" s="143"/>
      <c r="G268" s="143"/>
      <c r="H268" s="143"/>
      <c r="I268" s="143"/>
      <c r="J268" s="143"/>
    </row>
    <row r="269" spans="1:10" x14ac:dyDescent="0.2">
      <c r="A269" s="143"/>
      <c r="B269" s="143"/>
      <c r="C269" s="143"/>
      <c r="D269" s="143"/>
      <c r="E269" s="143"/>
      <c r="F269" s="143"/>
      <c r="G269" s="143"/>
      <c r="H269" s="143"/>
      <c r="I269" s="143"/>
      <c r="J269" s="143"/>
    </row>
    <row r="270" spans="1:10" x14ac:dyDescent="0.2">
      <c r="A270" s="143"/>
      <c r="B270" s="143"/>
      <c r="C270" s="143"/>
      <c r="D270" s="143"/>
      <c r="E270" s="143"/>
      <c r="F270" s="143"/>
      <c r="G270" s="143"/>
      <c r="H270" s="143"/>
      <c r="I270" s="143"/>
      <c r="J270" s="143"/>
    </row>
    <row r="271" spans="1:10" x14ac:dyDescent="0.2">
      <c r="A271" s="143"/>
      <c r="B271" s="143"/>
      <c r="C271" s="143"/>
      <c r="D271" s="143"/>
      <c r="E271" s="143"/>
      <c r="F271" s="143"/>
      <c r="G271" s="143"/>
      <c r="H271" s="143"/>
      <c r="I271" s="143"/>
      <c r="J271" s="143"/>
    </row>
    <row r="272" spans="1:10" x14ac:dyDescent="0.2">
      <c r="A272" s="143"/>
      <c r="B272" s="143"/>
      <c r="C272" s="143"/>
      <c r="D272" s="143"/>
      <c r="E272" s="143"/>
      <c r="F272" s="143"/>
      <c r="G272" s="143"/>
      <c r="H272" s="143"/>
      <c r="I272" s="143"/>
      <c r="J272" s="143"/>
    </row>
    <row r="273" spans="1:10" x14ac:dyDescent="0.2">
      <c r="A273" s="143"/>
      <c r="B273" s="143"/>
      <c r="C273" s="143"/>
      <c r="D273" s="143"/>
      <c r="E273" s="143"/>
      <c r="F273" s="143"/>
      <c r="G273" s="143"/>
      <c r="H273" s="143"/>
      <c r="I273" s="143"/>
      <c r="J273" s="143"/>
    </row>
    <row r="274" spans="1:10" x14ac:dyDescent="0.2">
      <c r="A274" s="143"/>
      <c r="B274" s="143"/>
      <c r="C274" s="143"/>
      <c r="D274" s="143"/>
      <c r="E274" s="143"/>
      <c r="F274" s="143"/>
      <c r="G274" s="143"/>
      <c r="H274" s="143"/>
      <c r="I274" s="143"/>
      <c r="J274" s="143"/>
    </row>
    <row r="275" spans="1:10" x14ac:dyDescent="0.2">
      <c r="A275" s="143"/>
      <c r="B275" s="143"/>
      <c r="C275" s="143"/>
      <c r="D275" s="143"/>
      <c r="E275" s="143"/>
      <c r="F275" s="143"/>
      <c r="G275" s="143"/>
      <c r="H275" s="143"/>
      <c r="I275" s="143"/>
      <c r="J275" s="143"/>
    </row>
    <row r="276" spans="1:10" x14ac:dyDescent="0.2">
      <c r="A276" s="143"/>
      <c r="B276" s="143"/>
      <c r="C276" s="143"/>
      <c r="D276" s="143"/>
      <c r="E276" s="143"/>
      <c r="F276" s="143"/>
      <c r="G276" s="143"/>
      <c r="H276" s="143"/>
      <c r="I276" s="143"/>
      <c r="J276" s="143"/>
    </row>
    <row r="277" spans="1:10" x14ac:dyDescent="0.2">
      <c r="A277" s="143"/>
      <c r="B277" s="143"/>
      <c r="C277" s="143"/>
      <c r="D277" s="143"/>
      <c r="E277" s="143"/>
      <c r="F277" s="143"/>
      <c r="G277" s="143"/>
      <c r="H277" s="143"/>
      <c r="I277" s="143"/>
      <c r="J277" s="143"/>
    </row>
    <row r="278" spans="1:10" x14ac:dyDescent="0.2">
      <c r="A278" s="143"/>
      <c r="B278" s="143"/>
      <c r="C278" s="143"/>
      <c r="D278" s="143"/>
      <c r="E278" s="143"/>
      <c r="F278" s="143"/>
      <c r="G278" s="143"/>
      <c r="H278" s="143"/>
      <c r="I278" s="143"/>
      <c r="J278" s="143"/>
    </row>
    <row r="279" spans="1:10" x14ac:dyDescent="0.2">
      <c r="A279" s="143"/>
      <c r="B279" s="143"/>
      <c r="C279" s="143"/>
      <c r="D279" s="143"/>
      <c r="E279" s="143"/>
      <c r="F279" s="143"/>
      <c r="G279" s="143"/>
      <c r="H279" s="143"/>
      <c r="I279" s="143"/>
      <c r="J279" s="143"/>
    </row>
    <row r="280" spans="1:10" x14ac:dyDescent="0.2">
      <c r="A280" s="143"/>
      <c r="B280" s="143"/>
      <c r="C280" s="143"/>
      <c r="D280" s="143"/>
      <c r="E280" s="143"/>
      <c r="F280" s="143"/>
      <c r="G280" s="143"/>
      <c r="H280" s="143"/>
      <c r="I280" s="143"/>
      <c r="J280" s="143"/>
    </row>
    <row r="281" spans="1:10" x14ac:dyDescent="0.2">
      <c r="A281" s="143"/>
      <c r="B281" s="143"/>
      <c r="C281" s="143"/>
      <c r="D281" s="143"/>
      <c r="E281" s="143"/>
      <c r="F281" s="143"/>
      <c r="G281" s="143"/>
      <c r="H281" s="143"/>
      <c r="I281" s="143"/>
      <c r="J281" s="143"/>
    </row>
    <row r="282" spans="1:10" x14ac:dyDescent="0.2">
      <c r="A282" s="143"/>
      <c r="B282" s="143"/>
      <c r="C282" s="143"/>
      <c r="D282" s="143"/>
      <c r="E282" s="143"/>
      <c r="F282" s="143"/>
      <c r="G282" s="143"/>
      <c r="H282" s="143"/>
      <c r="I282" s="143"/>
      <c r="J282" s="143"/>
    </row>
    <row r="283" spans="1:10" x14ac:dyDescent="0.2">
      <c r="A283" s="143"/>
      <c r="B283" s="143"/>
      <c r="C283" s="143"/>
      <c r="D283" s="143"/>
      <c r="E283" s="143"/>
      <c r="F283" s="143"/>
      <c r="G283" s="143"/>
      <c r="H283" s="143"/>
      <c r="I283" s="143"/>
      <c r="J283" s="143"/>
    </row>
    <row r="284" spans="1:10" x14ac:dyDescent="0.2">
      <c r="A284" s="143"/>
      <c r="B284" s="143"/>
      <c r="C284" s="143"/>
      <c r="D284" s="143"/>
      <c r="E284" s="143"/>
      <c r="F284" s="143"/>
      <c r="G284" s="143"/>
      <c r="H284" s="143"/>
      <c r="I284" s="143"/>
      <c r="J284" s="143"/>
    </row>
    <row r="285" spans="1:10" x14ac:dyDescent="0.2">
      <c r="A285" s="143"/>
      <c r="B285" s="143"/>
      <c r="C285" s="143"/>
      <c r="D285" s="143"/>
      <c r="E285" s="143"/>
      <c r="F285" s="143"/>
      <c r="G285" s="143"/>
      <c r="H285" s="143"/>
      <c r="I285" s="143"/>
      <c r="J285" s="143"/>
    </row>
    <row r="286" spans="1:10" x14ac:dyDescent="0.2">
      <c r="A286" s="143"/>
      <c r="B286" s="143"/>
      <c r="C286" s="143"/>
      <c r="D286" s="143"/>
      <c r="E286" s="143"/>
      <c r="F286" s="143"/>
      <c r="G286" s="143"/>
      <c r="H286" s="143"/>
      <c r="I286" s="143"/>
      <c r="J286" s="143"/>
    </row>
    <row r="287" spans="1:10" x14ac:dyDescent="0.2">
      <c r="A287" s="143"/>
      <c r="B287" s="143"/>
      <c r="C287" s="143"/>
      <c r="D287" s="143"/>
      <c r="E287" s="143"/>
      <c r="F287" s="143"/>
      <c r="G287" s="143"/>
      <c r="H287" s="143"/>
      <c r="I287" s="143"/>
      <c r="J287" s="143"/>
    </row>
    <row r="288" spans="1:10" x14ac:dyDescent="0.2">
      <c r="A288" s="143"/>
      <c r="B288" s="143"/>
      <c r="C288" s="143"/>
      <c r="D288" s="143"/>
      <c r="E288" s="143"/>
      <c r="F288" s="143"/>
      <c r="G288" s="143"/>
      <c r="H288" s="143"/>
      <c r="I288" s="143"/>
      <c r="J288" s="143"/>
    </row>
    <row r="289" spans="1:10" x14ac:dyDescent="0.2">
      <c r="A289" s="143"/>
      <c r="B289" s="143"/>
      <c r="C289" s="143"/>
      <c r="D289" s="143"/>
      <c r="E289" s="143"/>
      <c r="F289" s="143"/>
      <c r="G289" s="143"/>
      <c r="H289" s="143"/>
      <c r="I289" s="143"/>
      <c r="J289" s="143"/>
    </row>
    <row r="290" spans="1:10" x14ac:dyDescent="0.2">
      <c r="A290" s="143"/>
      <c r="B290" s="143"/>
      <c r="C290" s="143"/>
      <c r="D290" s="143"/>
      <c r="E290" s="143"/>
      <c r="F290" s="143"/>
      <c r="G290" s="143"/>
      <c r="H290" s="143"/>
      <c r="I290" s="143"/>
      <c r="J290" s="143"/>
    </row>
    <row r="291" spans="1:10" x14ac:dyDescent="0.2">
      <c r="A291" s="143"/>
      <c r="B291" s="143"/>
      <c r="C291" s="143"/>
      <c r="D291" s="143"/>
      <c r="E291" s="143"/>
      <c r="F291" s="143"/>
      <c r="G291" s="143"/>
      <c r="H291" s="143"/>
      <c r="I291" s="143"/>
      <c r="J291" s="143"/>
    </row>
    <row r="292" spans="1:10" x14ac:dyDescent="0.2">
      <c r="A292" s="143"/>
      <c r="B292" s="143"/>
      <c r="C292" s="143"/>
      <c r="D292" s="143"/>
      <c r="E292" s="143"/>
      <c r="F292" s="143"/>
      <c r="G292" s="143"/>
      <c r="H292" s="143"/>
      <c r="I292" s="143"/>
      <c r="J292" s="143"/>
    </row>
    <row r="293" spans="1:10" x14ac:dyDescent="0.2">
      <c r="A293" s="143"/>
      <c r="B293" s="143"/>
      <c r="C293" s="143"/>
      <c r="D293" s="143"/>
      <c r="E293" s="143"/>
      <c r="F293" s="143"/>
      <c r="G293" s="143"/>
      <c r="H293" s="143"/>
      <c r="I293" s="143"/>
      <c r="J293" s="143"/>
    </row>
    <row r="294" spans="1:10" x14ac:dyDescent="0.2">
      <c r="A294" s="143"/>
      <c r="B294" s="143"/>
      <c r="C294" s="143"/>
      <c r="D294" s="143"/>
      <c r="E294" s="143"/>
      <c r="F294" s="143"/>
      <c r="G294" s="143"/>
      <c r="H294" s="143"/>
      <c r="I294" s="143"/>
      <c r="J294" s="143"/>
    </row>
    <row r="295" spans="1:10" x14ac:dyDescent="0.2">
      <c r="A295" s="143"/>
      <c r="B295" s="143"/>
      <c r="C295" s="143"/>
      <c r="D295" s="143"/>
      <c r="E295" s="143"/>
      <c r="F295" s="143"/>
      <c r="G295" s="143"/>
      <c r="H295" s="143"/>
      <c r="I295" s="143"/>
      <c r="J295" s="143"/>
    </row>
    <row r="296" spans="1:10" x14ac:dyDescent="0.2">
      <c r="A296" s="143"/>
      <c r="B296" s="143"/>
      <c r="C296" s="143"/>
      <c r="D296" s="143"/>
      <c r="E296" s="143"/>
      <c r="F296" s="143"/>
      <c r="G296" s="143"/>
      <c r="H296" s="143"/>
      <c r="I296" s="143"/>
      <c r="J296" s="143"/>
    </row>
    <row r="297" spans="1:10" x14ac:dyDescent="0.2">
      <c r="A297" s="143"/>
      <c r="B297" s="143"/>
      <c r="C297" s="143"/>
      <c r="D297" s="143"/>
      <c r="E297" s="143"/>
      <c r="F297" s="143"/>
      <c r="G297" s="143"/>
      <c r="H297" s="143"/>
      <c r="I297" s="143"/>
      <c r="J297" s="143"/>
    </row>
    <row r="298" spans="1:10" x14ac:dyDescent="0.2">
      <c r="A298" s="143"/>
      <c r="B298" s="143"/>
      <c r="C298" s="143"/>
      <c r="D298" s="143"/>
      <c r="E298" s="143"/>
      <c r="F298" s="143"/>
      <c r="G298" s="143"/>
      <c r="H298" s="143"/>
      <c r="I298" s="143"/>
      <c r="J298" s="143"/>
    </row>
    <row r="299" spans="1:10" x14ac:dyDescent="0.2">
      <c r="A299" s="143"/>
      <c r="B299" s="143"/>
      <c r="C299" s="143"/>
      <c r="D299" s="143"/>
      <c r="E299" s="143"/>
      <c r="F299" s="143"/>
      <c r="G299" s="143"/>
      <c r="H299" s="143"/>
      <c r="I299" s="143"/>
      <c r="J299" s="143"/>
    </row>
    <row r="300" spans="1:10" x14ac:dyDescent="0.2">
      <c r="A300" s="143"/>
      <c r="B300" s="143"/>
      <c r="C300" s="143"/>
      <c r="D300" s="143"/>
      <c r="E300" s="143"/>
      <c r="F300" s="143"/>
      <c r="G300" s="143"/>
      <c r="H300" s="143"/>
      <c r="I300" s="143"/>
      <c r="J300" s="143"/>
    </row>
    <row r="301" spans="1:10" x14ac:dyDescent="0.2">
      <c r="A301" s="143"/>
      <c r="B301" s="143"/>
      <c r="C301" s="143"/>
      <c r="D301" s="143"/>
      <c r="E301" s="143"/>
      <c r="F301" s="143"/>
      <c r="G301" s="143"/>
      <c r="H301" s="143"/>
      <c r="I301" s="143"/>
      <c r="J301" s="143"/>
    </row>
    <row r="302" spans="1:10" x14ac:dyDescent="0.2">
      <c r="A302" s="143"/>
      <c r="B302" s="143"/>
      <c r="C302" s="143"/>
      <c r="D302" s="143"/>
      <c r="E302" s="143"/>
      <c r="F302" s="143"/>
      <c r="G302" s="143"/>
      <c r="H302" s="143"/>
      <c r="I302" s="143"/>
      <c r="J302" s="143"/>
    </row>
    <row r="303" spans="1:10" x14ac:dyDescent="0.2">
      <c r="A303" s="143"/>
      <c r="B303" s="143"/>
      <c r="C303" s="143"/>
      <c r="D303" s="143"/>
      <c r="E303" s="143"/>
      <c r="F303" s="143"/>
      <c r="G303" s="143"/>
      <c r="H303" s="143"/>
      <c r="I303" s="143"/>
      <c r="J303" s="143"/>
    </row>
    <row r="304" spans="1:10" x14ac:dyDescent="0.2">
      <c r="A304" s="143"/>
      <c r="B304" s="143"/>
      <c r="C304" s="143"/>
      <c r="D304" s="143"/>
      <c r="E304" s="143"/>
      <c r="F304" s="143"/>
      <c r="G304" s="143"/>
      <c r="H304" s="143"/>
      <c r="I304" s="143"/>
      <c r="J304" s="143"/>
    </row>
    <row r="305" spans="1:10" x14ac:dyDescent="0.2">
      <c r="A305" s="143"/>
      <c r="B305" s="143"/>
      <c r="C305" s="143"/>
      <c r="D305" s="143"/>
      <c r="E305" s="143"/>
      <c r="F305" s="143"/>
      <c r="G305" s="143"/>
      <c r="H305" s="143"/>
      <c r="I305" s="143"/>
      <c r="J305" s="143"/>
    </row>
    <row r="306" spans="1:10" x14ac:dyDescent="0.2">
      <c r="A306" s="143"/>
      <c r="B306" s="143"/>
      <c r="C306" s="143"/>
      <c r="D306" s="143"/>
      <c r="E306" s="143"/>
      <c r="F306" s="143"/>
      <c r="G306" s="143"/>
      <c r="H306" s="143"/>
      <c r="I306" s="143"/>
      <c r="J306" s="143"/>
    </row>
    <row r="307" spans="1:10" x14ac:dyDescent="0.2">
      <c r="A307" s="143"/>
      <c r="B307" s="143"/>
      <c r="C307" s="143"/>
      <c r="D307" s="143"/>
      <c r="E307" s="143"/>
      <c r="F307" s="143"/>
      <c r="G307" s="143"/>
      <c r="H307" s="143"/>
      <c r="I307" s="143"/>
      <c r="J307" s="143"/>
    </row>
    <row r="308" spans="1:10" x14ac:dyDescent="0.2">
      <c r="A308" s="143"/>
      <c r="B308" s="143"/>
      <c r="C308" s="143"/>
      <c r="D308" s="143"/>
      <c r="E308" s="143"/>
      <c r="F308" s="143"/>
      <c r="G308" s="143"/>
      <c r="H308" s="143"/>
      <c r="I308" s="143"/>
      <c r="J308" s="143"/>
    </row>
    <row r="309" spans="1:10" x14ac:dyDescent="0.2">
      <c r="A309" s="143"/>
      <c r="B309" s="143"/>
      <c r="C309" s="143"/>
      <c r="D309" s="143"/>
      <c r="E309" s="143"/>
      <c r="F309" s="143"/>
      <c r="G309" s="143"/>
      <c r="H309" s="143"/>
      <c r="I309" s="143"/>
      <c r="J309" s="143"/>
    </row>
    <row r="310" spans="1:10" x14ac:dyDescent="0.2">
      <c r="A310" s="143"/>
      <c r="B310" s="143"/>
      <c r="C310" s="143"/>
      <c r="D310" s="143"/>
      <c r="E310" s="143"/>
      <c r="F310" s="143"/>
      <c r="G310" s="143"/>
      <c r="H310" s="143"/>
      <c r="I310" s="143"/>
      <c r="J310" s="143"/>
    </row>
    <row r="311" spans="1:10" x14ac:dyDescent="0.2">
      <c r="A311" s="143"/>
      <c r="B311" s="143"/>
      <c r="C311" s="143"/>
      <c r="D311" s="143"/>
      <c r="E311" s="143"/>
      <c r="F311" s="143"/>
      <c r="G311" s="143"/>
      <c r="H311" s="143"/>
      <c r="I311" s="143"/>
      <c r="J311" s="143"/>
    </row>
    <row r="312" spans="1:10" x14ac:dyDescent="0.2">
      <c r="A312" s="143"/>
      <c r="B312" s="143"/>
      <c r="C312" s="143"/>
      <c r="D312" s="143"/>
      <c r="E312" s="143"/>
      <c r="F312" s="143"/>
      <c r="G312" s="143"/>
      <c r="H312" s="143"/>
      <c r="I312" s="143"/>
      <c r="J312" s="143"/>
    </row>
    <row r="313" spans="1:10" x14ac:dyDescent="0.2">
      <c r="A313" s="143"/>
      <c r="B313" s="143"/>
      <c r="C313" s="143"/>
      <c r="D313" s="143"/>
      <c r="E313" s="143"/>
      <c r="F313" s="143"/>
      <c r="G313" s="143"/>
      <c r="H313" s="143"/>
      <c r="I313" s="143"/>
      <c r="J313" s="143"/>
    </row>
    <row r="314" spans="1:10" x14ac:dyDescent="0.2">
      <c r="A314" s="143"/>
      <c r="B314" s="143"/>
      <c r="C314" s="143"/>
      <c r="D314" s="143"/>
      <c r="E314" s="143"/>
      <c r="F314" s="143"/>
      <c r="G314" s="143"/>
      <c r="H314" s="143"/>
      <c r="I314" s="143"/>
      <c r="J314" s="143"/>
    </row>
    <row r="315" spans="1:10" x14ac:dyDescent="0.2">
      <c r="A315" s="143"/>
      <c r="B315" s="143"/>
      <c r="C315" s="143"/>
      <c r="D315" s="143"/>
      <c r="E315" s="143"/>
      <c r="F315" s="143"/>
      <c r="G315" s="143"/>
      <c r="H315" s="143"/>
      <c r="I315" s="143"/>
      <c r="J315" s="143"/>
    </row>
    <row r="316" spans="1:10" x14ac:dyDescent="0.2">
      <c r="A316" s="143"/>
      <c r="B316" s="143"/>
      <c r="C316" s="143"/>
      <c r="D316" s="143"/>
      <c r="E316" s="143"/>
      <c r="F316" s="143"/>
      <c r="G316" s="143"/>
      <c r="H316" s="143"/>
      <c r="I316" s="143"/>
      <c r="J316" s="143"/>
    </row>
    <row r="317" spans="1:10" x14ac:dyDescent="0.2">
      <c r="A317" s="143"/>
      <c r="B317" s="143"/>
      <c r="C317" s="143"/>
      <c r="D317" s="143"/>
      <c r="E317" s="143"/>
      <c r="F317" s="143"/>
      <c r="G317" s="143"/>
      <c r="H317" s="143"/>
      <c r="I317" s="143"/>
      <c r="J317" s="143"/>
    </row>
    <row r="318" spans="1:10" x14ac:dyDescent="0.2">
      <c r="A318" s="143"/>
      <c r="B318" s="143"/>
      <c r="C318" s="143"/>
      <c r="D318" s="143"/>
      <c r="E318" s="143"/>
      <c r="F318" s="143"/>
      <c r="G318" s="143"/>
      <c r="H318" s="143"/>
      <c r="I318" s="143"/>
      <c r="J318" s="143"/>
    </row>
    <row r="319" spans="1:10" x14ac:dyDescent="0.2">
      <c r="A319" s="143"/>
      <c r="B319" s="143"/>
      <c r="C319" s="143"/>
      <c r="D319" s="143"/>
      <c r="E319" s="143"/>
      <c r="F319" s="143"/>
      <c r="G319" s="143"/>
      <c r="H319" s="143"/>
      <c r="I319" s="143"/>
      <c r="J319" s="143"/>
    </row>
    <row r="320" spans="1:10" x14ac:dyDescent="0.2">
      <c r="A320" s="143"/>
      <c r="B320" s="143"/>
      <c r="C320" s="143"/>
      <c r="D320" s="143"/>
      <c r="E320" s="143"/>
      <c r="F320" s="143"/>
      <c r="G320" s="143"/>
      <c r="H320" s="143"/>
      <c r="I320" s="143"/>
      <c r="J320" s="143"/>
    </row>
    <row r="321" spans="1:10" x14ac:dyDescent="0.2">
      <c r="A321" s="143"/>
      <c r="B321" s="143"/>
      <c r="C321" s="143"/>
      <c r="D321" s="143"/>
      <c r="E321" s="143"/>
      <c r="F321" s="143"/>
      <c r="G321" s="143"/>
      <c r="H321" s="143"/>
      <c r="I321" s="143"/>
      <c r="J321" s="143"/>
    </row>
    <row r="322" spans="1:10" x14ac:dyDescent="0.2">
      <c r="A322" s="143"/>
      <c r="B322" s="143"/>
      <c r="C322" s="143"/>
      <c r="D322" s="143"/>
      <c r="E322" s="143"/>
      <c r="F322" s="143"/>
      <c r="G322" s="143"/>
      <c r="H322" s="143"/>
      <c r="I322" s="143"/>
      <c r="J322" s="143"/>
    </row>
    <row r="323" spans="1:10" x14ac:dyDescent="0.2">
      <c r="A323" s="143"/>
      <c r="B323" s="143"/>
      <c r="C323" s="143"/>
      <c r="D323" s="143"/>
      <c r="E323" s="143"/>
      <c r="F323" s="143"/>
      <c r="G323" s="143"/>
      <c r="H323" s="143"/>
      <c r="I323" s="143"/>
      <c r="J323" s="143"/>
    </row>
    <row r="324" spans="1:10" x14ac:dyDescent="0.2">
      <c r="A324" s="143"/>
      <c r="B324" s="143"/>
      <c r="C324" s="143"/>
      <c r="D324" s="143"/>
      <c r="E324" s="143"/>
      <c r="F324" s="143"/>
      <c r="G324" s="143"/>
      <c r="H324" s="143"/>
      <c r="I324" s="143"/>
      <c r="J324" s="143"/>
    </row>
    <row r="325" spans="1:10" x14ac:dyDescent="0.2">
      <c r="A325" s="143"/>
      <c r="B325" s="143"/>
      <c r="C325" s="143"/>
      <c r="D325" s="143"/>
      <c r="E325" s="143"/>
      <c r="F325" s="143"/>
      <c r="G325" s="143"/>
      <c r="H325" s="143"/>
      <c r="I325" s="143"/>
      <c r="J325" s="143"/>
    </row>
    <row r="326" spans="1:10" x14ac:dyDescent="0.2">
      <c r="A326" s="143"/>
      <c r="B326" s="143"/>
      <c r="C326" s="143"/>
      <c r="D326" s="143"/>
      <c r="E326" s="143"/>
      <c r="F326" s="143"/>
      <c r="G326" s="143"/>
      <c r="H326" s="143"/>
      <c r="I326" s="143"/>
      <c r="J326" s="143"/>
    </row>
    <row r="327" spans="1:10" x14ac:dyDescent="0.2">
      <c r="A327" s="143"/>
      <c r="B327" s="143"/>
      <c r="C327" s="143"/>
      <c r="D327" s="143"/>
      <c r="E327" s="143"/>
      <c r="F327" s="143"/>
      <c r="G327" s="143"/>
      <c r="H327" s="143"/>
      <c r="I327" s="143"/>
      <c r="J327" s="143"/>
    </row>
    <row r="328" spans="1:10" x14ac:dyDescent="0.2">
      <c r="A328" s="143"/>
      <c r="B328" s="143"/>
      <c r="C328" s="143"/>
      <c r="D328" s="143"/>
      <c r="E328" s="143"/>
      <c r="F328" s="143"/>
      <c r="G328" s="143"/>
      <c r="H328" s="143"/>
      <c r="I328" s="143"/>
      <c r="J328" s="143"/>
    </row>
    <row r="329" spans="1:10" x14ac:dyDescent="0.2">
      <c r="A329" s="143"/>
      <c r="B329" s="143"/>
      <c r="C329" s="143"/>
      <c r="D329" s="143"/>
      <c r="E329" s="143"/>
      <c r="F329" s="143"/>
      <c r="G329" s="143"/>
      <c r="H329" s="143"/>
      <c r="I329" s="143"/>
      <c r="J329" s="143"/>
    </row>
    <row r="330" spans="1:10" x14ac:dyDescent="0.2">
      <c r="A330" s="143"/>
      <c r="B330" s="143"/>
      <c r="C330" s="143"/>
      <c r="D330" s="143"/>
      <c r="E330" s="143"/>
      <c r="F330" s="143"/>
      <c r="G330" s="143"/>
      <c r="H330" s="143"/>
      <c r="I330" s="143"/>
      <c r="J330" s="143"/>
    </row>
    <row r="331" spans="1:10" x14ac:dyDescent="0.2">
      <c r="A331" s="143"/>
      <c r="B331" s="143"/>
      <c r="C331" s="143"/>
      <c r="D331" s="143"/>
      <c r="E331" s="143"/>
      <c r="F331" s="143"/>
      <c r="G331" s="143"/>
      <c r="H331" s="143"/>
      <c r="I331" s="143"/>
      <c r="J331" s="143"/>
    </row>
    <row r="332" spans="1:10" x14ac:dyDescent="0.2">
      <c r="A332" s="143"/>
      <c r="B332" s="143"/>
      <c r="C332" s="143"/>
      <c r="D332" s="143"/>
      <c r="E332" s="143"/>
      <c r="F332" s="143"/>
      <c r="G332" s="143"/>
      <c r="H332" s="143"/>
      <c r="I332" s="143"/>
      <c r="J332" s="143"/>
    </row>
    <row r="333" spans="1:10" x14ac:dyDescent="0.2">
      <c r="A333" s="143"/>
      <c r="B333" s="143"/>
      <c r="C333" s="143"/>
      <c r="D333" s="143"/>
      <c r="E333" s="143"/>
      <c r="F333" s="143"/>
      <c r="G333" s="143"/>
      <c r="H333" s="143"/>
      <c r="I333" s="143"/>
      <c r="J333" s="143"/>
    </row>
    <row r="334" spans="1:10" x14ac:dyDescent="0.2">
      <c r="A334" s="143"/>
      <c r="B334" s="143"/>
      <c r="C334" s="143"/>
      <c r="D334" s="143"/>
      <c r="E334" s="143"/>
      <c r="F334" s="143"/>
      <c r="G334" s="143"/>
      <c r="H334" s="143"/>
      <c r="I334" s="143"/>
      <c r="J334" s="143"/>
    </row>
    <row r="335" spans="1:10" x14ac:dyDescent="0.2">
      <c r="A335" s="143"/>
      <c r="B335" s="143"/>
      <c r="C335" s="143"/>
      <c r="D335" s="143"/>
      <c r="E335" s="143"/>
      <c r="F335" s="143"/>
      <c r="G335" s="143"/>
      <c r="H335" s="143"/>
      <c r="I335" s="143"/>
      <c r="J335" s="143"/>
    </row>
    <row r="336" spans="1:10" x14ac:dyDescent="0.2">
      <c r="A336" s="143"/>
      <c r="B336" s="143"/>
      <c r="C336" s="143"/>
      <c r="D336" s="143"/>
      <c r="E336" s="143"/>
      <c r="F336" s="143"/>
      <c r="G336" s="143"/>
      <c r="H336" s="143"/>
      <c r="I336" s="143"/>
      <c r="J336" s="143"/>
    </row>
    <row r="337" spans="1:10" x14ac:dyDescent="0.2">
      <c r="A337" s="143"/>
      <c r="B337" s="143"/>
      <c r="C337" s="143"/>
      <c r="D337" s="143"/>
      <c r="E337" s="143"/>
      <c r="F337" s="143"/>
      <c r="G337" s="143"/>
      <c r="H337" s="143"/>
      <c r="I337" s="143"/>
      <c r="J337" s="143"/>
    </row>
    <row r="338" spans="1:10" x14ac:dyDescent="0.2">
      <c r="A338" s="143"/>
      <c r="B338" s="143"/>
      <c r="C338" s="143"/>
      <c r="D338" s="143"/>
      <c r="E338" s="143"/>
      <c r="F338" s="143"/>
      <c r="G338" s="143"/>
      <c r="H338" s="143"/>
      <c r="I338" s="143"/>
      <c r="J338" s="143"/>
    </row>
    <row r="339" spans="1:10" x14ac:dyDescent="0.2">
      <c r="A339" s="143"/>
      <c r="B339" s="143"/>
      <c r="C339" s="143"/>
      <c r="D339" s="143"/>
      <c r="E339" s="143"/>
      <c r="F339" s="143"/>
      <c r="G339" s="143"/>
      <c r="H339" s="143"/>
      <c r="I339" s="143"/>
      <c r="J339" s="143"/>
    </row>
    <row r="340" spans="1:10" x14ac:dyDescent="0.2">
      <c r="A340" s="143"/>
      <c r="B340" s="143"/>
      <c r="C340" s="143"/>
      <c r="D340" s="143"/>
      <c r="E340" s="143"/>
      <c r="F340" s="143"/>
      <c r="G340" s="143"/>
      <c r="H340" s="143"/>
      <c r="I340" s="143"/>
      <c r="J340" s="143"/>
    </row>
    <row r="341" spans="1:10" x14ac:dyDescent="0.2">
      <c r="A341" s="143"/>
      <c r="B341" s="143"/>
      <c r="C341" s="143"/>
      <c r="D341" s="143"/>
      <c r="E341" s="143"/>
      <c r="F341" s="143"/>
      <c r="G341" s="143"/>
      <c r="H341" s="143"/>
      <c r="I341" s="143"/>
      <c r="J341" s="143"/>
    </row>
    <row r="342" spans="1:10" x14ac:dyDescent="0.2">
      <c r="A342" s="143"/>
      <c r="B342" s="143"/>
      <c r="C342" s="143"/>
      <c r="D342" s="143"/>
      <c r="E342" s="143"/>
      <c r="F342" s="143"/>
      <c r="G342" s="143"/>
      <c r="H342" s="143"/>
      <c r="I342" s="143"/>
      <c r="J342" s="143"/>
    </row>
    <row r="343" spans="1:10" x14ac:dyDescent="0.2">
      <c r="A343" s="143"/>
      <c r="B343" s="143"/>
      <c r="C343" s="143"/>
      <c r="D343" s="143"/>
      <c r="E343" s="143"/>
      <c r="F343" s="143"/>
      <c r="G343" s="143"/>
      <c r="H343" s="143"/>
      <c r="I343" s="143"/>
      <c r="J343" s="143"/>
    </row>
    <row r="344" spans="1:10" x14ac:dyDescent="0.2">
      <c r="A344" s="143"/>
      <c r="B344" s="143"/>
      <c r="C344" s="143"/>
      <c r="D344" s="143"/>
      <c r="E344" s="143"/>
      <c r="F344" s="143"/>
      <c r="G344" s="143"/>
      <c r="H344" s="143"/>
      <c r="I344" s="143"/>
      <c r="J344" s="143"/>
    </row>
    <row r="345" spans="1:10" x14ac:dyDescent="0.2">
      <c r="A345" s="143"/>
      <c r="B345" s="143"/>
      <c r="C345" s="143"/>
      <c r="D345" s="143"/>
      <c r="E345" s="143"/>
      <c r="F345" s="143"/>
      <c r="G345" s="143"/>
      <c r="H345" s="143"/>
      <c r="I345" s="143"/>
      <c r="J345" s="143"/>
    </row>
    <row r="346" spans="1:10" x14ac:dyDescent="0.2">
      <c r="A346" s="143"/>
      <c r="B346" s="143"/>
      <c r="C346" s="143"/>
      <c r="D346" s="143"/>
      <c r="E346" s="143"/>
      <c r="F346" s="143"/>
      <c r="G346" s="143"/>
      <c r="H346" s="143"/>
      <c r="I346" s="143"/>
      <c r="J346" s="143"/>
    </row>
    <row r="347" spans="1:10" x14ac:dyDescent="0.2">
      <c r="A347" s="143"/>
      <c r="B347" s="143"/>
      <c r="C347" s="143"/>
      <c r="D347" s="143"/>
      <c r="E347" s="143"/>
      <c r="F347" s="143"/>
      <c r="G347" s="143"/>
      <c r="H347" s="143"/>
      <c r="I347" s="143"/>
      <c r="J347" s="143"/>
    </row>
    <row r="348" spans="1:10" x14ac:dyDescent="0.2">
      <c r="A348" s="143"/>
      <c r="B348" s="143"/>
      <c r="C348" s="143"/>
      <c r="D348" s="143"/>
      <c r="E348" s="143"/>
      <c r="F348" s="143"/>
      <c r="G348" s="143"/>
      <c r="H348" s="143"/>
      <c r="I348" s="143"/>
      <c r="J348" s="143"/>
    </row>
    <row r="349" spans="1:10" x14ac:dyDescent="0.2">
      <c r="A349" s="143"/>
      <c r="B349" s="143"/>
      <c r="C349" s="143"/>
      <c r="D349" s="143"/>
      <c r="E349" s="143"/>
      <c r="F349" s="143"/>
      <c r="G349" s="143"/>
      <c r="H349" s="143"/>
      <c r="I349" s="143"/>
      <c r="J349" s="143"/>
    </row>
    <row r="350" spans="1:10" x14ac:dyDescent="0.2">
      <c r="A350" s="143"/>
      <c r="B350" s="143"/>
      <c r="C350" s="143"/>
      <c r="D350" s="143"/>
      <c r="E350" s="143"/>
      <c r="F350" s="143"/>
      <c r="G350" s="143"/>
      <c r="H350" s="143"/>
      <c r="I350" s="143"/>
      <c r="J350" s="143"/>
    </row>
    <row r="351" spans="1:10" x14ac:dyDescent="0.2">
      <c r="A351" s="143"/>
      <c r="B351" s="143"/>
      <c r="C351" s="143"/>
      <c r="D351" s="143"/>
      <c r="E351" s="143"/>
      <c r="F351" s="143"/>
      <c r="G351" s="143"/>
      <c r="H351" s="143"/>
      <c r="I351" s="143"/>
      <c r="J351" s="143"/>
    </row>
    <row r="352" spans="1:10" x14ac:dyDescent="0.2">
      <c r="A352" s="143"/>
      <c r="B352" s="143"/>
      <c r="C352" s="143"/>
      <c r="D352" s="143"/>
      <c r="E352" s="143"/>
      <c r="F352" s="143"/>
      <c r="G352" s="143"/>
      <c r="H352" s="143"/>
      <c r="I352" s="143"/>
      <c r="J352" s="143"/>
    </row>
    <row r="353" spans="1:10" x14ac:dyDescent="0.2">
      <c r="A353" s="143"/>
      <c r="B353" s="143"/>
      <c r="C353" s="143"/>
      <c r="D353" s="143"/>
      <c r="E353" s="143"/>
      <c r="F353" s="143"/>
      <c r="G353" s="143"/>
      <c r="H353" s="143"/>
      <c r="I353" s="143"/>
      <c r="J353" s="143"/>
    </row>
    <row r="354" spans="1:10" x14ac:dyDescent="0.2">
      <c r="A354" s="143"/>
      <c r="B354" s="143"/>
      <c r="C354" s="143"/>
      <c r="D354" s="143"/>
      <c r="E354" s="143"/>
      <c r="F354" s="143"/>
      <c r="G354" s="143"/>
      <c r="H354" s="143"/>
      <c r="I354" s="143"/>
      <c r="J354" s="143"/>
    </row>
    <row r="355" spans="1:10" x14ac:dyDescent="0.2">
      <c r="A355" s="143"/>
      <c r="B355" s="143"/>
      <c r="C355" s="143"/>
      <c r="D355" s="143"/>
      <c r="E355" s="143"/>
      <c r="F355" s="143"/>
      <c r="G355" s="143"/>
      <c r="H355" s="143"/>
      <c r="I355" s="143"/>
      <c r="J355" s="143"/>
    </row>
    <row r="356" spans="1:10" x14ac:dyDescent="0.2">
      <c r="A356" s="143"/>
      <c r="B356" s="143"/>
      <c r="C356" s="143"/>
      <c r="D356" s="143"/>
      <c r="E356" s="143"/>
      <c r="F356" s="143"/>
      <c r="G356" s="143"/>
      <c r="H356" s="143"/>
      <c r="I356" s="143"/>
      <c r="J356" s="143"/>
    </row>
    <row r="357" spans="1:10" x14ac:dyDescent="0.2">
      <c r="A357" s="143"/>
      <c r="B357" s="143"/>
      <c r="C357" s="143"/>
      <c r="D357" s="143"/>
      <c r="E357" s="143"/>
      <c r="F357" s="143"/>
      <c r="G357" s="143"/>
      <c r="H357" s="143"/>
      <c r="I357" s="143"/>
      <c r="J357" s="143"/>
    </row>
    <row r="358" spans="1:10" x14ac:dyDescent="0.2">
      <c r="A358" s="143"/>
      <c r="B358" s="143"/>
      <c r="C358" s="143"/>
      <c r="D358" s="143"/>
      <c r="E358" s="143"/>
      <c r="F358" s="143"/>
      <c r="G358" s="143"/>
      <c r="H358" s="143"/>
      <c r="I358" s="143"/>
      <c r="J358" s="143"/>
    </row>
    <row r="359" spans="1:10" x14ac:dyDescent="0.2">
      <c r="A359" s="143"/>
      <c r="B359" s="143"/>
      <c r="C359" s="143"/>
      <c r="D359" s="143"/>
      <c r="E359" s="143"/>
      <c r="F359" s="143"/>
      <c r="G359" s="143"/>
      <c r="H359" s="143"/>
      <c r="I359" s="143"/>
      <c r="J359" s="143"/>
    </row>
    <row r="360" spans="1:10" x14ac:dyDescent="0.2">
      <c r="A360" s="143"/>
      <c r="B360" s="143"/>
      <c r="C360" s="143"/>
      <c r="D360" s="143"/>
      <c r="E360" s="143"/>
      <c r="F360" s="143"/>
      <c r="G360" s="143"/>
      <c r="H360" s="143"/>
      <c r="I360" s="143"/>
      <c r="J360" s="143"/>
    </row>
    <row r="361" spans="1:10" x14ac:dyDescent="0.2">
      <c r="A361" s="143"/>
      <c r="B361" s="143"/>
      <c r="C361" s="143"/>
      <c r="D361" s="143"/>
      <c r="E361" s="143"/>
      <c r="F361" s="143"/>
      <c r="G361" s="143"/>
      <c r="H361" s="143"/>
      <c r="I361" s="143"/>
      <c r="J361" s="143"/>
    </row>
    <row r="362" spans="1:10" x14ac:dyDescent="0.2">
      <c r="A362" s="143"/>
      <c r="B362" s="143"/>
      <c r="C362" s="143"/>
      <c r="D362" s="143"/>
      <c r="E362" s="143"/>
      <c r="F362" s="143"/>
      <c r="G362" s="143"/>
      <c r="H362" s="143"/>
      <c r="I362" s="143"/>
      <c r="J362" s="143"/>
    </row>
    <row r="363" spans="1:10" x14ac:dyDescent="0.2">
      <c r="A363" s="143"/>
      <c r="B363" s="143"/>
      <c r="C363" s="143"/>
      <c r="D363" s="143"/>
      <c r="E363" s="143"/>
      <c r="F363" s="143"/>
      <c r="G363" s="143"/>
      <c r="H363" s="143"/>
      <c r="I363" s="143"/>
      <c r="J363" s="143"/>
    </row>
    <row r="364" spans="1:10" x14ac:dyDescent="0.2">
      <c r="A364" s="143"/>
      <c r="B364" s="143"/>
      <c r="C364" s="143"/>
      <c r="D364" s="143"/>
      <c r="E364" s="143"/>
      <c r="F364" s="143"/>
      <c r="G364" s="143"/>
      <c r="H364" s="143"/>
      <c r="I364" s="143"/>
      <c r="J364" s="143"/>
    </row>
    <row r="365" spans="1:10" x14ac:dyDescent="0.2">
      <c r="A365" s="143"/>
      <c r="B365" s="143"/>
      <c r="C365" s="143"/>
      <c r="D365" s="143"/>
      <c r="E365" s="143"/>
      <c r="F365" s="143"/>
      <c r="G365" s="143"/>
      <c r="H365" s="143"/>
      <c r="I365" s="143"/>
      <c r="J365" s="143"/>
    </row>
    <row r="366" spans="1:10" x14ac:dyDescent="0.2">
      <c r="A366" s="143"/>
      <c r="B366" s="143"/>
      <c r="C366" s="143"/>
      <c r="D366" s="143"/>
      <c r="E366" s="143"/>
      <c r="F366" s="143"/>
      <c r="G366" s="143"/>
      <c r="H366" s="143"/>
      <c r="I366" s="143"/>
      <c r="J366" s="143"/>
    </row>
    <row r="367" spans="1:10" x14ac:dyDescent="0.2">
      <c r="A367" s="143"/>
      <c r="B367" s="143"/>
      <c r="C367" s="143"/>
      <c r="D367" s="143"/>
      <c r="E367" s="143"/>
      <c r="F367" s="143"/>
      <c r="G367" s="143"/>
      <c r="H367" s="143"/>
      <c r="I367" s="143"/>
      <c r="J367" s="143"/>
    </row>
    <row r="368" spans="1:10" x14ac:dyDescent="0.2">
      <c r="A368" s="143"/>
      <c r="B368" s="143"/>
      <c r="C368" s="143"/>
      <c r="D368" s="143"/>
      <c r="E368" s="143"/>
      <c r="F368" s="143"/>
      <c r="G368" s="143"/>
      <c r="H368" s="143"/>
      <c r="I368" s="143"/>
      <c r="J368" s="143"/>
    </row>
    <row r="369" spans="1:10" x14ac:dyDescent="0.2">
      <c r="A369" s="143"/>
      <c r="B369" s="143"/>
      <c r="C369" s="143"/>
      <c r="D369" s="143"/>
      <c r="E369" s="143"/>
      <c r="F369" s="143"/>
      <c r="G369" s="143"/>
      <c r="H369" s="143"/>
      <c r="I369" s="143"/>
      <c r="J369" s="143"/>
    </row>
    <row r="370" spans="1:10" x14ac:dyDescent="0.2">
      <c r="A370" s="143"/>
      <c r="B370" s="143"/>
      <c r="C370" s="143"/>
      <c r="D370" s="143"/>
      <c r="E370" s="143"/>
      <c r="F370" s="143"/>
      <c r="G370" s="143"/>
      <c r="H370" s="143"/>
      <c r="I370" s="143"/>
      <c r="J370" s="143"/>
    </row>
    <row r="371" spans="1:10" x14ac:dyDescent="0.2">
      <c r="A371" s="143"/>
      <c r="B371" s="143"/>
      <c r="C371" s="143"/>
      <c r="D371" s="143"/>
      <c r="E371" s="143"/>
      <c r="F371" s="143"/>
      <c r="G371" s="143"/>
      <c r="H371" s="143"/>
      <c r="I371" s="143"/>
      <c r="J371" s="143"/>
    </row>
    <row r="372" spans="1:10" x14ac:dyDescent="0.2">
      <c r="A372" s="143"/>
      <c r="B372" s="143"/>
      <c r="C372" s="143"/>
      <c r="D372" s="143"/>
      <c r="E372" s="143"/>
      <c r="F372" s="143"/>
      <c r="G372" s="143"/>
      <c r="H372" s="143"/>
      <c r="I372" s="143"/>
      <c r="J372" s="143"/>
    </row>
    <row r="373" spans="1:10" x14ac:dyDescent="0.2">
      <c r="A373" s="143"/>
      <c r="B373" s="143"/>
      <c r="C373" s="143"/>
      <c r="D373" s="143"/>
      <c r="E373" s="143"/>
      <c r="F373" s="143"/>
      <c r="G373" s="143"/>
      <c r="H373" s="143"/>
      <c r="I373" s="143"/>
      <c r="J373" s="143"/>
    </row>
    <row r="374" spans="1:10" x14ac:dyDescent="0.2">
      <c r="A374" s="143"/>
      <c r="B374" s="143"/>
      <c r="C374" s="143"/>
      <c r="D374" s="143"/>
      <c r="E374" s="143"/>
      <c r="F374" s="143"/>
      <c r="G374" s="143"/>
      <c r="H374" s="143"/>
      <c r="I374" s="143"/>
      <c r="J374" s="143"/>
    </row>
    <row r="375" spans="1:10" x14ac:dyDescent="0.2">
      <c r="A375" s="143"/>
      <c r="B375" s="143"/>
      <c r="C375" s="143"/>
      <c r="D375" s="143"/>
      <c r="E375" s="143"/>
      <c r="F375" s="143"/>
      <c r="G375" s="143"/>
      <c r="H375" s="143"/>
      <c r="I375" s="143"/>
      <c r="J375" s="143"/>
    </row>
    <row r="376" spans="1:10" x14ac:dyDescent="0.2">
      <c r="A376" s="143"/>
      <c r="B376" s="143"/>
      <c r="C376" s="143"/>
      <c r="D376" s="143"/>
      <c r="E376" s="143"/>
      <c r="F376" s="143"/>
      <c r="G376" s="143"/>
      <c r="H376" s="143"/>
      <c r="I376" s="143"/>
      <c r="J376" s="143"/>
    </row>
    <row r="377" spans="1:10" x14ac:dyDescent="0.2">
      <c r="A377" s="143"/>
      <c r="B377" s="143"/>
      <c r="C377" s="143"/>
      <c r="D377" s="143"/>
      <c r="E377" s="143"/>
      <c r="F377" s="143"/>
      <c r="G377" s="143"/>
      <c r="H377" s="143"/>
      <c r="I377" s="143"/>
      <c r="J377" s="143"/>
    </row>
    <row r="378" spans="1:10" x14ac:dyDescent="0.2">
      <c r="A378" s="143"/>
      <c r="B378" s="143"/>
      <c r="C378" s="143"/>
      <c r="D378" s="143"/>
      <c r="E378" s="143"/>
      <c r="F378" s="143"/>
      <c r="G378" s="143"/>
      <c r="H378" s="143"/>
      <c r="I378" s="143"/>
      <c r="J378" s="143"/>
    </row>
    <row r="379" spans="1:10" x14ac:dyDescent="0.2">
      <c r="A379" s="143"/>
      <c r="B379" s="143"/>
      <c r="C379" s="143"/>
      <c r="D379" s="143"/>
      <c r="E379" s="143"/>
      <c r="F379" s="143"/>
      <c r="G379" s="143"/>
      <c r="H379" s="143"/>
      <c r="I379" s="143"/>
      <c r="J379" s="143"/>
    </row>
    <row r="380" spans="1:10" x14ac:dyDescent="0.2">
      <c r="A380" s="143"/>
      <c r="B380" s="143"/>
      <c r="C380" s="143"/>
      <c r="D380" s="143"/>
      <c r="E380" s="143"/>
      <c r="F380" s="143"/>
      <c r="G380" s="143"/>
      <c r="H380" s="143"/>
      <c r="I380" s="143"/>
      <c r="J380" s="143"/>
    </row>
    <row r="381" spans="1:10" x14ac:dyDescent="0.2">
      <c r="A381" s="143"/>
      <c r="B381" s="143"/>
      <c r="C381" s="143"/>
      <c r="D381" s="143"/>
      <c r="E381" s="143"/>
      <c r="F381" s="143"/>
      <c r="G381" s="143"/>
      <c r="H381" s="143"/>
      <c r="I381" s="143"/>
      <c r="J381" s="143"/>
    </row>
    <row r="382" spans="1:10" x14ac:dyDescent="0.2">
      <c r="A382" s="143"/>
      <c r="B382" s="143"/>
      <c r="C382" s="143"/>
      <c r="D382" s="143"/>
      <c r="E382" s="143"/>
      <c r="F382" s="143"/>
      <c r="G382" s="143"/>
      <c r="H382" s="143"/>
      <c r="I382" s="143"/>
      <c r="J382" s="143"/>
    </row>
    <row r="383" spans="1:10" x14ac:dyDescent="0.2">
      <c r="A383" s="143"/>
      <c r="B383" s="143"/>
      <c r="C383" s="143"/>
      <c r="D383" s="143"/>
      <c r="E383" s="143"/>
      <c r="F383" s="143"/>
      <c r="G383" s="143"/>
      <c r="H383" s="143"/>
      <c r="I383" s="143"/>
      <c r="J383" s="143"/>
    </row>
    <row r="384" spans="1:10" x14ac:dyDescent="0.2">
      <c r="A384" s="143"/>
      <c r="B384" s="143"/>
      <c r="C384" s="143"/>
      <c r="D384" s="143"/>
      <c r="E384" s="143"/>
      <c r="F384" s="143"/>
      <c r="G384" s="143"/>
      <c r="H384" s="143"/>
      <c r="I384" s="143"/>
      <c r="J384" s="143"/>
    </row>
    <row r="385" spans="1:10" x14ac:dyDescent="0.2">
      <c r="A385" s="143"/>
      <c r="B385" s="143"/>
      <c r="C385" s="143"/>
      <c r="D385" s="143"/>
      <c r="E385" s="143"/>
      <c r="F385" s="143"/>
      <c r="G385" s="143"/>
      <c r="H385" s="143"/>
      <c r="I385" s="143"/>
      <c r="J385" s="143"/>
    </row>
    <row r="386" spans="1:10" x14ac:dyDescent="0.2">
      <c r="A386" s="143"/>
      <c r="B386" s="143"/>
      <c r="C386" s="143"/>
      <c r="D386" s="143"/>
      <c r="E386" s="143"/>
      <c r="F386" s="143"/>
      <c r="G386" s="143"/>
      <c r="H386" s="143"/>
      <c r="I386" s="143"/>
      <c r="J386" s="143"/>
    </row>
    <row r="387" spans="1:10" x14ac:dyDescent="0.2">
      <c r="A387" s="143"/>
      <c r="B387" s="143"/>
      <c r="C387" s="143"/>
      <c r="D387" s="143"/>
      <c r="E387" s="143"/>
      <c r="F387" s="143"/>
      <c r="G387" s="143"/>
      <c r="H387" s="143"/>
      <c r="I387" s="143"/>
      <c r="J387" s="143"/>
    </row>
    <row r="388" spans="1:10" x14ac:dyDescent="0.2">
      <c r="A388" s="143"/>
      <c r="B388" s="143"/>
      <c r="C388" s="143"/>
      <c r="D388" s="143"/>
      <c r="E388" s="143"/>
      <c r="F388" s="143"/>
      <c r="G388" s="143"/>
      <c r="H388" s="143"/>
      <c r="I388" s="143"/>
      <c r="J388" s="143"/>
    </row>
    <row r="389" spans="1:10" x14ac:dyDescent="0.2">
      <c r="A389" s="143"/>
      <c r="B389" s="143"/>
      <c r="C389" s="143"/>
      <c r="D389" s="143"/>
      <c r="E389" s="143"/>
      <c r="F389" s="143"/>
      <c r="G389" s="143"/>
      <c r="H389" s="143"/>
      <c r="I389" s="143"/>
      <c r="J389" s="143"/>
    </row>
    <row r="390" spans="1:10" x14ac:dyDescent="0.2">
      <c r="A390" s="143"/>
      <c r="B390" s="143"/>
      <c r="C390" s="143"/>
      <c r="D390" s="143"/>
      <c r="E390" s="143"/>
      <c r="F390" s="143"/>
      <c r="G390" s="143"/>
      <c r="H390" s="143"/>
      <c r="I390" s="143"/>
      <c r="J390" s="143"/>
    </row>
    <row r="391" spans="1:10" x14ac:dyDescent="0.2">
      <c r="A391" s="143"/>
      <c r="B391" s="143"/>
      <c r="C391" s="143"/>
      <c r="D391" s="143"/>
      <c r="E391" s="143"/>
      <c r="F391" s="143"/>
      <c r="G391" s="143"/>
      <c r="H391" s="143"/>
      <c r="I391" s="143"/>
      <c r="J391" s="143"/>
    </row>
    <row r="392" spans="1:10" x14ac:dyDescent="0.2">
      <c r="A392" s="143"/>
      <c r="B392" s="143"/>
      <c r="C392" s="143"/>
      <c r="D392" s="143"/>
      <c r="E392" s="143"/>
      <c r="F392" s="143"/>
      <c r="G392" s="143"/>
      <c r="H392" s="143"/>
      <c r="I392" s="143"/>
      <c r="J392" s="143"/>
    </row>
    <row r="393" spans="1:10" x14ac:dyDescent="0.2">
      <c r="A393" s="143"/>
      <c r="B393" s="143"/>
      <c r="C393" s="143"/>
      <c r="D393" s="143"/>
      <c r="E393" s="143"/>
      <c r="F393" s="143"/>
      <c r="G393" s="143"/>
      <c r="H393" s="143"/>
      <c r="I393" s="143"/>
      <c r="J393" s="143"/>
    </row>
    <row r="394" spans="1:10" x14ac:dyDescent="0.2">
      <c r="A394" s="143"/>
      <c r="B394" s="143"/>
      <c r="C394" s="143"/>
      <c r="D394" s="143"/>
      <c r="E394" s="143"/>
      <c r="F394" s="143"/>
      <c r="G394" s="143"/>
      <c r="H394" s="143"/>
      <c r="I394" s="143"/>
      <c r="J394" s="143"/>
    </row>
    <row r="395" spans="1:10" x14ac:dyDescent="0.2">
      <c r="A395" s="143"/>
      <c r="B395" s="143"/>
      <c r="C395" s="143"/>
      <c r="D395" s="143"/>
      <c r="E395" s="143"/>
      <c r="F395" s="143"/>
      <c r="G395" s="143"/>
      <c r="H395" s="143"/>
      <c r="I395" s="143"/>
      <c r="J395" s="143"/>
    </row>
    <row r="396" spans="1:10" x14ac:dyDescent="0.2">
      <c r="A396" s="143"/>
      <c r="B396" s="143"/>
      <c r="C396" s="143"/>
      <c r="D396" s="143"/>
      <c r="E396" s="143"/>
      <c r="F396" s="143"/>
      <c r="G396" s="143"/>
      <c r="H396" s="143"/>
      <c r="I396" s="143"/>
      <c r="J396" s="143"/>
    </row>
    <row r="397" spans="1:10" x14ac:dyDescent="0.2">
      <c r="A397" s="143"/>
      <c r="B397" s="143"/>
      <c r="C397" s="143"/>
      <c r="D397" s="143"/>
      <c r="E397" s="143"/>
      <c r="F397" s="143"/>
      <c r="G397" s="143"/>
      <c r="H397" s="143"/>
      <c r="I397" s="143"/>
      <c r="J397" s="143"/>
    </row>
    <row r="398" spans="1:10" x14ac:dyDescent="0.2">
      <c r="A398" s="143"/>
      <c r="B398" s="143"/>
      <c r="C398" s="143"/>
      <c r="D398" s="143"/>
      <c r="E398" s="143"/>
      <c r="F398" s="143"/>
      <c r="G398" s="143"/>
      <c r="H398" s="143"/>
      <c r="I398" s="143"/>
      <c r="J398" s="143"/>
    </row>
    <row r="399" spans="1:10" x14ac:dyDescent="0.2">
      <c r="A399" s="143"/>
      <c r="B399" s="143"/>
      <c r="C399" s="143"/>
      <c r="D399" s="143"/>
      <c r="E399" s="143"/>
      <c r="F399" s="143"/>
      <c r="G399" s="143"/>
      <c r="H399" s="143"/>
      <c r="I399" s="143"/>
      <c r="J399" s="143"/>
    </row>
    <row r="400" spans="1:10" x14ac:dyDescent="0.2">
      <c r="A400" s="143"/>
      <c r="B400" s="143"/>
      <c r="C400" s="143"/>
      <c r="D400" s="143"/>
      <c r="E400" s="143"/>
      <c r="F400" s="143"/>
      <c r="G400" s="143"/>
      <c r="H400" s="143"/>
      <c r="I400" s="143"/>
      <c r="J400" s="143"/>
    </row>
    <row r="401" spans="1:10" x14ac:dyDescent="0.2">
      <c r="A401" s="143"/>
      <c r="B401" s="143"/>
      <c r="C401" s="143"/>
      <c r="D401" s="143"/>
      <c r="E401" s="143"/>
      <c r="F401" s="143"/>
      <c r="G401" s="143"/>
      <c r="H401" s="143"/>
      <c r="I401" s="143"/>
      <c r="J401" s="143"/>
    </row>
    <row r="402" spans="1:10" x14ac:dyDescent="0.2">
      <c r="A402" s="143"/>
      <c r="B402" s="143"/>
      <c r="C402" s="143"/>
      <c r="D402" s="143"/>
      <c r="E402" s="143"/>
      <c r="F402" s="143"/>
      <c r="G402" s="143"/>
      <c r="H402" s="143"/>
      <c r="I402" s="143"/>
      <c r="J402" s="143"/>
    </row>
    <row r="403" spans="1:10" x14ac:dyDescent="0.2">
      <c r="A403" s="143"/>
      <c r="B403" s="143"/>
      <c r="C403" s="143"/>
      <c r="D403" s="143"/>
      <c r="E403" s="143"/>
      <c r="F403" s="143"/>
      <c r="G403" s="143"/>
      <c r="H403" s="143"/>
      <c r="I403" s="143"/>
      <c r="J403" s="143"/>
    </row>
    <row r="404" spans="1:10" x14ac:dyDescent="0.2">
      <c r="A404" s="143"/>
      <c r="B404" s="143"/>
      <c r="C404" s="143"/>
      <c r="D404" s="143"/>
      <c r="E404" s="143"/>
      <c r="F404" s="143"/>
      <c r="G404" s="143"/>
      <c r="H404" s="143"/>
      <c r="I404" s="143"/>
      <c r="J404" s="143"/>
    </row>
    <row r="405" spans="1:10" x14ac:dyDescent="0.2">
      <c r="A405" s="143"/>
      <c r="B405" s="143"/>
      <c r="C405" s="143"/>
      <c r="D405" s="143"/>
      <c r="E405" s="143"/>
      <c r="F405" s="143"/>
      <c r="G405" s="143"/>
      <c r="H405" s="143"/>
      <c r="I405" s="143"/>
      <c r="J405" s="143"/>
    </row>
    <row r="406" spans="1:10" x14ac:dyDescent="0.2">
      <c r="A406" s="143"/>
      <c r="B406" s="143"/>
      <c r="C406" s="143"/>
      <c r="D406" s="143"/>
      <c r="E406" s="143"/>
      <c r="F406" s="143"/>
      <c r="G406" s="143"/>
      <c r="H406" s="143"/>
      <c r="I406" s="143"/>
      <c r="J406" s="143"/>
    </row>
    <row r="407" spans="1:10" x14ac:dyDescent="0.2">
      <c r="A407" s="143"/>
      <c r="B407" s="143"/>
      <c r="C407" s="143"/>
      <c r="D407" s="143"/>
      <c r="E407" s="143"/>
      <c r="F407" s="143"/>
      <c r="G407" s="143"/>
      <c r="H407" s="143"/>
      <c r="I407" s="143"/>
      <c r="J407" s="143"/>
    </row>
    <row r="408" spans="1:10" x14ac:dyDescent="0.2">
      <c r="A408" s="143"/>
      <c r="B408" s="143"/>
      <c r="C408" s="143"/>
      <c r="D408" s="143"/>
      <c r="E408" s="143"/>
      <c r="F408" s="143"/>
      <c r="G408" s="143"/>
      <c r="H408" s="143"/>
      <c r="I408" s="143"/>
      <c r="J408" s="143"/>
    </row>
    <row r="409" spans="1:10" x14ac:dyDescent="0.2">
      <c r="A409" s="143"/>
      <c r="B409" s="143"/>
      <c r="C409" s="143"/>
      <c r="D409" s="143"/>
      <c r="E409" s="143"/>
      <c r="F409" s="143"/>
      <c r="G409" s="143"/>
      <c r="H409" s="143"/>
      <c r="I409" s="143"/>
      <c r="J409" s="143"/>
    </row>
    <row r="410" spans="1:10" x14ac:dyDescent="0.2">
      <c r="A410" s="143"/>
      <c r="B410" s="143"/>
      <c r="C410" s="143"/>
      <c r="D410" s="143"/>
      <c r="E410" s="143"/>
      <c r="F410" s="143"/>
      <c r="G410" s="143"/>
      <c r="H410" s="143"/>
      <c r="I410" s="143"/>
      <c r="J410" s="143"/>
    </row>
    <row r="411" spans="1:10" x14ac:dyDescent="0.2">
      <c r="A411" s="143"/>
      <c r="B411" s="143"/>
      <c r="C411" s="143"/>
      <c r="D411" s="143"/>
      <c r="E411" s="143"/>
      <c r="F411" s="143"/>
      <c r="G411" s="143"/>
      <c r="H411" s="143"/>
      <c r="I411" s="143"/>
      <c r="J411" s="143"/>
    </row>
    <row r="412" spans="1:10" x14ac:dyDescent="0.2">
      <c r="A412" s="143"/>
      <c r="B412" s="143"/>
      <c r="C412" s="143"/>
      <c r="D412" s="143"/>
      <c r="E412" s="143"/>
      <c r="F412" s="143"/>
      <c r="G412" s="143"/>
      <c r="H412" s="143"/>
      <c r="I412" s="143"/>
      <c r="J412" s="143"/>
    </row>
    <row r="413" spans="1:10" x14ac:dyDescent="0.2">
      <c r="A413" s="143"/>
      <c r="B413" s="143"/>
      <c r="C413" s="143"/>
      <c r="D413" s="143"/>
      <c r="E413" s="143"/>
      <c r="F413" s="143"/>
      <c r="G413" s="143"/>
      <c r="H413" s="143"/>
      <c r="I413" s="143"/>
      <c r="J413" s="143"/>
    </row>
    <row r="414" spans="1:10" x14ac:dyDescent="0.2">
      <c r="A414" s="143"/>
      <c r="B414" s="143"/>
      <c r="C414" s="143"/>
      <c r="D414" s="143"/>
      <c r="E414" s="143"/>
      <c r="F414" s="143"/>
      <c r="G414" s="143"/>
      <c r="H414" s="143"/>
      <c r="I414" s="143"/>
      <c r="J414" s="143"/>
    </row>
    <row r="415" spans="1:10" x14ac:dyDescent="0.2">
      <c r="A415" s="143"/>
      <c r="B415" s="143"/>
      <c r="C415" s="143"/>
      <c r="D415" s="143"/>
      <c r="E415" s="143"/>
      <c r="F415" s="143"/>
      <c r="G415" s="143"/>
      <c r="H415" s="143"/>
      <c r="I415" s="143"/>
      <c r="J415" s="143"/>
    </row>
    <row r="416" spans="1:10" x14ac:dyDescent="0.2">
      <c r="A416" s="143"/>
      <c r="B416" s="143"/>
      <c r="C416" s="143"/>
      <c r="D416" s="143"/>
      <c r="E416" s="143"/>
      <c r="F416" s="143"/>
      <c r="G416" s="143"/>
      <c r="H416" s="143"/>
      <c r="I416" s="143"/>
      <c r="J416" s="143"/>
    </row>
    <row r="417" spans="1:10" x14ac:dyDescent="0.2">
      <c r="A417" s="143"/>
      <c r="B417" s="143"/>
      <c r="C417" s="143"/>
      <c r="D417" s="143"/>
      <c r="E417" s="143"/>
      <c r="F417" s="143"/>
      <c r="G417" s="143"/>
      <c r="H417" s="143"/>
      <c r="I417" s="143"/>
      <c r="J417" s="143"/>
    </row>
    <row r="418" spans="1:10" x14ac:dyDescent="0.2">
      <c r="A418" s="143"/>
      <c r="B418" s="143"/>
      <c r="C418" s="143"/>
      <c r="D418" s="143"/>
      <c r="E418" s="143"/>
      <c r="F418" s="143"/>
      <c r="G418" s="143"/>
      <c r="H418" s="143"/>
      <c r="I418" s="143"/>
      <c r="J418" s="143"/>
    </row>
    <row r="419" spans="1:10" x14ac:dyDescent="0.2">
      <c r="A419" s="143"/>
      <c r="B419" s="143"/>
      <c r="C419" s="143"/>
      <c r="D419" s="143"/>
      <c r="E419" s="143"/>
      <c r="F419" s="143"/>
      <c r="G419" s="143"/>
      <c r="H419" s="143"/>
      <c r="I419" s="143"/>
      <c r="J419" s="143"/>
    </row>
    <row r="420" spans="1:10" x14ac:dyDescent="0.2">
      <c r="A420" s="143"/>
      <c r="B420" s="143"/>
      <c r="C420" s="143"/>
      <c r="D420" s="143"/>
      <c r="E420" s="143"/>
      <c r="F420" s="143"/>
      <c r="G420" s="143"/>
      <c r="H420" s="143"/>
      <c r="I420" s="143"/>
      <c r="J420" s="143"/>
    </row>
    <row r="421" spans="1:10" x14ac:dyDescent="0.2">
      <c r="A421" s="143"/>
      <c r="B421" s="143"/>
      <c r="C421" s="143"/>
      <c r="D421" s="143"/>
      <c r="E421" s="143"/>
      <c r="F421" s="143"/>
      <c r="G421" s="143"/>
      <c r="H421" s="143"/>
      <c r="I421" s="143"/>
      <c r="J421" s="143"/>
    </row>
    <row r="422" spans="1:10" x14ac:dyDescent="0.2">
      <c r="A422" s="143"/>
      <c r="B422" s="143"/>
      <c r="C422" s="143"/>
      <c r="D422" s="143"/>
      <c r="E422" s="143"/>
      <c r="F422" s="143"/>
      <c r="G422" s="143"/>
      <c r="H422" s="143"/>
      <c r="I422" s="143"/>
      <c r="J422" s="143"/>
    </row>
    <row r="423" spans="1:10" x14ac:dyDescent="0.2">
      <c r="A423" s="143"/>
      <c r="B423" s="143"/>
      <c r="C423" s="143"/>
      <c r="D423" s="143"/>
      <c r="E423" s="143"/>
      <c r="F423" s="143"/>
      <c r="G423" s="143"/>
      <c r="H423" s="143"/>
      <c r="I423" s="143"/>
      <c r="J423" s="143"/>
    </row>
    <row r="424" spans="1:10" x14ac:dyDescent="0.2">
      <c r="A424" s="143"/>
      <c r="B424" s="143"/>
      <c r="C424" s="143"/>
      <c r="D424" s="143"/>
      <c r="E424" s="143"/>
      <c r="F424" s="143"/>
      <c r="G424" s="143"/>
      <c r="H424" s="143"/>
      <c r="I424" s="143"/>
      <c r="J424" s="143"/>
    </row>
    <row r="425" spans="1:10" x14ac:dyDescent="0.2">
      <c r="A425" s="143"/>
      <c r="B425" s="143"/>
      <c r="C425" s="143"/>
      <c r="D425" s="143"/>
      <c r="E425" s="143"/>
      <c r="F425" s="143"/>
      <c r="G425" s="143"/>
      <c r="H425" s="143"/>
      <c r="I425" s="143"/>
      <c r="J425" s="143"/>
    </row>
    <row r="426" spans="1:10" x14ac:dyDescent="0.2">
      <c r="A426" s="143"/>
      <c r="B426" s="143"/>
      <c r="C426" s="143"/>
      <c r="D426" s="143"/>
      <c r="E426" s="143"/>
      <c r="F426" s="143"/>
      <c r="G426" s="143"/>
      <c r="H426" s="143"/>
      <c r="I426" s="143"/>
      <c r="J426" s="143"/>
    </row>
    <row r="427" spans="1:10" x14ac:dyDescent="0.2">
      <c r="A427" s="143"/>
      <c r="B427" s="143"/>
      <c r="C427" s="143"/>
      <c r="D427" s="143"/>
      <c r="E427" s="143"/>
      <c r="F427" s="143"/>
      <c r="G427" s="143"/>
      <c r="H427" s="143"/>
      <c r="I427" s="143"/>
      <c r="J427" s="143"/>
    </row>
    <row r="428" spans="1:10" x14ac:dyDescent="0.2">
      <c r="A428" s="143"/>
      <c r="B428" s="143"/>
      <c r="C428" s="143"/>
      <c r="D428" s="143"/>
      <c r="E428" s="143"/>
      <c r="F428" s="143"/>
      <c r="G428" s="143"/>
      <c r="H428" s="143"/>
      <c r="I428" s="143"/>
      <c r="J428" s="143"/>
    </row>
    <row r="429" spans="1:10" x14ac:dyDescent="0.2">
      <c r="A429" s="143"/>
      <c r="B429" s="143"/>
      <c r="C429" s="143"/>
      <c r="D429" s="143"/>
      <c r="E429" s="143"/>
      <c r="F429" s="143"/>
      <c r="G429" s="143"/>
      <c r="H429" s="143"/>
      <c r="I429" s="143"/>
      <c r="J429" s="143"/>
    </row>
    <row r="430" spans="1:10" x14ac:dyDescent="0.2">
      <c r="A430" s="143"/>
      <c r="B430" s="143"/>
      <c r="C430" s="143"/>
      <c r="D430" s="143"/>
      <c r="E430" s="143"/>
      <c r="F430" s="143"/>
      <c r="G430" s="143"/>
      <c r="H430" s="143"/>
      <c r="I430" s="143"/>
      <c r="J430" s="143"/>
    </row>
    <row r="431" spans="1:10" x14ac:dyDescent="0.2">
      <c r="A431" s="143"/>
      <c r="B431" s="143"/>
      <c r="C431" s="143"/>
      <c r="D431" s="143"/>
      <c r="E431" s="143"/>
      <c r="F431" s="143"/>
      <c r="G431" s="143"/>
      <c r="H431" s="143"/>
      <c r="I431" s="143"/>
      <c r="J431" s="143"/>
    </row>
    <row r="432" spans="1:10" x14ac:dyDescent="0.2">
      <c r="A432" s="143"/>
      <c r="B432" s="143"/>
      <c r="C432" s="143"/>
      <c r="D432" s="143"/>
      <c r="E432" s="143"/>
      <c r="F432" s="143"/>
      <c r="G432" s="143"/>
      <c r="H432" s="143"/>
      <c r="I432" s="143"/>
      <c r="J432" s="143"/>
    </row>
    <row r="433" spans="1:10" x14ac:dyDescent="0.2">
      <c r="A433" s="143"/>
      <c r="B433" s="143"/>
      <c r="C433" s="143"/>
      <c r="D433" s="143"/>
      <c r="E433" s="143"/>
      <c r="F433" s="143"/>
      <c r="G433" s="143"/>
      <c r="H433" s="143"/>
      <c r="I433" s="143"/>
      <c r="J433" s="143"/>
    </row>
    <row r="434" spans="1:10" x14ac:dyDescent="0.2">
      <c r="A434" s="143"/>
      <c r="B434" s="143"/>
      <c r="C434" s="143"/>
      <c r="D434" s="143"/>
      <c r="E434" s="143"/>
      <c r="F434" s="143"/>
      <c r="G434" s="143"/>
      <c r="H434" s="143"/>
      <c r="I434" s="143"/>
      <c r="J434" s="143"/>
    </row>
    <row r="435" spans="1:10" x14ac:dyDescent="0.2">
      <c r="A435" s="143"/>
      <c r="B435" s="143"/>
      <c r="C435" s="143"/>
      <c r="D435" s="143"/>
      <c r="E435" s="143"/>
      <c r="F435" s="143"/>
      <c r="G435" s="143"/>
      <c r="H435" s="143"/>
      <c r="I435" s="143"/>
      <c r="J435" s="143"/>
    </row>
    <row r="436" spans="1:10" x14ac:dyDescent="0.2">
      <c r="A436" s="143"/>
      <c r="B436" s="143"/>
      <c r="C436" s="143"/>
      <c r="D436" s="143"/>
      <c r="E436" s="143"/>
      <c r="F436" s="143"/>
      <c r="G436" s="143"/>
      <c r="H436" s="143"/>
      <c r="I436" s="143"/>
      <c r="J436" s="143"/>
    </row>
    <row r="437" spans="1:10" x14ac:dyDescent="0.2">
      <c r="A437" s="143"/>
      <c r="B437" s="143"/>
      <c r="C437" s="143"/>
      <c r="D437" s="143"/>
      <c r="E437" s="143"/>
      <c r="F437" s="143"/>
      <c r="G437" s="143"/>
      <c r="H437" s="143"/>
      <c r="I437" s="143"/>
      <c r="J437" s="143"/>
    </row>
    <row r="438" spans="1:10" x14ac:dyDescent="0.2">
      <c r="A438" s="143"/>
      <c r="B438" s="143"/>
      <c r="C438" s="143"/>
      <c r="D438" s="143"/>
      <c r="E438" s="143"/>
      <c r="F438" s="143"/>
      <c r="G438" s="143"/>
      <c r="H438" s="143"/>
      <c r="I438" s="143"/>
      <c r="J438" s="143"/>
    </row>
    <row r="439" spans="1:10" x14ac:dyDescent="0.2">
      <c r="A439" s="81"/>
      <c r="B439" s="81"/>
      <c r="C439" s="81"/>
      <c r="D439" s="81"/>
      <c r="E439" s="81"/>
      <c r="F439" s="81"/>
      <c r="G439" s="81"/>
      <c r="H439" s="81"/>
      <c r="I439" s="81"/>
      <c r="J439" s="81"/>
    </row>
    <row r="440" spans="1:10" x14ac:dyDescent="0.2">
      <c r="A440" s="81"/>
      <c r="B440" s="81"/>
      <c r="C440" s="81"/>
      <c r="D440" s="81"/>
      <c r="E440" s="81"/>
      <c r="F440" s="81"/>
      <c r="G440" s="81"/>
      <c r="H440" s="81"/>
      <c r="I440" s="81"/>
      <c r="J440" s="81"/>
    </row>
    <row r="441" spans="1:10" x14ac:dyDescent="0.2">
      <c r="A441" s="81"/>
      <c r="B441" s="81"/>
      <c r="C441" s="81"/>
      <c r="D441" s="81"/>
      <c r="E441" s="81"/>
      <c r="F441" s="81"/>
      <c r="G441" s="81"/>
      <c r="H441" s="81"/>
      <c r="I441" s="81"/>
      <c r="J441" s="81"/>
    </row>
    <row r="442" spans="1:10" x14ac:dyDescent="0.2">
      <c r="A442" s="81"/>
      <c r="B442" s="81"/>
      <c r="C442" s="81"/>
      <c r="D442" s="81"/>
      <c r="E442" s="81"/>
      <c r="F442" s="81"/>
      <c r="G442" s="81"/>
      <c r="H442" s="81"/>
      <c r="I442" s="81"/>
      <c r="J442" s="81"/>
    </row>
    <row r="443" spans="1:10" x14ac:dyDescent="0.2">
      <c r="A443" s="81"/>
      <c r="B443" s="81"/>
      <c r="C443" s="81"/>
      <c r="D443" s="81"/>
      <c r="E443" s="81"/>
      <c r="F443" s="81"/>
      <c r="G443" s="81"/>
      <c r="H443" s="81"/>
      <c r="I443" s="81"/>
      <c r="J443" s="81"/>
    </row>
    <row r="444" spans="1:10" x14ac:dyDescent="0.2">
      <c r="A444" s="81"/>
      <c r="B444" s="81"/>
      <c r="C444" s="81"/>
      <c r="D444" s="81"/>
      <c r="E444" s="81"/>
      <c r="F444" s="81"/>
      <c r="G444" s="81"/>
      <c r="H444" s="81"/>
      <c r="I444" s="81"/>
      <c r="J444" s="81"/>
    </row>
    <row r="445" spans="1:10" x14ac:dyDescent="0.2">
      <c r="A445" s="81"/>
      <c r="B445" s="81"/>
      <c r="C445" s="81"/>
      <c r="D445" s="81"/>
      <c r="E445" s="81"/>
      <c r="F445" s="81"/>
      <c r="G445" s="81"/>
      <c r="H445" s="81"/>
      <c r="I445" s="81"/>
      <c r="J445" s="81"/>
    </row>
    <row r="446" spans="1:10" x14ac:dyDescent="0.2">
      <c r="A446" s="81"/>
      <c r="B446" s="81"/>
      <c r="C446" s="81"/>
      <c r="D446" s="81"/>
      <c r="E446" s="81"/>
      <c r="F446" s="81"/>
      <c r="G446" s="81"/>
      <c r="H446" s="81"/>
      <c r="I446" s="81"/>
      <c r="J446" s="81"/>
    </row>
    <row r="447" spans="1:10" x14ac:dyDescent="0.2">
      <c r="A447" s="81"/>
      <c r="B447" s="81"/>
      <c r="C447" s="81"/>
      <c r="D447" s="81"/>
      <c r="E447" s="81"/>
      <c r="F447" s="81"/>
      <c r="G447" s="81"/>
      <c r="H447" s="81"/>
      <c r="I447" s="81"/>
      <c r="J447" s="81"/>
    </row>
    <row r="448" spans="1:10" x14ac:dyDescent="0.2">
      <c r="A448" s="81"/>
      <c r="B448" s="81"/>
      <c r="C448" s="81"/>
      <c r="D448" s="81"/>
      <c r="E448" s="81"/>
      <c r="F448" s="81"/>
      <c r="G448" s="81"/>
      <c r="H448" s="81"/>
      <c r="I448" s="81"/>
      <c r="J448" s="81"/>
    </row>
    <row r="449" spans="1:10" x14ac:dyDescent="0.2">
      <c r="A449" s="81"/>
      <c r="B449" s="81"/>
      <c r="C449" s="81"/>
      <c r="D449" s="81"/>
      <c r="E449" s="81"/>
      <c r="F449" s="81"/>
      <c r="G449" s="81"/>
      <c r="H449" s="81"/>
      <c r="I449" s="81"/>
      <c r="J449" s="81"/>
    </row>
    <row r="450" spans="1:10" x14ac:dyDescent="0.2">
      <c r="A450" s="81"/>
      <c r="B450" s="81"/>
      <c r="C450" s="81"/>
      <c r="D450" s="81"/>
      <c r="E450" s="81"/>
      <c r="F450" s="81"/>
      <c r="G450" s="81"/>
      <c r="H450" s="81"/>
      <c r="I450" s="81"/>
      <c r="J450" s="81"/>
    </row>
    <row r="451" spans="1:10" x14ac:dyDescent="0.2">
      <c r="A451" s="81"/>
      <c r="B451" s="81"/>
      <c r="C451" s="81"/>
      <c r="D451" s="81"/>
      <c r="E451" s="81"/>
      <c r="F451" s="81"/>
      <c r="G451" s="81"/>
      <c r="H451" s="81"/>
      <c r="I451" s="81"/>
      <c r="J451" s="81"/>
    </row>
    <row r="452" spans="1:10" x14ac:dyDescent="0.2">
      <c r="A452" s="81"/>
      <c r="B452" s="81"/>
      <c r="C452" s="81"/>
      <c r="D452" s="81"/>
      <c r="E452" s="81"/>
      <c r="F452" s="81"/>
      <c r="G452" s="81"/>
      <c r="H452" s="81"/>
      <c r="I452" s="81"/>
      <c r="J452" s="81"/>
    </row>
    <row r="453" spans="1:10" x14ac:dyDescent="0.2">
      <c r="A453" s="81"/>
      <c r="B453" s="81"/>
      <c r="C453" s="81"/>
      <c r="D453" s="81"/>
      <c r="E453" s="81"/>
      <c r="F453" s="81"/>
      <c r="G453" s="81"/>
      <c r="H453" s="81"/>
      <c r="I453" s="81"/>
      <c r="J453" s="81"/>
    </row>
    <row r="454" spans="1:10" x14ac:dyDescent="0.2">
      <c r="A454" s="81"/>
      <c r="B454" s="81"/>
      <c r="C454" s="81"/>
      <c r="D454" s="81"/>
      <c r="E454" s="81"/>
      <c r="F454" s="81"/>
      <c r="G454" s="81"/>
      <c r="H454" s="81"/>
      <c r="I454" s="81"/>
      <c r="J454" s="81"/>
    </row>
    <row r="455" spans="1:10" x14ac:dyDescent="0.2">
      <c r="A455" s="81"/>
      <c r="B455" s="81"/>
      <c r="C455" s="81"/>
      <c r="D455" s="81"/>
      <c r="E455" s="81"/>
      <c r="F455" s="81"/>
      <c r="G455" s="81"/>
      <c r="H455" s="81"/>
      <c r="I455" s="81"/>
      <c r="J455" s="81"/>
    </row>
    <row r="456" spans="1:10" x14ac:dyDescent="0.2">
      <c r="A456" s="81"/>
      <c r="B456" s="81"/>
      <c r="C456" s="81"/>
      <c r="D456" s="81"/>
      <c r="E456" s="81"/>
      <c r="F456" s="81"/>
      <c r="G456" s="81"/>
      <c r="H456" s="81"/>
      <c r="I456" s="81"/>
      <c r="J456" s="81"/>
    </row>
    <row r="457" spans="1:10" x14ac:dyDescent="0.2">
      <c r="A457" s="81"/>
      <c r="B457" s="81"/>
      <c r="C457" s="81"/>
      <c r="D457" s="81"/>
      <c r="E457" s="81"/>
      <c r="F457" s="81"/>
      <c r="G457" s="81"/>
      <c r="H457" s="81"/>
      <c r="I457" s="81"/>
      <c r="J457" s="81"/>
    </row>
    <row r="458" spans="1:10" x14ac:dyDescent="0.2">
      <c r="A458" s="81"/>
      <c r="B458" s="81"/>
      <c r="C458" s="81"/>
      <c r="D458" s="81"/>
      <c r="E458" s="81"/>
      <c r="F458" s="81"/>
      <c r="G458" s="81"/>
      <c r="H458" s="81"/>
      <c r="I458" s="81"/>
      <c r="J458" s="81"/>
    </row>
    <row r="459" spans="1:10" x14ac:dyDescent="0.2">
      <c r="A459" s="81"/>
      <c r="B459" s="81"/>
      <c r="C459" s="81"/>
      <c r="D459" s="81"/>
      <c r="E459" s="81"/>
      <c r="F459" s="81"/>
      <c r="G459" s="81"/>
      <c r="H459" s="81"/>
      <c r="I459" s="81"/>
      <c r="J459" s="81"/>
    </row>
    <row r="460" spans="1:10" x14ac:dyDescent="0.2">
      <c r="A460" s="81"/>
      <c r="B460" s="81"/>
      <c r="C460" s="81"/>
      <c r="D460" s="81"/>
      <c r="E460" s="81"/>
      <c r="F460" s="81"/>
      <c r="G460" s="81"/>
      <c r="H460" s="81"/>
      <c r="I460" s="81"/>
      <c r="J460" s="81"/>
    </row>
    <row r="461" spans="1:10" x14ac:dyDescent="0.2">
      <c r="A461" s="81"/>
      <c r="B461" s="81"/>
      <c r="C461" s="81"/>
      <c r="D461" s="81"/>
      <c r="E461" s="81"/>
      <c r="F461" s="81"/>
      <c r="G461" s="81"/>
      <c r="H461" s="81"/>
      <c r="I461" s="81"/>
      <c r="J461" s="81"/>
    </row>
    <row r="462" spans="1:10" x14ac:dyDescent="0.2">
      <c r="A462" s="81"/>
      <c r="B462" s="81"/>
      <c r="C462" s="81"/>
      <c r="D462" s="81"/>
      <c r="E462" s="81"/>
      <c r="F462" s="81"/>
      <c r="G462" s="81"/>
      <c r="H462" s="81"/>
      <c r="I462" s="81"/>
      <c r="J462" s="81"/>
    </row>
    <row r="463" spans="1:10" x14ac:dyDescent="0.2">
      <c r="A463" s="81"/>
      <c r="B463" s="81"/>
      <c r="C463" s="81"/>
      <c r="D463" s="81"/>
      <c r="E463" s="81"/>
      <c r="F463" s="81"/>
      <c r="G463" s="81"/>
      <c r="H463" s="81"/>
      <c r="I463" s="81"/>
      <c r="J463" s="81"/>
    </row>
    <row r="464" spans="1:10" x14ac:dyDescent="0.2">
      <c r="A464" s="81"/>
      <c r="B464" s="81"/>
      <c r="C464" s="81"/>
      <c r="D464" s="81"/>
      <c r="E464" s="81"/>
      <c r="F464" s="81"/>
      <c r="G464" s="81"/>
      <c r="H464" s="81"/>
      <c r="I464" s="81"/>
      <c r="J464" s="81"/>
    </row>
    <row r="465" spans="1:10" x14ac:dyDescent="0.2">
      <c r="A465" s="81"/>
      <c r="B465" s="81"/>
      <c r="C465" s="81"/>
      <c r="D465" s="81"/>
      <c r="E465" s="81"/>
      <c r="F465" s="81"/>
      <c r="G465" s="81"/>
      <c r="H465" s="81"/>
      <c r="I465" s="81"/>
      <c r="J465" s="81"/>
    </row>
    <row r="466" spans="1:10" x14ac:dyDescent="0.2">
      <c r="A466" s="81"/>
      <c r="B466" s="81"/>
      <c r="C466" s="81"/>
      <c r="D466" s="81"/>
      <c r="E466" s="81"/>
      <c r="F466" s="81"/>
      <c r="G466" s="81"/>
      <c r="H466" s="81"/>
      <c r="I466" s="81"/>
      <c r="J466" s="81"/>
    </row>
    <row r="467" spans="1:10" x14ac:dyDescent="0.2">
      <c r="A467" s="81"/>
      <c r="B467" s="81"/>
      <c r="C467" s="81"/>
      <c r="D467" s="81"/>
      <c r="E467" s="81"/>
      <c r="F467" s="81"/>
      <c r="G467" s="81"/>
      <c r="H467" s="81"/>
      <c r="I467" s="81"/>
      <c r="J467" s="81"/>
    </row>
    <row r="468" spans="1:10" x14ac:dyDescent="0.2">
      <c r="A468" s="81"/>
      <c r="B468" s="81"/>
      <c r="C468" s="81"/>
      <c r="D468" s="81"/>
      <c r="E468" s="81"/>
      <c r="F468" s="81"/>
      <c r="G468" s="81"/>
      <c r="H468" s="81"/>
      <c r="I468" s="81"/>
      <c r="J468" s="81"/>
    </row>
    <row r="469" spans="1:10" x14ac:dyDescent="0.2">
      <c r="A469" s="81"/>
      <c r="B469" s="81"/>
      <c r="C469" s="81"/>
      <c r="D469" s="81"/>
      <c r="E469" s="81"/>
      <c r="F469" s="81"/>
      <c r="G469" s="81"/>
      <c r="H469" s="81"/>
      <c r="I469" s="81"/>
      <c r="J469" s="81"/>
    </row>
    <row r="470" spans="1:10" x14ac:dyDescent="0.2">
      <c r="A470" s="81"/>
      <c r="B470" s="81"/>
      <c r="C470" s="81"/>
      <c r="D470" s="81"/>
      <c r="E470" s="81"/>
      <c r="F470" s="81"/>
      <c r="G470" s="81"/>
      <c r="H470" s="81"/>
      <c r="I470" s="81"/>
      <c r="J470" s="81"/>
    </row>
    <row r="471" spans="1:10" x14ac:dyDescent="0.2">
      <c r="A471" s="81"/>
      <c r="B471" s="81"/>
      <c r="C471" s="81"/>
      <c r="D471" s="81"/>
      <c r="E471" s="81"/>
      <c r="F471" s="81"/>
      <c r="G471" s="81"/>
      <c r="H471" s="81"/>
      <c r="I471" s="81"/>
      <c r="J471" s="81"/>
    </row>
    <row r="472" spans="1:10" x14ac:dyDescent="0.2">
      <c r="A472" s="81"/>
      <c r="B472" s="81"/>
      <c r="C472" s="81"/>
      <c r="D472" s="81"/>
      <c r="E472" s="81"/>
      <c r="F472" s="81"/>
      <c r="G472" s="81"/>
      <c r="H472" s="81"/>
      <c r="I472" s="81"/>
      <c r="J472" s="81"/>
    </row>
    <row r="473" spans="1:10" x14ac:dyDescent="0.2">
      <c r="A473" s="81"/>
      <c r="B473" s="81"/>
      <c r="C473" s="81"/>
      <c r="D473" s="81"/>
      <c r="E473" s="81"/>
      <c r="F473" s="81"/>
      <c r="G473" s="81"/>
      <c r="H473" s="81"/>
      <c r="I473" s="81"/>
      <c r="J473" s="81"/>
    </row>
    <row r="474" spans="1:10" x14ac:dyDescent="0.2">
      <c r="A474" s="81"/>
      <c r="B474" s="81"/>
      <c r="C474" s="81"/>
      <c r="D474" s="81"/>
      <c r="E474" s="81"/>
      <c r="F474" s="81"/>
      <c r="G474" s="81"/>
      <c r="H474" s="81"/>
      <c r="I474" s="81"/>
      <c r="J474" s="81"/>
    </row>
    <row r="475" spans="1:10" x14ac:dyDescent="0.2">
      <c r="A475" s="81"/>
      <c r="B475" s="81"/>
      <c r="C475" s="81"/>
      <c r="D475" s="81"/>
      <c r="E475" s="81"/>
      <c r="F475" s="81"/>
      <c r="G475" s="81"/>
      <c r="H475" s="81"/>
      <c r="I475" s="81"/>
      <c r="J475" s="81"/>
    </row>
    <row r="476" spans="1:10" x14ac:dyDescent="0.2">
      <c r="A476" s="81"/>
      <c r="B476" s="81"/>
      <c r="C476" s="81"/>
      <c r="D476" s="81"/>
      <c r="E476" s="81"/>
      <c r="F476" s="81"/>
      <c r="G476" s="81"/>
      <c r="H476" s="81"/>
      <c r="I476" s="81"/>
      <c r="J476" s="81"/>
    </row>
    <row r="477" spans="1:10" x14ac:dyDescent="0.2">
      <c r="A477" s="81"/>
      <c r="B477" s="81"/>
      <c r="C477" s="81"/>
      <c r="D477" s="81"/>
      <c r="E477" s="81"/>
      <c r="F477" s="81"/>
      <c r="G477" s="81"/>
      <c r="H477" s="81"/>
      <c r="I477" s="81"/>
      <c r="J477" s="81"/>
    </row>
    <row r="478" spans="1:10" x14ac:dyDescent="0.2">
      <c r="A478" s="81"/>
      <c r="B478" s="81"/>
      <c r="C478" s="81"/>
      <c r="D478" s="81"/>
      <c r="E478" s="81"/>
      <c r="F478" s="81"/>
      <c r="G478" s="81"/>
      <c r="H478" s="81"/>
      <c r="I478" s="81"/>
      <c r="J478" s="81"/>
    </row>
    <row r="479" spans="1:10" x14ac:dyDescent="0.2">
      <c r="A479" s="81"/>
      <c r="B479" s="81"/>
      <c r="C479" s="81"/>
      <c r="D479" s="81"/>
      <c r="E479" s="81"/>
      <c r="F479" s="81"/>
      <c r="G479" s="81"/>
      <c r="H479" s="81"/>
      <c r="I479" s="81"/>
      <c r="J479" s="81"/>
    </row>
    <row r="480" spans="1:10" x14ac:dyDescent="0.2">
      <c r="A480" s="81"/>
      <c r="B480" s="81"/>
      <c r="C480" s="81"/>
      <c r="D480" s="81"/>
      <c r="E480" s="81"/>
      <c r="F480" s="81"/>
      <c r="G480" s="81"/>
      <c r="H480" s="81"/>
      <c r="I480" s="81"/>
      <c r="J480" s="81"/>
    </row>
    <row r="481" spans="1:10" x14ac:dyDescent="0.2">
      <c r="A481" s="81"/>
      <c r="B481" s="81"/>
      <c r="C481" s="81"/>
      <c r="D481" s="81"/>
      <c r="E481" s="81"/>
      <c r="F481" s="81"/>
      <c r="G481" s="81"/>
      <c r="H481" s="81"/>
      <c r="I481" s="81"/>
      <c r="J481" s="81"/>
    </row>
    <row r="482" spans="1:10" x14ac:dyDescent="0.2">
      <c r="A482" s="81"/>
      <c r="B482" s="81"/>
      <c r="C482" s="81"/>
      <c r="D482" s="81"/>
      <c r="E482" s="81"/>
      <c r="F482" s="81"/>
      <c r="G482" s="81"/>
      <c r="H482" s="81"/>
      <c r="I482" s="81"/>
      <c r="J482" s="81"/>
    </row>
    <row r="483" spans="1:10" x14ac:dyDescent="0.2">
      <c r="A483" s="81"/>
      <c r="B483" s="81"/>
      <c r="C483" s="81"/>
      <c r="D483" s="81"/>
      <c r="E483" s="81"/>
      <c r="F483" s="81"/>
      <c r="G483" s="81"/>
      <c r="H483" s="81"/>
      <c r="I483" s="81"/>
      <c r="J483" s="81"/>
    </row>
    <row r="484" spans="1:10" x14ac:dyDescent="0.2">
      <c r="A484" s="81"/>
      <c r="B484" s="81"/>
      <c r="C484" s="81"/>
      <c r="D484" s="81"/>
      <c r="E484" s="81"/>
      <c r="F484" s="81"/>
      <c r="G484" s="81"/>
      <c r="H484" s="81"/>
      <c r="I484" s="81"/>
      <c r="J484" s="81"/>
    </row>
    <row r="485" spans="1:10" x14ac:dyDescent="0.2">
      <c r="A485" s="81"/>
      <c r="B485" s="81"/>
      <c r="C485" s="81"/>
      <c r="D485" s="81"/>
      <c r="E485" s="81"/>
      <c r="F485" s="81"/>
      <c r="G485" s="81"/>
      <c r="H485" s="81"/>
      <c r="I485" s="81"/>
      <c r="J485" s="81"/>
    </row>
    <row r="486" spans="1:10" x14ac:dyDescent="0.2">
      <c r="A486" s="81"/>
      <c r="B486" s="81"/>
      <c r="C486" s="81"/>
      <c r="D486" s="81"/>
      <c r="E486" s="81"/>
      <c r="F486" s="81"/>
      <c r="G486" s="81"/>
      <c r="H486" s="81"/>
      <c r="I486" s="81"/>
      <c r="J486" s="81"/>
    </row>
    <row r="487" spans="1:10" x14ac:dyDescent="0.2">
      <c r="A487" s="81"/>
      <c r="B487" s="81"/>
      <c r="C487" s="81"/>
      <c r="D487" s="81"/>
      <c r="E487" s="81"/>
      <c r="F487" s="81"/>
      <c r="G487" s="81"/>
      <c r="H487" s="81"/>
      <c r="I487" s="81"/>
      <c r="J487" s="81"/>
    </row>
    <row r="488" spans="1:10" x14ac:dyDescent="0.2">
      <c r="A488" s="81"/>
      <c r="B488" s="81"/>
      <c r="C488" s="81"/>
      <c r="D488" s="81"/>
      <c r="E488" s="81"/>
      <c r="F488" s="81"/>
      <c r="G488" s="81"/>
      <c r="H488" s="81"/>
      <c r="I488" s="81"/>
      <c r="J488" s="81"/>
    </row>
    <row r="489" spans="1:10" x14ac:dyDescent="0.2">
      <c r="A489" s="81"/>
      <c r="B489" s="81"/>
      <c r="C489" s="81"/>
      <c r="D489" s="81"/>
      <c r="E489" s="81"/>
      <c r="F489" s="81"/>
      <c r="G489" s="81"/>
      <c r="H489" s="81"/>
      <c r="I489" s="81"/>
      <c r="J489" s="81"/>
    </row>
    <row r="490" spans="1:10" x14ac:dyDescent="0.2">
      <c r="A490" s="81"/>
      <c r="B490" s="81"/>
      <c r="C490" s="81"/>
      <c r="D490" s="81"/>
      <c r="E490" s="81"/>
      <c r="F490" s="81"/>
      <c r="G490" s="81"/>
      <c r="H490" s="81"/>
      <c r="I490" s="81"/>
      <c r="J490" s="81"/>
    </row>
    <row r="491" spans="1:10" x14ac:dyDescent="0.2">
      <c r="A491" s="81"/>
      <c r="B491" s="81"/>
      <c r="C491" s="81"/>
      <c r="D491" s="81"/>
      <c r="E491" s="81"/>
      <c r="F491" s="81"/>
      <c r="G491" s="81"/>
      <c r="H491" s="81"/>
      <c r="I491" s="81"/>
      <c r="J491" s="81"/>
    </row>
    <row r="492" spans="1:10" x14ac:dyDescent="0.2">
      <c r="A492" s="81"/>
      <c r="B492" s="81"/>
      <c r="C492" s="81"/>
      <c r="D492" s="81"/>
      <c r="E492" s="81"/>
      <c r="F492" s="81"/>
      <c r="G492" s="81"/>
      <c r="H492" s="81"/>
      <c r="I492" s="81"/>
      <c r="J492" s="81"/>
    </row>
    <row r="493" spans="1:10" x14ac:dyDescent="0.2">
      <c r="A493" s="81"/>
      <c r="B493" s="81"/>
      <c r="C493" s="81"/>
      <c r="D493" s="81"/>
      <c r="E493" s="81"/>
      <c r="F493" s="81"/>
      <c r="G493" s="81"/>
      <c r="H493" s="81"/>
      <c r="I493" s="81"/>
      <c r="J493" s="81"/>
    </row>
    <row r="494" spans="1:10" x14ac:dyDescent="0.2">
      <c r="A494" s="81"/>
      <c r="B494" s="81"/>
      <c r="C494" s="81"/>
      <c r="D494" s="81"/>
      <c r="E494" s="81"/>
      <c r="F494" s="81"/>
      <c r="G494" s="81"/>
      <c r="H494" s="81"/>
      <c r="I494" s="81"/>
      <c r="J494" s="81"/>
    </row>
    <row r="495" spans="1:10" x14ac:dyDescent="0.2">
      <c r="A495" s="81"/>
      <c r="B495" s="81"/>
      <c r="C495" s="81"/>
      <c r="D495" s="81"/>
      <c r="E495" s="81"/>
      <c r="F495" s="81"/>
      <c r="G495" s="81"/>
      <c r="H495" s="81"/>
      <c r="I495" s="81"/>
      <c r="J495" s="81"/>
    </row>
    <row r="496" spans="1:10" x14ac:dyDescent="0.2">
      <c r="A496" s="81"/>
      <c r="B496" s="81"/>
      <c r="C496" s="81"/>
      <c r="D496" s="81"/>
      <c r="E496" s="81"/>
      <c r="F496" s="81"/>
      <c r="G496" s="81"/>
      <c r="H496" s="81"/>
      <c r="I496" s="81"/>
      <c r="J496" s="81"/>
    </row>
    <row r="497" spans="1:10" x14ac:dyDescent="0.2">
      <c r="A497" s="81"/>
      <c r="B497" s="81"/>
      <c r="C497" s="81"/>
      <c r="D497" s="81"/>
      <c r="E497" s="81"/>
      <c r="F497" s="81"/>
      <c r="G497" s="81"/>
      <c r="H497" s="81"/>
      <c r="I497" s="81"/>
      <c r="J497" s="81"/>
    </row>
    <row r="498" spans="1:10" x14ac:dyDescent="0.2">
      <c r="A498" s="81"/>
      <c r="B498" s="81"/>
      <c r="C498" s="81"/>
      <c r="D498" s="81"/>
      <c r="E498" s="81"/>
      <c r="F498" s="81"/>
      <c r="G498" s="81"/>
      <c r="H498" s="81"/>
      <c r="I498" s="81"/>
      <c r="J498" s="81"/>
    </row>
    <row r="499" spans="1:10" x14ac:dyDescent="0.2">
      <c r="A499" s="81"/>
      <c r="B499" s="81"/>
      <c r="C499" s="81"/>
      <c r="D499" s="81"/>
      <c r="E499" s="81"/>
      <c r="F499" s="81"/>
      <c r="G499" s="81"/>
      <c r="H499" s="81"/>
      <c r="I499" s="81"/>
      <c r="J499" s="81"/>
    </row>
    <row r="500" spans="1:10" x14ac:dyDescent="0.2">
      <c r="A500" s="81"/>
      <c r="B500" s="81"/>
      <c r="C500" s="81"/>
      <c r="D500" s="81"/>
      <c r="E500" s="81"/>
      <c r="F500" s="81"/>
      <c r="G500" s="81"/>
      <c r="H500" s="81"/>
      <c r="I500" s="81"/>
      <c r="J500" s="81"/>
    </row>
    <row r="501" spans="1:10" x14ac:dyDescent="0.2">
      <c r="A501" s="81"/>
      <c r="B501" s="81"/>
      <c r="C501" s="81"/>
      <c r="D501" s="81"/>
      <c r="E501" s="81"/>
      <c r="F501" s="81"/>
      <c r="G501" s="81"/>
      <c r="H501" s="81"/>
      <c r="I501" s="81"/>
      <c r="J501" s="81"/>
    </row>
    <row r="502" spans="1:10" x14ac:dyDescent="0.2">
      <c r="A502" s="81"/>
      <c r="B502" s="81"/>
      <c r="C502" s="81"/>
      <c r="D502" s="81"/>
      <c r="E502" s="81"/>
      <c r="F502" s="81"/>
      <c r="G502" s="81"/>
      <c r="H502" s="81"/>
      <c r="I502" s="81"/>
      <c r="J502" s="81"/>
    </row>
    <row r="503" spans="1:10" x14ac:dyDescent="0.2">
      <c r="A503" s="81"/>
      <c r="B503" s="81"/>
      <c r="C503" s="81"/>
      <c r="D503" s="81"/>
      <c r="E503" s="81"/>
      <c r="F503" s="81"/>
      <c r="G503" s="81"/>
      <c r="H503" s="81"/>
      <c r="I503" s="81"/>
      <c r="J503" s="81"/>
    </row>
    <row r="504" spans="1:10" x14ac:dyDescent="0.2">
      <c r="A504" s="81"/>
      <c r="B504" s="81"/>
      <c r="C504" s="81"/>
      <c r="D504" s="81"/>
      <c r="E504" s="81"/>
      <c r="F504" s="81"/>
      <c r="G504" s="81"/>
      <c r="H504" s="81"/>
      <c r="I504" s="81"/>
      <c r="J504" s="81"/>
    </row>
    <row r="505" spans="1:10" x14ac:dyDescent="0.2">
      <c r="A505" s="81"/>
      <c r="B505" s="81"/>
      <c r="C505" s="81"/>
      <c r="D505" s="81"/>
      <c r="E505" s="81"/>
      <c r="F505" s="81"/>
      <c r="G505" s="81"/>
      <c r="H505" s="81"/>
      <c r="I505" s="81"/>
      <c r="J505" s="81"/>
    </row>
    <row r="506" spans="1:10" x14ac:dyDescent="0.2">
      <c r="A506" s="81"/>
      <c r="B506" s="81"/>
      <c r="C506" s="81"/>
      <c r="D506" s="81"/>
      <c r="E506" s="81"/>
      <c r="F506" s="81"/>
      <c r="G506" s="81"/>
      <c r="H506" s="81"/>
      <c r="I506" s="81"/>
      <c r="J506" s="81"/>
    </row>
    <row r="507" spans="1:10" x14ac:dyDescent="0.2">
      <c r="A507" s="81"/>
      <c r="B507" s="81"/>
      <c r="C507" s="81"/>
      <c r="D507" s="81"/>
      <c r="E507" s="81"/>
      <c r="F507" s="81"/>
      <c r="G507" s="81"/>
      <c r="H507" s="81"/>
      <c r="I507" s="81"/>
      <c r="J507" s="81"/>
    </row>
    <row r="508" spans="1:10" x14ac:dyDescent="0.2">
      <c r="A508" s="81"/>
      <c r="B508" s="81"/>
      <c r="C508" s="81"/>
      <c r="D508" s="81"/>
      <c r="E508" s="81"/>
      <c r="F508" s="81"/>
      <c r="G508" s="81"/>
      <c r="H508" s="81"/>
      <c r="I508" s="81"/>
      <c r="J508" s="81"/>
    </row>
    <row r="509" spans="1:10" x14ac:dyDescent="0.2">
      <c r="A509" s="81"/>
      <c r="B509" s="81"/>
      <c r="C509" s="81"/>
      <c r="D509" s="81"/>
      <c r="E509" s="81"/>
      <c r="F509" s="81"/>
      <c r="G509" s="81"/>
      <c r="H509" s="81"/>
      <c r="I509" s="81"/>
      <c r="J509" s="81"/>
    </row>
    <row r="510" spans="1:10" x14ac:dyDescent="0.2">
      <c r="A510" s="81"/>
      <c r="B510" s="81"/>
      <c r="C510" s="81"/>
      <c r="D510" s="81"/>
      <c r="E510" s="81"/>
      <c r="F510" s="81"/>
      <c r="G510" s="81"/>
      <c r="H510" s="81"/>
      <c r="I510" s="81"/>
      <c r="J510" s="81"/>
    </row>
    <row r="511" spans="1:10" x14ac:dyDescent="0.2">
      <c r="A511" s="81"/>
      <c r="B511" s="81"/>
      <c r="C511" s="81"/>
      <c r="D511" s="81"/>
      <c r="E511" s="81"/>
      <c r="F511" s="81"/>
      <c r="G511" s="81"/>
      <c r="H511" s="81"/>
      <c r="I511" s="81"/>
      <c r="J511" s="81"/>
    </row>
    <row r="512" spans="1:10" x14ac:dyDescent="0.2">
      <c r="A512" s="81"/>
      <c r="B512" s="81"/>
      <c r="C512" s="81"/>
      <c r="D512" s="81"/>
      <c r="E512" s="81"/>
      <c r="F512" s="81"/>
      <c r="G512" s="81"/>
      <c r="H512" s="81"/>
      <c r="I512" s="81"/>
      <c r="J512" s="81"/>
    </row>
    <row r="513" spans="1:10" x14ac:dyDescent="0.2">
      <c r="A513" s="81"/>
      <c r="B513" s="81"/>
      <c r="C513" s="81"/>
      <c r="D513" s="81"/>
      <c r="E513" s="81"/>
      <c r="F513" s="81"/>
      <c r="G513" s="81"/>
      <c r="H513" s="81"/>
      <c r="I513" s="81"/>
      <c r="J513" s="81"/>
    </row>
    <row r="514" spans="1:10" x14ac:dyDescent="0.2">
      <c r="A514" s="81"/>
      <c r="B514" s="81"/>
      <c r="C514" s="81"/>
      <c r="D514" s="81"/>
      <c r="E514" s="81"/>
      <c r="F514" s="81"/>
      <c r="G514" s="81"/>
      <c r="H514" s="81"/>
      <c r="I514" s="81"/>
      <c r="J514" s="81"/>
    </row>
    <row r="515" spans="1:10" x14ac:dyDescent="0.2">
      <c r="A515" s="81"/>
      <c r="B515" s="81"/>
      <c r="C515" s="81"/>
      <c r="D515" s="81"/>
      <c r="E515" s="81"/>
      <c r="F515" s="81"/>
      <c r="G515" s="81"/>
      <c r="H515" s="81"/>
      <c r="I515" s="81"/>
      <c r="J515" s="81"/>
    </row>
    <row r="516" spans="1:10" x14ac:dyDescent="0.2">
      <c r="A516" s="81"/>
      <c r="B516" s="81"/>
      <c r="C516" s="81"/>
      <c r="D516" s="81"/>
      <c r="E516" s="81"/>
      <c r="F516" s="81"/>
      <c r="G516" s="81"/>
      <c r="H516" s="81"/>
      <c r="I516" s="81"/>
      <c r="J516" s="81"/>
    </row>
    <row r="517" spans="1:10" x14ac:dyDescent="0.2">
      <c r="A517" s="81"/>
      <c r="B517" s="81"/>
      <c r="C517" s="81"/>
      <c r="D517" s="81"/>
      <c r="E517" s="81"/>
      <c r="F517" s="81"/>
      <c r="G517" s="81"/>
      <c r="H517" s="81"/>
      <c r="I517" s="81"/>
      <c r="J517" s="81"/>
    </row>
    <row r="518" spans="1:10" x14ac:dyDescent="0.2">
      <c r="A518" s="81"/>
      <c r="B518" s="81"/>
      <c r="C518" s="81"/>
      <c r="D518" s="81"/>
      <c r="E518" s="81"/>
      <c r="F518" s="81"/>
      <c r="G518" s="81"/>
      <c r="H518" s="81"/>
      <c r="I518" s="81"/>
      <c r="J518" s="81"/>
    </row>
    <row r="519" spans="1:10" x14ac:dyDescent="0.2">
      <c r="A519" s="81"/>
      <c r="B519" s="81"/>
      <c r="C519" s="81"/>
      <c r="D519" s="81"/>
      <c r="E519" s="81"/>
      <c r="F519" s="81"/>
      <c r="G519" s="81"/>
      <c r="H519" s="81"/>
      <c r="I519" s="81"/>
      <c r="J519" s="81"/>
    </row>
    <row r="520" spans="1:10" x14ac:dyDescent="0.2">
      <c r="A520" s="81"/>
      <c r="B520" s="81"/>
      <c r="C520" s="81"/>
      <c r="D520" s="81"/>
      <c r="E520" s="81"/>
      <c r="F520" s="81"/>
      <c r="G520" s="81"/>
      <c r="H520" s="81"/>
      <c r="I520" s="81"/>
      <c r="J520" s="81"/>
    </row>
    <row r="521" spans="1:10" x14ac:dyDescent="0.2">
      <c r="A521" s="81"/>
      <c r="B521" s="81"/>
      <c r="C521" s="81"/>
      <c r="D521" s="81"/>
      <c r="E521" s="81"/>
      <c r="F521" s="81"/>
      <c r="G521" s="81"/>
      <c r="H521" s="81"/>
      <c r="I521" s="81"/>
      <c r="J521" s="81"/>
    </row>
    <row r="522" spans="1:10" x14ac:dyDescent="0.2">
      <c r="A522" s="81"/>
      <c r="B522" s="81"/>
      <c r="C522" s="81"/>
      <c r="D522" s="81"/>
      <c r="E522" s="81"/>
      <c r="F522" s="81"/>
      <c r="G522" s="81"/>
      <c r="H522" s="81"/>
      <c r="I522" s="81"/>
      <c r="J522" s="81"/>
    </row>
    <row r="523" spans="1:10" x14ac:dyDescent="0.2">
      <c r="A523" s="81"/>
      <c r="B523" s="81"/>
      <c r="C523" s="81"/>
      <c r="D523" s="81"/>
      <c r="E523" s="81"/>
      <c r="F523" s="81"/>
      <c r="G523" s="81"/>
      <c r="H523" s="81"/>
      <c r="I523" s="81"/>
      <c r="J523" s="81"/>
    </row>
    <row r="524" spans="1:10" x14ac:dyDescent="0.2">
      <c r="A524" s="81"/>
      <c r="B524" s="81"/>
      <c r="C524" s="81"/>
      <c r="D524" s="81"/>
      <c r="E524" s="81"/>
      <c r="F524" s="81"/>
      <c r="G524" s="81"/>
      <c r="H524" s="81"/>
      <c r="I524" s="81"/>
      <c r="J524" s="81"/>
    </row>
    <row r="525" spans="1:10" x14ac:dyDescent="0.2">
      <c r="A525" s="81"/>
      <c r="B525" s="81"/>
      <c r="C525" s="81"/>
      <c r="D525" s="81"/>
      <c r="E525" s="81"/>
      <c r="F525" s="81"/>
      <c r="G525" s="81"/>
      <c r="H525" s="81"/>
      <c r="I525" s="81"/>
      <c r="J525" s="81"/>
    </row>
    <row r="526" spans="1:10" x14ac:dyDescent="0.2">
      <c r="A526" s="81"/>
      <c r="B526" s="81"/>
      <c r="C526" s="81"/>
      <c r="D526" s="81"/>
      <c r="E526" s="81"/>
      <c r="F526" s="81"/>
      <c r="G526" s="81"/>
      <c r="H526" s="81"/>
      <c r="I526" s="81"/>
      <c r="J526" s="81"/>
    </row>
    <row r="527" spans="1:10" x14ac:dyDescent="0.2">
      <c r="A527" s="81"/>
      <c r="B527" s="81"/>
      <c r="C527" s="81"/>
      <c r="D527" s="81"/>
      <c r="E527" s="81"/>
      <c r="F527" s="81"/>
      <c r="G527" s="81"/>
      <c r="H527" s="81"/>
      <c r="I527" s="81"/>
      <c r="J527" s="81"/>
    </row>
    <row r="528" spans="1:10" x14ac:dyDescent="0.2">
      <c r="A528" s="81"/>
      <c r="B528" s="81"/>
      <c r="C528" s="81"/>
      <c r="D528" s="81"/>
      <c r="E528" s="81"/>
      <c r="F528" s="81"/>
      <c r="G528" s="81"/>
      <c r="H528" s="81"/>
      <c r="I528" s="81"/>
      <c r="J528" s="81"/>
    </row>
    <row r="529" spans="1:10" x14ac:dyDescent="0.2">
      <c r="A529" s="81"/>
      <c r="B529" s="81"/>
      <c r="C529" s="81"/>
      <c r="D529" s="81"/>
      <c r="E529" s="81"/>
      <c r="F529" s="81"/>
      <c r="G529" s="81"/>
      <c r="H529" s="81"/>
      <c r="I529" s="81"/>
      <c r="J529" s="81"/>
    </row>
    <row r="530" spans="1:10" x14ac:dyDescent="0.2">
      <c r="A530" s="81"/>
      <c r="B530" s="81"/>
      <c r="C530" s="81"/>
      <c r="D530" s="81"/>
      <c r="E530" s="81"/>
      <c r="F530" s="81"/>
      <c r="G530" s="81"/>
      <c r="H530" s="81"/>
      <c r="I530" s="81"/>
      <c r="J530" s="81"/>
    </row>
    <row r="531" spans="1:10" x14ac:dyDescent="0.2">
      <c r="A531" s="81"/>
      <c r="B531" s="81"/>
      <c r="C531" s="81"/>
      <c r="D531" s="81"/>
      <c r="E531" s="81"/>
      <c r="F531" s="81"/>
      <c r="G531" s="81"/>
      <c r="H531" s="81"/>
      <c r="I531" s="81"/>
      <c r="J531" s="81"/>
    </row>
    <row r="532" spans="1:10" x14ac:dyDescent="0.2">
      <c r="A532" s="81"/>
      <c r="B532" s="81"/>
      <c r="C532" s="81"/>
      <c r="D532" s="81"/>
      <c r="E532" s="81"/>
      <c r="F532" s="81"/>
      <c r="G532" s="81"/>
      <c r="H532" s="81"/>
      <c r="I532" s="81"/>
      <c r="J532" s="81"/>
    </row>
    <row r="533" spans="1:10" x14ac:dyDescent="0.2">
      <c r="A533" s="81"/>
      <c r="B533" s="81"/>
      <c r="C533" s="81"/>
      <c r="D533" s="81"/>
      <c r="E533" s="81"/>
      <c r="F533" s="81"/>
      <c r="G533" s="81"/>
      <c r="H533" s="81"/>
      <c r="I533" s="81"/>
      <c r="J533" s="81"/>
    </row>
    <row r="534" spans="1:10" x14ac:dyDescent="0.2">
      <c r="A534" s="81"/>
      <c r="B534" s="81"/>
      <c r="C534" s="81"/>
      <c r="D534" s="81"/>
      <c r="E534" s="81"/>
      <c r="F534" s="81"/>
      <c r="G534" s="81"/>
      <c r="H534" s="81"/>
      <c r="I534" s="81"/>
      <c r="J534" s="81"/>
    </row>
    <row r="535" spans="1:10" x14ac:dyDescent="0.2">
      <c r="A535" s="81"/>
      <c r="B535" s="81"/>
      <c r="C535" s="81"/>
      <c r="D535" s="81"/>
      <c r="E535" s="81"/>
      <c r="F535" s="81"/>
      <c r="G535" s="81"/>
      <c r="H535" s="81"/>
      <c r="I535" s="81"/>
      <c r="J535" s="81"/>
    </row>
    <row r="536" spans="1:10" x14ac:dyDescent="0.2">
      <c r="A536" s="81"/>
      <c r="B536" s="81"/>
      <c r="C536" s="81"/>
      <c r="D536" s="81"/>
      <c r="E536" s="81"/>
      <c r="F536" s="81"/>
      <c r="G536" s="81"/>
      <c r="H536" s="81"/>
      <c r="I536" s="81"/>
      <c r="J536" s="81"/>
    </row>
    <row r="537" spans="1:10" x14ac:dyDescent="0.2">
      <c r="A537" s="81"/>
      <c r="B537" s="81"/>
      <c r="C537" s="81"/>
      <c r="D537" s="81"/>
      <c r="E537" s="81"/>
      <c r="F537" s="81"/>
      <c r="G537" s="81"/>
      <c r="H537" s="81"/>
      <c r="I537" s="81"/>
      <c r="J537" s="81"/>
    </row>
    <row r="538" spans="1:10" x14ac:dyDescent="0.2">
      <c r="A538" s="81"/>
      <c r="B538" s="81"/>
      <c r="C538" s="81"/>
      <c r="D538" s="81"/>
      <c r="E538" s="81"/>
      <c r="F538" s="81"/>
      <c r="G538" s="81"/>
      <c r="H538" s="81"/>
      <c r="I538" s="81"/>
      <c r="J538" s="81"/>
    </row>
    <row r="539" spans="1:10" x14ac:dyDescent="0.2">
      <c r="A539" s="81"/>
      <c r="B539" s="81"/>
      <c r="C539" s="81"/>
      <c r="D539" s="81"/>
      <c r="E539" s="81"/>
      <c r="F539" s="81"/>
      <c r="G539" s="81"/>
      <c r="H539" s="81"/>
      <c r="I539" s="81"/>
      <c r="J539" s="81"/>
    </row>
    <row r="540" spans="1:10" x14ac:dyDescent="0.2">
      <c r="A540" s="81"/>
      <c r="B540" s="81"/>
      <c r="C540" s="81"/>
      <c r="D540" s="81"/>
      <c r="E540" s="81"/>
      <c r="F540" s="81"/>
      <c r="G540" s="81"/>
      <c r="H540" s="81"/>
      <c r="I540" s="81"/>
      <c r="J540" s="81"/>
    </row>
    <row r="541" spans="1:10" x14ac:dyDescent="0.2">
      <c r="A541" s="81"/>
      <c r="B541" s="81"/>
      <c r="C541" s="81"/>
      <c r="D541" s="81"/>
      <c r="E541" s="81"/>
      <c r="F541" s="81"/>
      <c r="G541" s="81"/>
      <c r="H541" s="81"/>
      <c r="I541" s="81"/>
      <c r="J541" s="81"/>
    </row>
    <row r="542" spans="1:10" x14ac:dyDescent="0.2">
      <c r="A542" s="81"/>
      <c r="B542" s="81"/>
      <c r="C542" s="81"/>
      <c r="D542" s="81"/>
      <c r="E542" s="81"/>
      <c r="F542" s="81"/>
      <c r="G542" s="81"/>
      <c r="H542" s="81"/>
      <c r="I542" s="81"/>
      <c r="J542" s="81"/>
    </row>
    <row r="543" spans="1:10" x14ac:dyDescent="0.2">
      <c r="A543" s="81"/>
      <c r="B543" s="81"/>
      <c r="C543" s="81"/>
      <c r="D543" s="81"/>
      <c r="E543" s="81"/>
      <c r="F543" s="81"/>
      <c r="G543" s="81"/>
      <c r="H543" s="81"/>
      <c r="I543" s="81"/>
      <c r="J543" s="81"/>
    </row>
    <row r="544" spans="1:10" x14ac:dyDescent="0.2">
      <c r="A544" s="81"/>
      <c r="B544" s="81"/>
      <c r="C544" s="81"/>
      <c r="D544" s="81"/>
      <c r="E544" s="81"/>
      <c r="F544" s="81"/>
      <c r="G544" s="81"/>
      <c r="H544" s="81"/>
      <c r="I544" s="81"/>
      <c r="J544" s="81"/>
    </row>
    <row r="545" spans="1:10" x14ac:dyDescent="0.2">
      <c r="A545" s="81"/>
      <c r="B545" s="81"/>
      <c r="C545" s="81"/>
      <c r="D545" s="81"/>
      <c r="E545" s="81"/>
      <c r="F545" s="81"/>
      <c r="G545" s="81"/>
      <c r="H545" s="81"/>
      <c r="I545" s="81"/>
      <c r="J545" s="81"/>
    </row>
    <row r="546" spans="1:10" x14ac:dyDescent="0.2">
      <c r="A546" s="81"/>
      <c r="B546" s="81"/>
      <c r="C546" s="81"/>
      <c r="D546" s="81"/>
      <c r="E546" s="81"/>
      <c r="F546" s="81"/>
      <c r="G546" s="81"/>
      <c r="H546" s="81"/>
      <c r="I546" s="81"/>
      <c r="J546" s="81"/>
    </row>
    <row r="547" spans="1:10" x14ac:dyDescent="0.2">
      <c r="A547" s="81"/>
      <c r="B547" s="81"/>
      <c r="C547" s="81"/>
      <c r="D547" s="81"/>
      <c r="E547" s="81"/>
      <c r="F547" s="81"/>
      <c r="G547" s="81"/>
      <c r="H547" s="81"/>
      <c r="I547" s="81"/>
      <c r="J547" s="81"/>
    </row>
    <row r="548" spans="1:10" x14ac:dyDescent="0.2">
      <c r="A548" s="81"/>
      <c r="B548" s="81"/>
      <c r="C548" s="81"/>
      <c r="D548" s="81"/>
      <c r="E548" s="81"/>
      <c r="F548" s="81"/>
      <c r="G548" s="81"/>
      <c r="H548" s="81"/>
      <c r="I548" s="81"/>
      <c r="J548" s="81"/>
    </row>
    <row r="549" spans="1:10" x14ac:dyDescent="0.2">
      <c r="A549" s="81"/>
      <c r="B549" s="81"/>
      <c r="C549" s="81"/>
      <c r="D549" s="81"/>
      <c r="E549" s="81"/>
      <c r="F549" s="81"/>
      <c r="G549" s="81"/>
      <c r="H549" s="81"/>
      <c r="I549" s="81"/>
      <c r="J549" s="81"/>
    </row>
    <row r="550" spans="1:10" x14ac:dyDescent="0.2">
      <c r="A550" s="81"/>
      <c r="B550" s="81"/>
      <c r="C550" s="81"/>
      <c r="D550" s="81"/>
      <c r="E550" s="81"/>
      <c r="F550" s="81"/>
      <c r="G550" s="81"/>
      <c r="H550" s="81"/>
      <c r="I550" s="81"/>
      <c r="J550" s="81"/>
    </row>
    <row r="551" spans="1:10" x14ac:dyDescent="0.2">
      <c r="A551" s="81"/>
      <c r="B551" s="81"/>
      <c r="C551" s="81"/>
      <c r="D551" s="81"/>
      <c r="E551" s="81"/>
      <c r="F551" s="81"/>
      <c r="G551" s="81"/>
      <c r="H551" s="81"/>
      <c r="I551" s="81"/>
      <c r="J551" s="81"/>
    </row>
    <row r="552" spans="1:10" x14ac:dyDescent="0.2">
      <c r="A552" s="81"/>
      <c r="B552" s="81"/>
      <c r="C552" s="81"/>
      <c r="D552" s="81"/>
      <c r="E552" s="81"/>
      <c r="F552" s="81"/>
      <c r="G552" s="81"/>
      <c r="H552" s="81"/>
      <c r="I552" s="81"/>
      <c r="J552" s="81"/>
    </row>
    <row r="553" spans="1:10" x14ac:dyDescent="0.2">
      <c r="A553" s="81"/>
      <c r="B553" s="81"/>
      <c r="C553" s="81"/>
      <c r="D553" s="81"/>
      <c r="E553" s="81"/>
      <c r="F553" s="81"/>
      <c r="G553" s="81"/>
      <c r="H553" s="81"/>
      <c r="I553" s="81"/>
      <c r="J553" s="81"/>
    </row>
    <row r="554" spans="1:10" x14ac:dyDescent="0.2">
      <c r="A554" s="81"/>
      <c r="B554" s="81"/>
      <c r="C554" s="81"/>
      <c r="D554" s="81"/>
      <c r="E554" s="81"/>
      <c r="F554" s="81"/>
      <c r="G554" s="81"/>
      <c r="H554" s="81"/>
      <c r="I554" s="81"/>
      <c r="J554" s="81"/>
    </row>
    <row r="555" spans="1:10" x14ac:dyDescent="0.2">
      <c r="A555" s="81"/>
      <c r="B555" s="81"/>
      <c r="C555" s="81"/>
      <c r="D555" s="81"/>
      <c r="E555" s="81"/>
      <c r="F555" s="81"/>
      <c r="G555" s="81"/>
      <c r="H555" s="81"/>
      <c r="I555" s="81"/>
      <c r="J555" s="81"/>
    </row>
    <row r="556" spans="1:10" x14ac:dyDescent="0.2">
      <c r="A556" s="81"/>
      <c r="B556" s="81"/>
      <c r="C556" s="81"/>
      <c r="D556" s="81"/>
      <c r="E556" s="81"/>
      <c r="F556" s="81"/>
      <c r="G556" s="81"/>
      <c r="H556" s="81"/>
      <c r="I556" s="81"/>
      <c r="J556" s="81"/>
    </row>
    <row r="557" spans="1:10" x14ac:dyDescent="0.2">
      <c r="A557" s="81"/>
      <c r="B557" s="81"/>
      <c r="C557" s="81"/>
      <c r="D557" s="81"/>
      <c r="E557" s="81"/>
      <c r="F557" s="81"/>
      <c r="G557" s="81"/>
      <c r="H557" s="81"/>
      <c r="I557" s="81"/>
      <c r="J557" s="81"/>
    </row>
    <row r="558" spans="1:10" x14ac:dyDescent="0.2">
      <c r="A558" s="81"/>
      <c r="B558" s="81"/>
      <c r="C558" s="81"/>
      <c r="D558" s="81"/>
      <c r="E558" s="81"/>
      <c r="F558" s="81"/>
      <c r="G558" s="81"/>
      <c r="H558" s="81"/>
      <c r="I558" s="81"/>
      <c r="J558" s="81"/>
    </row>
    <row r="559" spans="1:10" x14ac:dyDescent="0.2">
      <c r="A559" s="81"/>
      <c r="B559" s="81"/>
      <c r="C559" s="81"/>
      <c r="D559" s="81"/>
      <c r="E559" s="81"/>
      <c r="F559" s="81"/>
      <c r="G559" s="81"/>
      <c r="H559" s="81"/>
      <c r="I559" s="81"/>
      <c r="J559" s="81"/>
    </row>
    <row r="560" spans="1:10" x14ac:dyDescent="0.2">
      <c r="A560" s="81"/>
      <c r="B560" s="81"/>
      <c r="C560" s="81"/>
      <c r="D560" s="81"/>
      <c r="E560" s="81"/>
      <c r="F560" s="81"/>
      <c r="G560" s="81"/>
      <c r="H560" s="81"/>
      <c r="I560" s="81"/>
      <c r="J560" s="81"/>
    </row>
    <row r="561" spans="1:10" x14ac:dyDescent="0.2">
      <c r="A561" s="81"/>
      <c r="B561" s="81"/>
      <c r="C561" s="81"/>
      <c r="D561" s="81"/>
      <c r="E561" s="81"/>
      <c r="F561" s="81"/>
      <c r="G561" s="81"/>
      <c r="H561" s="81"/>
      <c r="I561" s="81"/>
      <c r="J561" s="81"/>
    </row>
    <row r="562" spans="1:10" x14ac:dyDescent="0.2">
      <c r="A562" s="81"/>
      <c r="B562" s="81"/>
      <c r="C562" s="81"/>
      <c r="D562" s="81"/>
      <c r="E562" s="81"/>
      <c r="F562" s="81"/>
      <c r="G562" s="81"/>
      <c r="H562" s="81"/>
      <c r="I562" s="81"/>
      <c r="J562" s="81"/>
    </row>
    <row r="563" spans="1:10" x14ac:dyDescent="0.2">
      <c r="A563" s="81"/>
      <c r="B563" s="81"/>
      <c r="C563" s="81"/>
      <c r="D563" s="81"/>
      <c r="E563" s="81"/>
      <c r="F563" s="81"/>
      <c r="G563" s="81"/>
      <c r="H563" s="81"/>
      <c r="I563" s="81"/>
      <c r="J563" s="81"/>
    </row>
    <row r="564" spans="1:10" x14ac:dyDescent="0.2">
      <c r="A564" s="81"/>
      <c r="B564" s="81"/>
      <c r="C564" s="81"/>
      <c r="D564" s="81"/>
      <c r="E564" s="81"/>
      <c r="F564" s="81"/>
      <c r="G564" s="81"/>
      <c r="H564" s="81"/>
      <c r="I564" s="81"/>
      <c r="J564" s="81"/>
    </row>
    <row r="565" spans="1:10" x14ac:dyDescent="0.2">
      <c r="A565" s="81"/>
      <c r="B565" s="81"/>
      <c r="C565" s="81"/>
      <c r="D565" s="81"/>
      <c r="E565" s="81"/>
      <c r="F565" s="81"/>
      <c r="G565" s="81"/>
      <c r="H565" s="81"/>
      <c r="I565" s="81"/>
      <c r="J565" s="81"/>
    </row>
    <row r="566" spans="1:10" x14ac:dyDescent="0.2">
      <c r="A566" s="81"/>
      <c r="B566" s="81"/>
      <c r="C566" s="81"/>
      <c r="D566" s="81"/>
      <c r="E566" s="81"/>
      <c r="F566" s="81"/>
      <c r="G566" s="81"/>
      <c r="H566" s="81"/>
      <c r="I566" s="81"/>
      <c r="J566" s="81"/>
    </row>
    <row r="567" spans="1:10" x14ac:dyDescent="0.2">
      <c r="A567" s="81"/>
      <c r="B567" s="81"/>
      <c r="C567" s="81"/>
      <c r="D567" s="81"/>
      <c r="E567" s="81"/>
      <c r="F567" s="81"/>
      <c r="G567" s="81"/>
      <c r="H567" s="81"/>
      <c r="I567" s="81"/>
      <c r="J567" s="81"/>
    </row>
    <row r="568" spans="1:10" x14ac:dyDescent="0.2">
      <c r="A568" s="81"/>
      <c r="B568" s="81"/>
      <c r="C568" s="81"/>
      <c r="D568" s="81"/>
      <c r="E568" s="81"/>
      <c r="F568" s="81"/>
      <c r="G568" s="81"/>
      <c r="H568" s="81"/>
      <c r="I568" s="81"/>
      <c r="J568" s="81"/>
    </row>
    <row r="569" spans="1:10" x14ac:dyDescent="0.2">
      <c r="A569" s="81"/>
      <c r="B569" s="81"/>
      <c r="C569" s="81"/>
      <c r="D569" s="81"/>
      <c r="E569" s="81"/>
      <c r="F569" s="81"/>
      <c r="G569" s="81"/>
      <c r="H569" s="81"/>
      <c r="I569" s="81"/>
      <c r="J569" s="81"/>
    </row>
    <row r="570" spans="1:10" x14ac:dyDescent="0.2">
      <c r="A570" s="81"/>
      <c r="B570" s="81"/>
      <c r="C570" s="81"/>
      <c r="D570" s="81"/>
      <c r="E570" s="81"/>
      <c r="F570" s="81"/>
      <c r="G570" s="81"/>
      <c r="H570" s="81"/>
      <c r="I570" s="81"/>
      <c r="J570" s="81"/>
    </row>
    <row r="571" spans="1:10" x14ac:dyDescent="0.2">
      <c r="A571" s="81"/>
      <c r="B571" s="81"/>
      <c r="C571" s="81"/>
      <c r="D571" s="81"/>
      <c r="E571" s="81"/>
      <c r="F571" s="81"/>
      <c r="G571" s="81"/>
      <c r="H571" s="81"/>
      <c r="I571" s="81"/>
      <c r="J571" s="81"/>
    </row>
    <row r="572" spans="1:10" x14ac:dyDescent="0.2">
      <c r="A572" s="81"/>
      <c r="B572" s="81"/>
      <c r="C572" s="81"/>
      <c r="D572" s="81"/>
      <c r="E572" s="81"/>
      <c r="F572" s="81"/>
      <c r="G572" s="81"/>
      <c r="H572" s="81"/>
      <c r="I572" s="81"/>
      <c r="J572" s="81"/>
    </row>
    <row r="573" spans="1:10" x14ac:dyDescent="0.2">
      <c r="A573" s="81"/>
      <c r="B573" s="81"/>
      <c r="C573" s="81"/>
      <c r="D573" s="81"/>
      <c r="E573" s="81"/>
      <c r="F573" s="81"/>
      <c r="G573" s="81"/>
      <c r="H573" s="81"/>
      <c r="I573" s="81"/>
      <c r="J573" s="81"/>
    </row>
    <row r="574" spans="1:10" x14ac:dyDescent="0.2">
      <c r="A574" s="81"/>
      <c r="B574" s="81"/>
      <c r="C574" s="81"/>
      <c r="D574" s="81"/>
      <c r="E574" s="81"/>
      <c r="F574" s="81"/>
      <c r="G574" s="81"/>
      <c r="H574" s="81"/>
      <c r="I574" s="81"/>
      <c r="J574" s="81"/>
    </row>
    <row r="575" spans="1:10" x14ac:dyDescent="0.2">
      <c r="A575" s="81"/>
      <c r="B575" s="81"/>
      <c r="C575" s="81"/>
      <c r="D575" s="81"/>
      <c r="E575" s="81"/>
      <c r="F575" s="81"/>
      <c r="G575" s="81"/>
      <c r="H575" s="81"/>
      <c r="I575" s="81"/>
      <c r="J575" s="81"/>
    </row>
    <row r="576" spans="1:10" x14ac:dyDescent="0.2">
      <c r="A576" s="81"/>
      <c r="B576" s="81"/>
      <c r="C576" s="81"/>
      <c r="D576" s="81"/>
      <c r="E576" s="81"/>
      <c r="F576" s="81"/>
      <c r="G576" s="81"/>
      <c r="H576" s="81"/>
      <c r="I576" s="81"/>
      <c r="J576" s="81"/>
    </row>
    <row r="577" spans="1:10" x14ac:dyDescent="0.2">
      <c r="A577" s="81"/>
      <c r="B577" s="81"/>
      <c r="C577" s="81"/>
      <c r="D577" s="81"/>
      <c r="E577" s="81"/>
      <c r="F577" s="81"/>
      <c r="G577" s="81"/>
      <c r="H577" s="81"/>
      <c r="I577" s="81"/>
      <c r="J577" s="81"/>
    </row>
    <row r="578" spans="1:10" x14ac:dyDescent="0.2">
      <c r="A578" s="81"/>
      <c r="B578" s="81"/>
      <c r="C578" s="81"/>
      <c r="D578" s="81"/>
      <c r="E578" s="81"/>
      <c r="F578" s="81"/>
      <c r="G578" s="81"/>
      <c r="H578" s="81"/>
      <c r="I578" s="81"/>
      <c r="J578" s="81"/>
    </row>
    <row r="579" spans="1:10" x14ac:dyDescent="0.2">
      <c r="A579" s="81"/>
      <c r="B579" s="81"/>
      <c r="C579" s="81"/>
      <c r="D579" s="81"/>
      <c r="E579" s="81"/>
      <c r="F579" s="81"/>
      <c r="G579" s="81"/>
      <c r="H579" s="81"/>
      <c r="I579" s="81"/>
      <c r="J579" s="81"/>
    </row>
    <row r="580" spans="1:10" x14ac:dyDescent="0.2">
      <c r="A580" s="81"/>
      <c r="B580" s="81"/>
      <c r="C580" s="81"/>
      <c r="D580" s="81"/>
      <c r="E580" s="81"/>
      <c r="F580" s="81"/>
      <c r="G580" s="81"/>
      <c r="H580" s="81"/>
      <c r="I580" s="81"/>
      <c r="J580" s="81"/>
    </row>
    <row r="581" spans="1:10" x14ac:dyDescent="0.2">
      <c r="A581" s="81"/>
      <c r="B581" s="81"/>
      <c r="C581" s="81"/>
      <c r="D581" s="81"/>
      <c r="E581" s="81"/>
      <c r="F581" s="81"/>
      <c r="G581" s="81"/>
      <c r="H581" s="81"/>
      <c r="I581" s="81"/>
      <c r="J581" s="81"/>
    </row>
    <row r="582" spans="1:10" x14ac:dyDescent="0.2">
      <c r="A582" s="81"/>
      <c r="B582" s="81"/>
      <c r="C582" s="81"/>
      <c r="D582" s="81"/>
      <c r="E582" s="81"/>
      <c r="F582" s="81"/>
      <c r="G582" s="81"/>
      <c r="H582" s="81"/>
      <c r="I582" s="81"/>
      <c r="J582" s="81"/>
    </row>
    <row r="583" spans="1:10" x14ac:dyDescent="0.2">
      <c r="A583" s="81"/>
      <c r="B583" s="81"/>
      <c r="C583" s="81"/>
      <c r="D583" s="81"/>
      <c r="E583" s="81"/>
      <c r="F583" s="81"/>
      <c r="G583" s="81"/>
      <c r="H583" s="81"/>
      <c r="I583" s="81"/>
      <c r="J583" s="81"/>
    </row>
    <row r="584" spans="1:10" x14ac:dyDescent="0.2">
      <c r="A584" s="81"/>
      <c r="B584" s="81"/>
      <c r="C584" s="81"/>
      <c r="D584" s="81"/>
      <c r="E584" s="81"/>
      <c r="F584" s="81"/>
      <c r="G584" s="81"/>
      <c r="H584" s="81"/>
      <c r="I584" s="81"/>
      <c r="J584" s="81"/>
    </row>
    <row r="585" spans="1:10" x14ac:dyDescent="0.2">
      <c r="A585" s="81"/>
      <c r="B585" s="81"/>
      <c r="C585" s="81"/>
      <c r="D585" s="81"/>
      <c r="E585" s="81"/>
      <c r="F585" s="81"/>
      <c r="G585" s="81"/>
      <c r="H585" s="81"/>
      <c r="I585" s="81"/>
      <c r="J585" s="81"/>
    </row>
    <row r="586" spans="1:10" x14ac:dyDescent="0.2">
      <c r="A586" s="81"/>
      <c r="B586" s="81"/>
      <c r="C586" s="81"/>
      <c r="D586" s="81"/>
      <c r="E586" s="81"/>
      <c r="F586" s="81"/>
      <c r="G586" s="81"/>
      <c r="H586" s="81"/>
      <c r="I586" s="81"/>
      <c r="J586" s="81"/>
    </row>
    <row r="587" spans="1:10" x14ac:dyDescent="0.2">
      <c r="A587" s="81"/>
      <c r="B587" s="81"/>
      <c r="C587" s="81"/>
      <c r="D587" s="81"/>
      <c r="E587" s="81"/>
      <c r="F587" s="81"/>
      <c r="G587" s="81"/>
      <c r="H587" s="81"/>
      <c r="I587" s="81"/>
      <c r="J587" s="81"/>
    </row>
    <row r="588" spans="1:10" x14ac:dyDescent="0.2">
      <c r="A588" s="81"/>
      <c r="B588" s="81"/>
      <c r="C588" s="81"/>
      <c r="D588" s="81"/>
      <c r="E588" s="81"/>
      <c r="F588" s="81"/>
      <c r="G588" s="81"/>
      <c r="H588" s="81"/>
      <c r="I588" s="81"/>
      <c r="J588" s="81"/>
    </row>
    <row r="589" spans="1:10" x14ac:dyDescent="0.2">
      <c r="A589" s="81"/>
      <c r="B589" s="81"/>
      <c r="C589" s="81"/>
      <c r="D589" s="81"/>
      <c r="E589" s="81"/>
      <c r="F589" s="81"/>
      <c r="G589" s="81"/>
      <c r="H589" s="81"/>
      <c r="I589" s="81"/>
      <c r="J589" s="81"/>
    </row>
    <row r="590" spans="1:10" x14ac:dyDescent="0.2">
      <c r="A590" s="81"/>
      <c r="B590" s="81"/>
      <c r="C590" s="81"/>
      <c r="D590" s="81"/>
      <c r="E590" s="81"/>
      <c r="F590" s="81"/>
      <c r="G590" s="81"/>
      <c r="H590" s="81"/>
      <c r="I590" s="81"/>
      <c r="J590" s="81"/>
    </row>
    <row r="591" spans="1:10" x14ac:dyDescent="0.2">
      <c r="A591" s="81"/>
      <c r="B591" s="81"/>
      <c r="C591" s="81"/>
      <c r="D591" s="81"/>
      <c r="E591" s="81"/>
      <c r="F591" s="81"/>
      <c r="G591" s="81"/>
      <c r="H591" s="81"/>
      <c r="I591" s="81"/>
      <c r="J591" s="81"/>
    </row>
    <row r="592" spans="1:10" x14ac:dyDescent="0.2">
      <c r="A592" s="81"/>
      <c r="B592" s="81"/>
      <c r="C592" s="81"/>
      <c r="D592" s="81"/>
      <c r="E592" s="81"/>
      <c r="F592" s="81"/>
      <c r="G592" s="81"/>
      <c r="H592" s="81"/>
      <c r="I592" s="81"/>
      <c r="J592" s="81"/>
    </row>
    <row r="593" spans="1:10" x14ac:dyDescent="0.2">
      <c r="A593" s="81"/>
      <c r="B593" s="81"/>
      <c r="C593" s="81"/>
      <c r="D593" s="81"/>
      <c r="E593" s="81"/>
      <c r="F593" s="81"/>
      <c r="G593" s="81"/>
      <c r="H593" s="81"/>
      <c r="I593" s="81"/>
      <c r="J593" s="81"/>
    </row>
    <row r="594" spans="1:10" x14ac:dyDescent="0.2">
      <c r="A594" s="81"/>
      <c r="B594" s="81"/>
      <c r="C594" s="81"/>
      <c r="D594" s="81"/>
      <c r="E594" s="81"/>
      <c r="F594" s="81"/>
      <c r="G594" s="81"/>
      <c r="H594" s="81"/>
      <c r="I594" s="81"/>
      <c r="J594" s="81"/>
    </row>
    <row r="595" spans="1:10" x14ac:dyDescent="0.2">
      <c r="A595" s="81"/>
      <c r="B595" s="81"/>
      <c r="C595" s="81"/>
      <c r="D595" s="81"/>
      <c r="E595" s="81"/>
      <c r="F595" s="81"/>
      <c r="G595" s="81"/>
      <c r="H595" s="81"/>
      <c r="I595" s="81"/>
      <c r="J595" s="81"/>
    </row>
    <row r="596" spans="1:10" x14ac:dyDescent="0.2">
      <c r="A596" s="81"/>
      <c r="B596" s="81"/>
      <c r="C596" s="81"/>
      <c r="D596" s="81"/>
      <c r="E596" s="81"/>
      <c r="F596" s="81"/>
      <c r="G596" s="81"/>
      <c r="H596" s="81"/>
      <c r="I596" s="81"/>
      <c r="J596" s="81"/>
    </row>
    <row r="597" spans="1:10" x14ac:dyDescent="0.2">
      <c r="A597" s="81"/>
      <c r="B597" s="81"/>
      <c r="C597" s="81"/>
      <c r="D597" s="81"/>
      <c r="E597" s="81"/>
      <c r="F597" s="81"/>
      <c r="G597" s="81"/>
      <c r="H597" s="81"/>
      <c r="I597" s="81"/>
      <c r="J597" s="81"/>
    </row>
    <row r="598" spans="1:10" x14ac:dyDescent="0.2">
      <c r="A598" s="81"/>
      <c r="B598" s="81"/>
      <c r="C598" s="81"/>
      <c r="D598" s="81"/>
      <c r="E598" s="81"/>
      <c r="F598" s="81"/>
      <c r="G598" s="81"/>
      <c r="H598" s="81"/>
      <c r="I598" s="81"/>
      <c r="J598" s="81"/>
    </row>
    <row r="599" spans="1:10" x14ac:dyDescent="0.2">
      <c r="A599" s="81"/>
      <c r="B599" s="81"/>
      <c r="C599" s="81"/>
      <c r="D599" s="81"/>
      <c r="E599" s="81"/>
      <c r="F599" s="81"/>
      <c r="G599" s="81"/>
      <c r="H599" s="81"/>
      <c r="I599" s="81"/>
      <c r="J599" s="81"/>
    </row>
    <row r="600" spans="1:10" x14ac:dyDescent="0.2">
      <c r="A600" s="81"/>
      <c r="B600" s="81"/>
      <c r="C600" s="81"/>
      <c r="D600" s="81"/>
      <c r="E600" s="81"/>
      <c r="F600" s="81"/>
      <c r="G600" s="81"/>
      <c r="H600" s="81"/>
      <c r="I600" s="81"/>
      <c r="J600" s="81"/>
    </row>
    <row r="601" spans="1:10" x14ac:dyDescent="0.2">
      <c r="A601" s="81"/>
      <c r="B601" s="81"/>
      <c r="C601" s="81"/>
      <c r="D601" s="81"/>
      <c r="E601" s="81"/>
      <c r="F601" s="81"/>
      <c r="G601" s="81"/>
      <c r="H601" s="81"/>
      <c r="I601" s="81"/>
      <c r="J601" s="81"/>
    </row>
    <row r="602" spans="1:10" x14ac:dyDescent="0.2">
      <c r="A602" s="81"/>
      <c r="B602" s="81"/>
      <c r="C602" s="81"/>
      <c r="D602" s="81"/>
      <c r="E602" s="81"/>
      <c r="F602" s="81"/>
      <c r="G602" s="81"/>
      <c r="H602" s="81"/>
      <c r="I602" s="81"/>
      <c r="J602" s="81"/>
    </row>
    <row r="603" spans="1:10" x14ac:dyDescent="0.2">
      <c r="A603" s="81"/>
      <c r="B603" s="81"/>
      <c r="C603" s="81"/>
      <c r="D603" s="81"/>
      <c r="E603" s="81"/>
      <c r="F603" s="81"/>
      <c r="G603" s="81"/>
      <c r="H603" s="81"/>
      <c r="I603" s="81"/>
      <c r="J603" s="81"/>
    </row>
    <row r="604" spans="1:10" x14ac:dyDescent="0.2">
      <c r="A604" s="81"/>
      <c r="B604" s="81"/>
      <c r="C604" s="81"/>
      <c r="D604" s="81"/>
      <c r="E604" s="81"/>
      <c r="F604" s="81"/>
      <c r="G604" s="81"/>
      <c r="H604" s="81"/>
      <c r="I604" s="81"/>
      <c r="J604" s="81"/>
    </row>
    <row r="605" spans="1:10" x14ac:dyDescent="0.2">
      <c r="A605" s="81"/>
      <c r="B605" s="81"/>
      <c r="C605" s="81"/>
      <c r="D605" s="81"/>
      <c r="E605" s="81"/>
      <c r="F605" s="81"/>
      <c r="G605" s="81"/>
      <c r="H605" s="81"/>
      <c r="I605" s="81"/>
      <c r="J605" s="81"/>
    </row>
    <row r="606" spans="1:10" x14ac:dyDescent="0.2">
      <c r="A606" s="135"/>
      <c r="B606" s="135"/>
      <c r="C606" s="135"/>
      <c r="D606" s="135"/>
      <c r="E606" s="135"/>
      <c r="F606" s="135"/>
      <c r="G606" s="135"/>
      <c r="H606" s="135"/>
      <c r="I606" s="135"/>
      <c r="J606" s="135"/>
    </row>
    <row r="607" spans="1:10" x14ac:dyDescent="0.2">
      <c r="A607" s="135"/>
      <c r="B607" s="135"/>
      <c r="C607" s="135"/>
      <c r="D607" s="135"/>
      <c r="E607" s="135"/>
      <c r="F607" s="135"/>
      <c r="G607" s="135"/>
      <c r="H607" s="135"/>
      <c r="I607" s="135"/>
      <c r="J607" s="135"/>
    </row>
    <row r="608" spans="1:10" x14ac:dyDescent="0.2">
      <c r="A608" s="135"/>
      <c r="B608" s="135"/>
      <c r="C608" s="135"/>
      <c r="D608" s="135"/>
      <c r="E608" s="135"/>
      <c r="F608" s="135"/>
      <c r="G608" s="135"/>
      <c r="H608" s="135"/>
      <c r="I608" s="135"/>
      <c r="J608" s="135"/>
    </row>
    <row r="609" spans="1:10" x14ac:dyDescent="0.2">
      <c r="A609" s="135"/>
      <c r="B609" s="135"/>
      <c r="C609" s="135"/>
      <c r="D609" s="135"/>
      <c r="E609" s="135"/>
      <c r="F609" s="135"/>
      <c r="G609" s="135"/>
      <c r="H609" s="135"/>
      <c r="I609" s="135"/>
      <c r="J609" s="135"/>
    </row>
    <row r="610" spans="1:10" x14ac:dyDescent="0.2">
      <c r="A610" s="135"/>
      <c r="B610" s="135"/>
      <c r="C610" s="135"/>
      <c r="D610" s="135"/>
      <c r="E610" s="135"/>
      <c r="F610" s="135"/>
      <c r="G610" s="135"/>
      <c r="H610" s="135"/>
      <c r="I610" s="135"/>
      <c r="J610" s="135"/>
    </row>
    <row r="611" spans="1:10" x14ac:dyDescent="0.2">
      <c r="A611" s="135"/>
      <c r="B611" s="135"/>
      <c r="C611" s="135"/>
      <c r="D611" s="135"/>
      <c r="E611" s="135"/>
      <c r="F611" s="135"/>
      <c r="G611" s="135"/>
      <c r="H611" s="135"/>
      <c r="I611" s="135"/>
      <c r="J611" s="135"/>
    </row>
    <row r="612" spans="1:10" x14ac:dyDescent="0.2">
      <c r="A612" s="135"/>
      <c r="B612" s="135"/>
      <c r="C612" s="135"/>
      <c r="D612" s="135"/>
      <c r="E612" s="135"/>
      <c r="F612" s="135"/>
      <c r="G612" s="135"/>
      <c r="H612" s="135"/>
      <c r="I612" s="135"/>
      <c r="J612" s="135"/>
    </row>
    <row r="613" spans="1:10" x14ac:dyDescent="0.2">
      <c r="A613" s="135"/>
      <c r="B613" s="135"/>
      <c r="C613" s="135"/>
      <c r="D613" s="135"/>
      <c r="E613" s="135"/>
      <c r="F613" s="135"/>
      <c r="G613" s="135"/>
      <c r="H613" s="135"/>
      <c r="I613" s="135"/>
      <c r="J613" s="135"/>
    </row>
    <row r="614" spans="1:10" x14ac:dyDescent="0.2">
      <c r="A614" s="135"/>
      <c r="B614" s="135"/>
      <c r="C614" s="135"/>
      <c r="D614" s="135"/>
      <c r="E614" s="135"/>
      <c r="F614" s="135"/>
      <c r="G614" s="135"/>
      <c r="H614" s="135"/>
      <c r="I614" s="135"/>
      <c r="J614" s="135"/>
    </row>
    <row r="615" spans="1:10" x14ac:dyDescent="0.2">
      <c r="A615" s="135"/>
      <c r="B615" s="135"/>
      <c r="C615" s="135"/>
      <c r="D615" s="135"/>
      <c r="E615" s="135"/>
      <c r="F615" s="135"/>
      <c r="G615" s="135"/>
      <c r="H615" s="135"/>
      <c r="I615" s="135"/>
      <c r="J615" s="135"/>
    </row>
    <row r="616" spans="1:10" x14ac:dyDescent="0.2">
      <c r="A616" s="135"/>
      <c r="B616" s="135"/>
      <c r="C616" s="135"/>
      <c r="D616" s="135"/>
      <c r="E616" s="135"/>
      <c r="F616" s="135"/>
      <c r="G616" s="135"/>
      <c r="H616" s="135"/>
      <c r="I616" s="135"/>
      <c r="J616" s="135"/>
    </row>
    <row r="617" spans="1:10" x14ac:dyDescent="0.2">
      <c r="A617" s="135"/>
      <c r="B617" s="135"/>
      <c r="C617" s="135"/>
      <c r="D617" s="135"/>
      <c r="E617" s="135"/>
      <c r="F617" s="135"/>
      <c r="G617" s="135"/>
      <c r="H617" s="135"/>
      <c r="I617" s="135"/>
      <c r="J617" s="135"/>
    </row>
    <row r="618" spans="1:10" x14ac:dyDescent="0.2">
      <c r="A618" s="135"/>
      <c r="B618" s="135"/>
      <c r="C618" s="135"/>
      <c r="D618" s="135"/>
      <c r="E618" s="135"/>
      <c r="F618" s="135"/>
      <c r="G618" s="135"/>
      <c r="H618" s="135"/>
      <c r="I618" s="135"/>
      <c r="J618" s="135"/>
    </row>
    <row r="619" spans="1:10" x14ac:dyDescent="0.2">
      <c r="A619" s="135"/>
      <c r="B619" s="135"/>
      <c r="C619" s="135"/>
      <c r="D619" s="135"/>
      <c r="E619" s="135"/>
      <c r="F619" s="135"/>
      <c r="G619" s="135"/>
      <c r="H619" s="135"/>
      <c r="I619" s="135"/>
      <c r="J619" s="135"/>
    </row>
    <row r="620" spans="1:10" x14ac:dyDescent="0.2">
      <c r="A620" s="135"/>
      <c r="B620" s="135"/>
      <c r="C620" s="135"/>
      <c r="D620" s="135"/>
      <c r="E620" s="135"/>
      <c r="F620" s="135"/>
      <c r="G620" s="135"/>
      <c r="H620" s="135"/>
      <c r="I620" s="135"/>
      <c r="J620" s="135"/>
    </row>
    <row r="621" spans="1:10" x14ac:dyDescent="0.2">
      <c r="A621" s="135"/>
      <c r="B621" s="135"/>
      <c r="C621" s="135"/>
      <c r="D621" s="135"/>
      <c r="E621" s="135"/>
      <c r="F621" s="135"/>
      <c r="G621" s="135"/>
      <c r="H621" s="135"/>
      <c r="I621" s="135"/>
      <c r="J621" s="135"/>
    </row>
    <row r="622" spans="1:10" x14ac:dyDescent="0.2">
      <c r="A622" s="135"/>
      <c r="B622" s="135"/>
      <c r="C622" s="135"/>
      <c r="D622" s="135"/>
      <c r="E622" s="135"/>
      <c r="F622" s="135"/>
      <c r="G622" s="135"/>
      <c r="H622" s="135"/>
      <c r="I622" s="135"/>
      <c r="J622" s="135"/>
    </row>
    <row r="623" spans="1:10" x14ac:dyDescent="0.2">
      <c r="A623" s="135"/>
      <c r="B623" s="135"/>
      <c r="C623" s="135"/>
      <c r="D623" s="135"/>
      <c r="E623" s="135"/>
      <c r="F623" s="135"/>
      <c r="G623" s="135"/>
      <c r="H623" s="135"/>
      <c r="I623" s="135"/>
      <c r="J623" s="135"/>
    </row>
    <row r="624" spans="1:10" x14ac:dyDescent="0.2">
      <c r="A624" s="135"/>
      <c r="B624" s="135"/>
      <c r="C624" s="135"/>
      <c r="D624" s="135"/>
      <c r="E624" s="135"/>
      <c r="F624" s="135"/>
      <c r="G624" s="135"/>
      <c r="H624" s="135"/>
      <c r="I624" s="135"/>
      <c r="J624" s="135"/>
    </row>
    <row r="625" spans="1:10" x14ac:dyDescent="0.2">
      <c r="A625" s="135"/>
      <c r="B625" s="135"/>
      <c r="C625" s="135"/>
      <c r="D625" s="135"/>
      <c r="E625" s="135"/>
      <c r="F625" s="135"/>
      <c r="G625" s="135"/>
      <c r="H625" s="135"/>
      <c r="I625" s="135"/>
      <c r="J625" s="135"/>
    </row>
    <row r="626" spans="1:10" x14ac:dyDescent="0.2">
      <c r="A626" s="135"/>
      <c r="B626" s="135"/>
      <c r="C626" s="135"/>
      <c r="D626" s="135"/>
      <c r="E626" s="135"/>
      <c r="F626" s="135"/>
      <c r="G626" s="135"/>
      <c r="H626" s="135"/>
      <c r="I626" s="135"/>
      <c r="J626" s="135"/>
    </row>
    <row r="627" spans="1:10" x14ac:dyDescent="0.2">
      <c r="A627" s="135"/>
      <c r="B627" s="135"/>
      <c r="C627" s="135"/>
      <c r="D627" s="135"/>
      <c r="E627" s="135"/>
      <c r="F627" s="135"/>
      <c r="G627" s="135"/>
      <c r="H627" s="135"/>
      <c r="I627" s="135"/>
      <c r="J627" s="135"/>
    </row>
    <row r="628" spans="1:10" x14ac:dyDescent="0.2">
      <c r="A628" s="135"/>
      <c r="B628" s="135"/>
      <c r="C628" s="135"/>
      <c r="D628" s="135"/>
      <c r="E628" s="135"/>
      <c r="F628" s="135"/>
      <c r="G628" s="135"/>
      <c r="H628" s="135"/>
      <c r="I628" s="135"/>
      <c r="J628" s="135"/>
    </row>
    <row r="629" spans="1:10" x14ac:dyDescent="0.2">
      <c r="A629" s="135"/>
      <c r="B629" s="135"/>
      <c r="C629" s="135"/>
      <c r="D629" s="135"/>
      <c r="E629" s="135"/>
      <c r="F629" s="135"/>
      <c r="G629" s="135"/>
      <c r="H629" s="135"/>
      <c r="I629" s="135"/>
      <c r="J629" s="135"/>
    </row>
    <row r="630" spans="1:10" x14ac:dyDescent="0.2">
      <c r="A630" s="135"/>
      <c r="B630" s="135"/>
      <c r="C630" s="135"/>
      <c r="D630" s="135"/>
      <c r="E630" s="135"/>
      <c r="F630" s="135"/>
      <c r="G630" s="135"/>
      <c r="H630" s="135"/>
      <c r="I630" s="135"/>
      <c r="J630" s="135"/>
    </row>
    <row r="631" spans="1:10" x14ac:dyDescent="0.2">
      <c r="A631" s="135"/>
      <c r="B631" s="135"/>
      <c r="C631" s="135"/>
      <c r="D631" s="135"/>
      <c r="E631" s="135"/>
      <c r="F631" s="135"/>
      <c r="G631" s="135"/>
      <c r="H631" s="135"/>
      <c r="I631" s="135"/>
      <c r="J631" s="135"/>
    </row>
    <row r="632" spans="1:10" x14ac:dyDescent="0.2">
      <c r="A632" s="135"/>
      <c r="B632" s="135"/>
      <c r="C632" s="135"/>
      <c r="D632" s="135"/>
      <c r="E632" s="135"/>
      <c r="F632" s="135"/>
      <c r="G632" s="135"/>
      <c r="H632" s="135"/>
      <c r="I632" s="135"/>
      <c r="J632" s="135"/>
    </row>
    <row r="633" spans="1:10" x14ac:dyDescent="0.2">
      <c r="A633" s="135"/>
      <c r="B633" s="135"/>
      <c r="C633" s="135"/>
      <c r="D633" s="135"/>
      <c r="E633" s="135"/>
      <c r="F633" s="135"/>
      <c r="G633" s="135"/>
      <c r="H633" s="135"/>
      <c r="I633" s="135"/>
      <c r="J633" s="135"/>
    </row>
    <row r="634" spans="1:10" x14ac:dyDescent="0.2">
      <c r="A634" s="135"/>
      <c r="B634" s="135"/>
      <c r="C634" s="135"/>
      <c r="D634" s="135"/>
      <c r="E634" s="135"/>
      <c r="F634" s="135"/>
      <c r="G634" s="135"/>
      <c r="H634" s="135"/>
      <c r="I634" s="135"/>
      <c r="J634" s="135"/>
    </row>
    <row r="635" spans="1:10" x14ac:dyDescent="0.2">
      <c r="A635" s="135"/>
      <c r="B635" s="135"/>
      <c r="C635" s="135"/>
      <c r="D635" s="135"/>
      <c r="E635" s="135"/>
      <c r="F635" s="135"/>
      <c r="G635" s="135"/>
      <c r="H635" s="135"/>
      <c r="I635" s="135"/>
      <c r="J635" s="135"/>
    </row>
    <row r="636" spans="1:10" x14ac:dyDescent="0.2">
      <c r="A636" s="135"/>
      <c r="B636" s="135"/>
      <c r="C636" s="135"/>
      <c r="D636" s="135"/>
      <c r="E636" s="135"/>
      <c r="F636" s="135"/>
      <c r="G636" s="135"/>
      <c r="H636" s="135"/>
      <c r="I636" s="135"/>
      <c r="J636" s="135"/>
    </row>
    <row r="637" spans="1:10" x14ac:dyDescent="0.2">
      <c r="A637" s="135"/>
      <c r="B637" s="135"/>
      <c r="C637" s="135"/>
      <c r="D637" s="135"/>
      <c r="E637" s="135"/>
      <c r="F637" s="135"/>
      <c r="G637" s="135"/>
      <c r="H637" s="135"/>
      <c r="I637" s="135"/>
      <c r="J637" s="135"/>
    </row>
    <row r="638" spans="1:10" x14ac:dyDescent="0.2">
      <c r="A638" s="135"/>
      <c r="B638" s="135"/>
      <c r="C638" s="135"/>
      <c r="D638" s="135"/>
      <c r="E638" s="135"/>
      <c r="F638" s="135"/>
      <c r="G638" s="135"/>
      <c r="H638" s="135"/>
      <c r="I638" s="135"/>
      <c r="J638" s="135"/>
    </row>
    <row r="639" spans="1:10" x14ac:dyDescent="0.2">
      <c r="A639" s="135"/>
      <c r="B639" s="135"/>
      <c r="C639" s="135"/>
      <c r="D639" s="135"/>
      <c r="E639" s="135"/>
      <c r="F639" s="135"/>
      <c r="G639" s="135"/>
      <c r="H639" s="135"/>
      <c r="I639" s="135"/>
      <c r="J639" s="135"/>
    </row>
    <row r="640" spans="1:10" x14ac:dyDescent="0.2">
      <c r="A640" s="135"/>
      <c r="B640" s="135"/>
      <c r="C640" s="135"/>
      <c r="D640" s="135"/>
      <c r="E640" s="135"/>
      <c r="F640" s="135"/>
      <c r="G640" s="135"/>
      <c r="H640" s="135"/>
      <c r="I640" s="135"/>
      <c r="J640" s="135"/>
    </row>
    <row r="641" spans="1:10" x14ac:dyDescent="0.2">
      <c r="A641" s="135"/>
      <c r="B641" s="135"/>
      <c r="C641" s="135"/>
      <c r="D641" s="135"/>
      <c r="E641" s="135"/>
      <c r="F641" s="135"/>
      <c r="G641" s="135"/>
      <c r="H641" s="135"/>
      <c r="I641" s="135"/>
      <c r="J641" s="135"/>
    </row>
    <row r="642" spans="1:10" x14ac:dyDescent="0.2">
      <c r="A642" s="135"/>
      <c r="B642" s="135"/>
      <c r="C642" s="135"/>
      <c r="D642" s="135"/>
      <c r="E642" s="135"/>
      <c r="F642" s="135"/>
      <c r="G642" s="135"/>
      <c r="H642" s="135"/>
      <c r="I642" s="135"/>
      <c r="J642" s="135"/>
    </row>
    <row r="643" spans="1:10" x14ac:dyDescent="0.2">
      <c r="A643" s="135"/>
      <c r="B643" s="135"/>
      <c r="C643" s="135"/>
      <c r="D643" s="135"/>
      <c r="E643" s="135"/>
      <c r="F643" s="135"/>
      <c r="G643" s="135"/>
      <c r="H643" s="135"/>
      <c r="I643" s="135"/>
      <c r="J643" s="135"/>
    </row>
    <row r="644" spans="1:10" x14ac:dyDescent="0.2">
      <c r="A644" s="135"/>
      <c r="B644" s="135"/>
      <c r="C644" s="135"/>
      <c r="D644" s="135"/>
      <c r="E644" s="135"/>
      <c r="F644" s="135"/>
      <c r="G644" s="135"/>
      <c r="H644" s="135"/>
      <c r="I644" s="135"/>
      <c r="J644" s="135"/>
    </row>
    <row r="645" spans="1:10" x14ac:dyDescent="0.2">
      <c r="A645" s="135"/>
      <c r="B645" s="135"/>
      <c r="C645" s="135"/>
      <c r="D645" s="135"/>
      <c r="E645" s="135"/>
      <c r="F645" s="135"/>
      <c r="G645" s="135"/>
      <c r="H645" s="135"/>
      <c r="I645" s="135"/>
      <c r="J645" s="135"/>
    </row>
    <row r="646" spans="1:10" x14ac:dyDescent="0.2">
      <c r="A646" s="135"/>
      <c r="B646" s="135"/>
      <c r="C646" s="135"/>
      <c r="D646" s="135"/>
      <c r="E646" s="135"/>
      <c r="F646" s="135"/>
      <c r="G646" s="135"/>
      <c r="H646" s="135"/>
      <c r="I646" s="135"/>
      <c r="J646" s="135"/>
    </row>
    <row r="647" spans="1:10" x14ac:dyDescent="0.2">
      <c r="A647" s="135"/>
      <c r="B647" s="135"/>
      <c r="C647" s="135"/>
      <c r="D647" s="135"/>
      <c r="E647" s="135"/>
      <c r="F647" s="135"/>
      <c r="G647" s="135"/>
      <c r="H647" s="135"/>
      <c r="I647" s="135"/>
      <c r="J647" s="135"/>
    </row>
    <row r="648" spans="1:10" x14ac:dyDescent="0.2">
      <c r="A648" s="135"/>
      <c r="B648" s="135"/>
      <c r="C648" s="135"/>
      <c r="D648" s="135"/>
      <c r="E648" s="135"/>
      <c r="F648" s="135"/>
      <c r="G648" s="135"/>
      <c r="H648" s="135"/>
      <c r="I648" s="135"/>
      <c r="J648" s="135"/>
    </row>
    <row r="649" spans="1:10" x14ac:dyDescent="0.2">
      <c r="A649" s="135"/>
      <c r="B649" s="135"/>
      <c r="C649" s="135"/>
      <c r="D649" s="135"/>
      <c r="E649" s="135"/>
      <c r="F649" s="135"/>
      <c r="G649" s="135"/>
      <c r="H649" s="135"/>
      <c r="I649" s="135"/>
      <c r="J649" s="135"/>
    </row>
    <row r="650" spans="1:10" x14ac:dyDescent="0.2">
      <c r="A650" s="135"/>
      <c r="B650" s="135"/>
      <c r="C650" s="135"/>
      <c r="D650" s="135"/>
      <c r="E650" s="135"/>
      <c r="F650" s="135"/>
      <c r="G650" s="135"/>
      <c r="H650" s="135"/>
      <c r="I650" s="135"/>
      <c r="J650" s="135"/>
    </row>
    <row r="651" spans="1:10" x14ac:dyDescent="0.2">
      <c r="A651" s="135"/>
      <c r="B651" s="135"/>
      <c r="C651" s="135"/>
      <c r="D651" s="135"/>
      <c r="E651" s="135"/>
      <c r="F651" s="135"/>
      <c r="G651" s="135"/>
      <c r="H651" s="135"/>
      <c r="I651" s="135"/>
      <c r="J651" s="135"/>
    </row>
    <row r="652" spans="1:10" x14ac:dyDescent="0.2">
      <c r="A652" s="135"/>
      <c r="B652" s="135"/>
      <c r="C652" s="135"/>
      <c r="D652" s="135"/>
      <c r="E652" s="135"/>
      <c r="F652" s="135"/>
      <c r="G652" s="135"/>
      <c r="H652" s="135"/>
      <c r="I652" s="135"/>
      <c r="J652" s="135"/>
    </row>
    <row r="653" spans="1:10" x14ac:dyDescent="0.2">
      <c r="A653" s="135"/>
      <c r="B653" s="135"/>
      <c r="C653" s="135"/>
      <c r="D653" s="135"/>
      <c r="E653" s="135"/>
      <c r="F653" s="135"/>
      <c r="G653" s="135"/>
      <c r="H653" s="135"/>
      <c r="I653" s="135"/>
      <c r="J653" s="135"/>
    </row>
    <row r="654" spans="1:10" x14ac:dyDescent="0.2">
      <c r="A654" s="135"/>
      <c r="B654" s="135"/>
      <c r="C654" s="135"/>
      <c r="D654" s="135"/>
      <c r="E654" s="135"/>
      <c r="F654" s="135"/>
      <c r="G654" s="135"/>
      <c r="H654" s="135"/>
      <c r="I654" s="135"/>
      <c r="J654" s="135"/>
    </row>
    <row r="655" spans="1:10" x14ac:dyDescent="0.2">
      <c r="A655" s="135"/>
      <c r="B655" s="135"/>
      <c r="C655" s="135"/>
      <c r="D655" s="135"/>
      <c r="E655" s="135"/>
      <c r="F655" s="135"/>
      <c r="G655" s="135"/>
      <c r="H655" s="135"/>
      <c r="I655" s="135"/>
      <c r="J655" s="135"/>
    </row>
    <row r="656" spans="1:10" x14ac:dyDescent="0.2">
      <c r="A656" s="135"/>
      <c r="B656" s="135"/>
      <c r="C656" s="135"/>
      <c r="D656" s="135"/>
      <c r="E656" s="135"/>
      <c r="F656" s="135"/>
      <c r="G656" s="135"/>
      <c r="H656" s="135"/>
      <c r="I656" s="135"/>
      <c r="J656" s="135"/>
    </row>
    <row r="657" spans="1:10" x14ac:dyDescent="0.2">
      <c r="A657" s="135"/>
      <c r="B657" s="135"/>
      <c r="C657" s="135"/>
      <c r="D657" s="135"/>
      <c r="E657" s="135"/>
      <c r="F657" s="135"/>
      <c r="G657" s="135"/>
      <c r="H657" s="135"/>
      <c r="I657" s="135"/>
      <c r="J657" s="135"/>
    </row>
    <row r="658" spans="1:10" x14ac:dyDescent="0.2">
      <c r="A658" s="135"/>
      <c r="B658" s="135"/>
      <c r="C658" s="135"/>
      <c r="D658" s="135"/>
      <c r="E658" s="135"/>
      <c r="F658" s="135"/>
      <c r="G658" s="135"/>
      <c r="H658" s="135"/>
      <c r="I658" s="135"/>
      <c r="J658" s="135"/>
    </row>
    <row r="659" spans="1:10" x14ac:dyDescent="0.2">
      <c r="A659" s="135"/>
      <c r="B659" s="135"/>
      <c r="C659" s="135"/>
      <c r="D659" s="135"/>
      <c r="E659" s="135"/>
      <c r="F659" s="135"/>
      <c r="G659" s="135"/>
      <c r="H659" s="135"/>
      <c r="I659" s="135"/>
      <c r="J659" s="135"/>
    </row>
    <row r="660" spans="1:10" x14ac:dyDescent="0.2">
      <c r="A660" s="135"/>
      <c r="B660" s="135"/>
      <c r="C660" s="135"/>
      <c r="D660" s="135"/>
      <c r="E660" s="135"/>
      <c r="F660" s="135"/>
      <c r="G660" s="135"/>
      <c r="H660" s="135"/>
      <c r="I660" s="135"/>
      <c r="J660" s="135"/>
    </row>
    <row r="661" spans="1:10" x14ac:dyDescent="0.2">
      <c r="A661" s="135"/>
      <c r="B661" s="135"/>
      <c r="C661" s="135"/>
      <c r="D661" s="135"/>
      <c r="E661" s="135"/>
      <c r="F661" s="135"/>
      <c r="G661" s="135"/>
      <c r="H661" s="135"/>
      <c r="I661" s="135"/>
      <c r="J661" s="135"/>
    </row>
    <row r="662" spans="1:10" x14ac:dyDescent="0.2">
      <c r="A662" s="135"/>
      <c r="B662" s="135"/>
      <c r="C662" s="135"/>
      <c r="D662" s="135"/>
      <c r="E662" s="135"/>
      <c r="F662" s="135"/>
      <c r="G662" s="135"/>
      <c r="H662" s="135"/>
      <c r="I662" s="135"/>
      <c r="J662" s="135"/>
    </row>
    <row r="663" spans="1:10" x14ac:dyDescent="0.2">
      <c r="A663" s="135"/>
      <c r="B663" s="135"/>
      <c r="C663" s="135"/>
      <c r="D663" s="135"/>
      <c r="E663" s="135"/>
      <c r="F663" s="135"/>
      <c r="G663" s="135"/>
      <c r="H663" s="135"/>
      <c r="I663" s="135"/>
      <c r="J663" s="135"/>
    </row>
    <row r="664" spans="1:10" x14ac:dyDescent="0.2">
      <c r="A664" s="135"/>
      <c r="B664" s="135"/>
      <c r="C664" s="135"/>
      <c r="D664" s="135"/>
      <c r="E664" s="135"/>
      <c r="F664" s="135"/>
      <c r="G664" s="135"/>
      <c r="H664" s="135"/>
      <c r="I664" s="135"/>
      <c r="J664" s="135"/>
    </row>
    <row r="665" spans="1:10" x14ac:dyDescent="0.2">
      <c r="A665" s="135"/>
      <c r="B665" s="135"/>
      <c r="C665" s="135"/>
      <c r="D665" s="135"/>
      <c r="E665" s="135"/>
      <c r="F665" s="135"/>
      <c r="G665" s="135"/>
      <c r="H665" s="135"/>
      <c r="I665" s="135"/>
      <c r="J665" s="135"/>
    </row>
    <row r="666" spans="1:10" x14ac:dyDescent="0.2">
      <c r="A666" s="135"/>
      <c r="B666" s="135"/>
      <c r="C666" s="135"/>
      <c r="D666" s="135"/>
      <c r="E666" s="135"/>
      <c r="F666" s="135"/>
      <c r="G666" s="135"/>
      <c r="H666" s="135"/>
      <c r="I666" s="135"/>
      <c r="J666" s="135"/>
    </row>
    <row r="667" spans="1:10" x14ac:dyDescent="0.2">
      <c r="A667" s="135"/>
      <c r="B667" s="135"/>
      <c r="C667" s="135"/>
      <c r="D667" s="135"/>
      <c r="E667" s="135"/>
      <c r="F667" s="135"/>
      <c r="G667" s="135"/>
      <c r="H667" s="135"/>
      <c r="I667" s="135"/>
      <c r="J667" s="135"/>
    </row>
    <row r="668" spans="1:10" x14ac:dyDescent="0.2">
      <c r="A668" s="135"/>
      <c r="B668" s="135"/>
      <c r="C668" s="135"/>
      <c r="D668" s="135"/>
      <c r="E668" s="135"/>
      <c r="F668" s="135"/>
      <c r="G668" s="135"/>
      <c r="H668" s="135"/>
      <c r="I668" s="135"/>
      <c r="J668" s="135"/>
    </row>
    <row r="669" spans="1:10" x14ac:dyDescent="0.2">
      <c r="A669" s="135"/>
      <c r="B669" s="135"/>
      <c r="C669" s="135"/>
      <c r="D669" s="135"/>
      <c r="E669" s="135"/>
      <c r="F669" s="135"/>
      <c r="G669" s="135"/>
      <c r="H669" s="135"/>
      <c r="I669" s="135"/>
      <c r="J669" s="135"/>
    </row>
    <row r="670" spans="1:10" x14ac:dyDescent="0.2">
      <c r="A670" s="135"/>
      <c r="B670" s="135"/>
      <c r="C670" s="135"/>
      <c r="D670" s="135"/>
      <c r="E670" s="135"/>
      <c r="F670" s="135"/>
      <c r="G670" s="135"/>
      <c r="H670" s="135"/>
      <c r="I670" s="135"/>
      <c r="J670" s="135"/>
    </row>
    <row r="671" spans="1:10" x14ac:dyDescent="0.2">
      <c r="A671" s="135"/>
      <c r="B671" s="135"/>
      <c r="C671" s="135"/>
      <c r="D671" s="135"/>
      <c r="E671" s="135"/>
      <c r="F671" s="135"/>
      <c r="G671" s="135"/>
      <c r="H671" s="135"/>
      <c r="I671" s="135"/>
      <c r="J671" s="135"/>
    </row>
    <row r="672" spans="1:10" x14ac:dyDescent="0.2">
      <c r="A672" s="135"/>
      <c r="B672" s="135"/>
      <c r="C672" s="135"/>
      <c r="D672" s="135"/>
      <c r="E672" s="135"/>
      <c r="F672" s="135"/>
      <c r="G672" s="135"/>
      <c r="H672" s="135"/>
      <c r="I672" s="135"/>
      <c r="J672" s="135"/>
    </row>
    <row r="673" spans="1:10" x14ac:dyDescent="0.2">
      <c r="A673" s="135"/>
      <c r="B673" s="135"/>
      <c r="C673" s="135"/>
      <c r="D673" s="135"/>
      <c r="E673" s="135"/>
      <c r="F673" s="135"/>
      <c r="G673" s="135"/>
      <c r="H673" s="135"/>
      <c r="I673" s="135"/>
      <c r="J673" s="135"/>
    </row>
    <row r="674" spans="1:10" x14ac:dyDescent="0.2">
      <c r="A674" s="135"/>
      <c r="B674" s="135"/>
      <c r="C674" s="135"/>
      <c r="D674" s="135"/>
      <c r="E674" s="135"/>
      <c r="F674" s="135"/>
      <c r="G674" s="135"/>
      <c r="H674" s="135"/>
      <c r="I674" s="135"/>
      <c r="J674" s="135"/>
    </row>
    <row r="675" spans="1:10" x14ac:dyDescent="0.2">
      <c r="A675" s="135"/>
      <c r="B675" s="135"/>
      <c r="C675" s="135"/>
      <c r="D675" s="135"/>
      <c r="E675" s="135"/>
      <c r="F675" s="135"/>
      <c r="G675" s="135"/>
      <c r="H675" s="135"/>
      <c r="I675" s="135"/>
      <c r="J675" s="135"/>
    </row>
    <row r="676" spans="1:10" x14ac:dyDescent="0.2">
      <c r="A676" s="135"/>
      <c r="B676" s="135"/>
      <c r="C676" s="135"/>
      <c r="D676" s="135"/>
      <c r="E676" s="135"/>
      <c r="F676" s="135"/>
      <c r="G676" s="135"/>
      <c r="H676" s="135"/>
      <c r="I676" s="135"/>
      <c r="J676" s="135"/>
    </row>
    <row r="677" spans="1:10" x14ac:dyDescent="0.2">
      <c r="A677" s="135"/>
      <c r="B677" s="135"/>
      <c r="C677" s="135"/>
      <c r="D677" s="135"/>
      <c r="E677" s="135"/>
      <c r="F677" s="135"/>
      <c r="G677" s="135"/>
      <c r="H677" s="135"/>
      <c r="I677" s="135"/>
      <c r="J677" s="135"/>
    </row>
    <row r="678" spans="1:10" x14ac:dyDescent="0.2">
      <c r="A678" s="135"/>
      <c r="B678" s="135"/>
      <c r="C678" s="135"/>
      <c r="D678" s="135"/>
      <c r="E678" s="135"/>
      <c r="F678" s="135"/>
      <c r="G678" s="135"/>
      <c r="H678" s="135"/>
      <c r="I678" s="135"/>
      <c r="J678" s="135"/>
    </row>
    <row r="679" spans="1:10" x14ac:dyDescent="0.2">
      <c r="A679" s="135"/>
      <c r="B679" s="135"/>
      <c r="C679" s="135"/>
      <c r="D679" s="135"/>
      <c r="E679" s="135"/>
      <c r="F679" s="135"/>
      <c r="G679" s="135"/>
      <c r="H679" s="135"/>
      <c r="I679" s="135"/>
      <c r="J679" s="135"/>
    </row>
    <row r="680" spans="1:10" x14ac:dyDescent="0.2">
      <c r="A680" s="135"/>
      <c r="B680" s="135"/>
      <c r="C680" s="135"/>
      <c r="D680" s="135"/>
      <c r="E680" s="135"/>
      <c r="F680" s="135"/>
      <c r="G680" s="135"/>
      <c r="H680" s="135"/>
      <c r="I680" s="135"/>
      <c r="J680" s="135"/>
    </row>
    <row r="681" spans="1:10" x14ac:dyDescent="0.2">
      <c r="A681" s="135"/>
      <c r="B681" s="135"/>
      <c r="C681" s="135"/>
      <c r="D681" s="135"/>
      <c r="E681" s="135"/>
      <c r="F681" s="135"/>
      <c r="G681" s="135"/>
      <c r="H681" s="135"/>
      <c r="I681" s="135"/>
      <c r="J681" s="135"/>
    </row>
    <row r="682" spans="1:10" x14ac:dyDescent="0.2">
      <c r="A682" s="135"/>
      <c r="B682" s="135"/>
      <c r="C682" s="135"/>
      <c r="D682" s="135"/>
      <c r="E682" s="135"/>
      <c r="F682" s="135"/>
      <c r="G682" s="135"/>
      <c r="H682" s="135"/>
      <c r="I682" s="135"/>
      <c r="J682" s="135"/>
    </row>
    <row r="683" spans="1:10" x14ac:dyDescent="0.2">
      <c r="A683" s="135"/>
      <c r="B683" s="135"/>
      <c r="C683" s="135"/>
      <c r="D683" s="135"/>
      <c r="E683" s="135"/>
      <c r="F683" s="135"/>
      <c r="G683" s="135"/>
      <c r="H683" s="135"/>
      <c r="I683" s="135"/>
      <c r="J683" s="135"/>
    </row>
    <row r="684" spans="1:10" x14ac:dyDescent="0.2">
      <c r="A684" s="135"/>
      <c r="B684" s="135"/>
      <c r="C684" s="135"/>
      <c r="D684" s="135"/>
      <c r="E684" s="135"/>
      <c r="F684" s="135"/>
      <c r="G684" s="135"/>
      <c r="H684" s="135"/>
      <c r="I684" s="135"/>
      <c r="J684" s="135"/>
    </row>
    <row r="685" spans="1:10" x14ac:dyDescent="0.2">
      <c r="A685" s="135"/>
      <c r="B685" s="135"/>
      <c r="C685" s="135"/>
      <c r="D685" s="135"/>
      <c r="E685" s="135"/>
      <c r="F685" s="135"/>
      <c r="G685" s="135"/>
      <c r="H685" s="135"/>
      <c r="I685" s="135"/>
      <c r="J685" s="135"/>
    </row>
    <row r="686" spans="1:10" x14ac:dyDescent="0.2">
      <c r="A686" s="135"/>
      <c r="B686" s="135"/>
      <c r="C686" s="135"/>
      <c r="D686" s="135"/>
      <c r="E686" s="135"/>
      <c r="F686" s="135"/>
      <c r="G686" s="135"/>
      <c r="H686" s="135"/>
      <c r="I686" s="135"/>
      <c r="J686" s="135"/>
    </row>
    <row r="687" spans="1:10" x14ac:dyDescent="0.2">
      <c r="A687" s="135"/>
      <c r="B687" s="135"/>
      <c r="C687" s="135"/>
      <c r="D687" s="135"/>
      <c r="E687" s="135"/>
      <c r="F687" s="135"/>
      <c r="G687" s="135"/>
      <c r="H687" s="135"/>
      <c r="I687" s="135"/>
      <c r="J687" s="135"/>
    </row>
    <row r="688" spans="1:10" x14ac:dyDescent="0.2">
      <c r="A688" s="135"/>
      <c r="B688" s="135"/>
      <c r="C688" s="135"/>
      <c r="D688" s="135"/>
      <c r="E688" s="135"/>
      <c r="F688" s="135"/>
      <c r="G688" s="135"/>
      <c r="H688" s="135"/>
      <c r="I688" s="135"/>
      <c r="J688" s="135"/>
    </row>
    <row r="689" spans="1:10" x14ac:dyDescent="0.2">
      <c r="A689" s="135"/>
      <c r="B689" s="135"/>
      <c r="C689" s="135"/>
      <c r="D689" s="135"/>
      <c r="E689" s="135"/>
      <c r="F689" s="135"/>
      <c r="G689" s="135"/>
      <c r="H689" s="135"/>
      <c r="I689" s="135"/>
      <c r="J689" s="135"/>
    </row>
    <row r="690" spans="1:10" x14ac:dyDescent="0.2">
      <c r="A690" s="135"/>
      <c r="B690" s="135"/>
      <c r="C690" s="135"/>
      <c r="D690" s="135"/>
      <c r="E690" s="135"/>
      <c r="F690" s="135"/>
      <c r="G690" s="135"/>
      <c r="H690" s="135"/>
      <c r="I690" s="135"/>
      <c r="J690" s="135"/>
    </row>
    <row r="691" spans="1:10" x14ac:dyDescent="0.2">
      <c r="A691" s="135"/>
      <c r="B691" s="135"/>
      <c r="C691" s="135"/>
      <c r="D691" s="135"/>
      <c r="E691" s="135"/>
      <c r="F691" s="135"/>
      <c r="G691" s="135"/>
      <c r="H691" s="135"/>
      <c r="I691" s="135"/>
      <c r="J691" s="135"/>
    </row>
    <row r="692" spans="1:10" x14ac:dyDescent="0.2">
      <c r="A692" s="135"/>
      <c r="B692" s="135"/>
      <c r="C692" s="135"/>
      <c r="D692" s="135"/>
      <c r="E692" s="135"/>
      <c r="F692" s="135"/>
      <c r="G692" s="135"/>
      <c r="H692" s="135"/>
      <c r="I692" s="135"/>
      <c r="J692" s="135"/>
    </row>
    <row r="693" spans="1:10" x14ac:dyDescent="0.2">
      <c r="A693" s="135"/>
      <c r="B693" s="135"/>
      <c r="C693" s="135"/>
      <c r="D693" s="135"/>
      <c r="E693" s="135"/>
      <c r="F693" s="135"/>
      <c r="G693" s="135"/>
      <c r="H693" s="135"/>
      <c r="I693" s="135"/>
      <c r="J693" s="135"/>
    </row>
    <row r="694" spans="1:10" x14ac:dyDescent="0.2">
      <c r="A694" s="135"/>
      <c r="B694" s="135"/>
      <c r="C694" s="135"/>
      <c r="D694" s="135"/>
      <c r="E694" s="135"/>
      <c r="F694" s="135"/>
      <c r="G694" s="135"/>
      <c r="H694" s="135"/>
      <c r="I694" s="135"/>
      <c r="J694" s="135"/>
    </row>
    <row r="695" spans="1:10" x14ac:dyDescent="0.2">
      <c r="A695" s="135"/>
      <c r="B695" s="135"/>
      <c r="C695" s="135"/>
      <c r="D695" s="135"/>
      <c r="E695" s="135"/>
      <c r="F695" s="135"/>
      <c r="G695" s="135"/>
      <c r="H695" s="135"/>
      <c r="I695" s="135"/>
      <c r="J695" s="135"/>
    </row>
    <row r="696" spans="1:10" x14ac:dyDescent="0.2">
      <c r="A696" s="135"/>
      <c r="B696" s="135"/>
      <c r="C696" s="135"/>
      <c r="D696" s="135"/>
      <c r="E696" s="135"/>
      <c r="F696" s="135"/>
      <c r="G696" s="135"/>
      <c r="H696" s="135"/>
      <c r="I696" s="135"/>
      <c r="J696" s="135"/>
    </row>
    <row r="697" spans="1:10" x14ac:dyDescent="0.2">
      <c r="A697" s="135"/>
      <c r="B697" s="135"/>
      <c r="C697" s="135"/>
      <c r="D697" s="135"/>
      <c r="E697" s="135"/>
      <c r="F697" s="135"/>
      <c r="G697" s="135"/>
      <c r="H697" s="135"/>
      <c r="I697" s="135"/>
      <c r="J697" s="135"/>
    </row>
    <row r="698" spans="1:10" x14ac:dyDescent="0.2">
      <c r="A698" s="135"/>
      <c r="B698" s="135"/>
      <c r="C698" s="135"/>
      <c r="D698" s="135"/>
      <c r="E698" s="135"/>
      <c r="F698" s="135"/>
      <c r="G698" s="135"/>
      <c r="H698" s="135"/>
      <c r="I698" s="135"/>
      <c r="J698" s="135"/>
    </row>
    <row r="699" spans="1:10" x14ac:dyDescent="0.2">
      <c r="A699" s="135"/>
      <c r="B699" s="135"/>
      <c r="C699" s="135"/>
      <c r="D699" s="135"/>
      <c r="E699" s="135"/>
      <c r="F699" s="135"/>
      <c r="G699" s="135"/>
      <c r="H699" s="135"/>
      <c r="I699" s="135"/>
      <c r="J699" s="135"/>
    </row>
    <row r="700" spans="1:10" x14ac:dyDescent="0.2">
      <c r="A700" s="135"/>
      <c r="B700" s="135"/>
      <c r="C700" s="135"/>
      <c r="D700" s="135"/>
      <c r="E700" s="135"/>
      <c r="F700" s="135"/>
      <c r="G700" s="135"/>
      <c r="H700" s="135"/>
      <c r="I700" s="135"/>
      <c r="J700" s="135"/>
    </row>
    <row r="701" spans="1:10" x14ac:dyDescent="0.2">
      <c r="A701" s="135"/>
      <c r="B701" s="135"/>
      <c r="C701" s="135"/>
      <c r="D701" s="135"/>
      <c r="E701" s="135"/>
      <c r="F701" s="135"/>
      <c r="G701" s="135"/>
      <c r="H701" s="135"/>
      <c r="I701" s="135"/>
      <c r="J701" s="135"/>
    </row>
    <row r="702" spans="1:10" x14ac:dyDescent="0.2">
      <c r="A702" s="135"/>
      <c r="B702" s="135"/>
      <c r="C702" s="135"/>
      <c r="D702" s="135"/>
      <c r="E702" s="135"/>
      <c r="F702" s="135"/>
      <c r="G702" s="135"/>
      <c r="H702" s="135"/>
      <c r="I702" s="135"/>
      <c r="J702" s="135"/>
    </row>
    <row r="703" spans="1:10" x14ac:dyDescent="0.2">
      <c r="A703" s="135"/>
      <c r="B703" s="135"/>
      <c r="C703" s="135"/>
      <c r="D703" s="135"/>
      <c r="E703" s="135"/>
      <c r="F703" s="135"/>
      <c r="G703" s="135"/>
      <c r="H703" s="135"/>
      <c r="I703" s="135"/>
      <c r="J703" s="135"/>
    </row>
    <row r="704" spans="1:10" x14ac:dyDescent="0.2">
      <c r="A704" s="135"/>
      <c r="B704" s="135"/>
      <c r="C704" s="135"/>
      <c r="D704" s="135"/>
      <c r="E704" s="135"/>
      <c r="F704" s="135"/>
      <c r="G704" s="135"/>
      <c r="H704" s="135"/>
      <c r="I704" s="135"/>
      <c r="J704" s="135"/>
    </row>
    <row r="705" spans="1:10" x14ac:dyDescent="0.2">
      <c r="A705" s="135"/>
      <c r="B705" s="135"/>
      <c r="C705" s="135"/>
      <c r="D705" s="135"/>
      <c r="E705" s="135"/>
      <c r="F705" s="135"/>
      <c r="G705" s="135"/>
      <c r="H705" s="135"/>
      <c r="I705" s="135"/>
      <c r="J705" s="135"/>
    </row>
    <row r="706" spans="1:10" x14ac:dyDescent="0.2">
      <c r="A706" s="135"/>
      <c r="B706" s="135"/>
      <c r="C706" s="135"/>
      <c r="D706" s="135"/>
      <c r="E706" s="135"/>
      <c r="F706" s="135"/>
      <c r="G706" s="135"/>
      <c r="H706" s="135"/>
      <c r="I706" s="135"/>
      <c r="J706" s="135"/>
    </row>
    <row r="707" spans="1:10" x14ac:dyDescent="0.2">
      <c r="A707" s="135"/>
      <c r="B707" s="135"/>
      <c r="C707" s="135"/>
      <c r="D707" s="135"/>
      <c r="E707" s="135"/>
      <c r="F707" s="135"/>
      <c r="G707" s="135"/>
      <c r="H707" s="135"/>
      <c r="I707" s="135"/>
      <c r="J707" s="135"/>
    </row>
    <row r="708" spans="1:10" x14ac:dyDescent="0.2">
      <c r="A708" s="135"/>
      <c r="B708" s="135"/>
      <c r="C708" s="135"/>
      <c r="D708" s="135"/>
      <c r="E708" s="135"/>
      <c r="F708" s="135"/>
      <c r="G708" s="135"/>
      <c r="H708" s="135"/>
      <c r="I708" s="135"/>
      <c r="J708" s="135"/>
    </row>
    <row r="709" spans="1:10" x14ac:dyDescent="0.2">
      <c r="A709" s="135"/>
      <c r="B709" s="135"/>
      <c r="C709" s="135"/>
      <c r="D709" s="135"/>
      <c r="E709" s="135"/>
      <c r="F709" s="135"/>
      <c r="G709" s="135"/>
      <c r="H709" s="135"/>
      <c r="I709" s="135"/>
      <c r="J709" s="135"/>
    </row>
    <row r="710" spans="1:10" x14ac:dyDescent="0.2">
      <c r="A710" s="135"/>
      <c r="B710" s="135"/>
      <c r="C710" s="135"/>
      <c r="D710" s="135"/>
      <c r="E710" s="135"/>
      <c r="F710" s="135"/>
      <c r="G710" s="135"/>
      <c r="H710" s="135"/>
      <c r="I710" s="135"/>
      <c r="J710" s="135"/>
    </row>
    <row r="711" spans="1:10" x14ac:dyDescent="0.2">
      <c r="A711" s="135"/>
      <c r="B711" s="135"/>
      <c r="C711" s="135"/>
      <c r="D711" s="135"/>
      <c r="E711" s="135"/>
      <c r="F711" s="135"/>
      <c r="G711" s="135"/>
      <c r="H711" s="135"/>
      <c r="I711" s="135"/>
      <c r="J711" s="135"/>
    </row>
    <row r="712" spans="1:10" x14ac:dyDescent="0.2">
      <c r="A712" s="135"/>
      <c r="B712" s="135"/>
      <c r="C712" s="135"/>
      <c r="D712" s="135"/>
      <c r="E712" s="135"/>
      <c r="F712" s="135"/>
      <c r="G712" s="135"/>
      <c r="H712" s="135"/>
      <c r="I712" s="135"/>
      <c r="J712" s="135"/>
    </row>
    <row r="713" spans="1:10" x14ac:dyDescent="0.2">
      <c r="A713" s="135"/>
      <c r="B713" s="135"/>
      <c r="C713" s="135"/>
      <c r="D713" s="135"/>
      <c r="E713" s="135"/>
      <c r="F713" s="135"/>
      <c r="G713" s="135"/>
      <c r="H713" s="135"/>
      <c r="I713" s="135"/>
      <c r="J713" s="135"/>
    </row>
    <row r="714" spans="1:10" x14ac:dyDescent="0.2">
      <c r="A714" s="135"/>
      <c r="B714" s="135"/>
      <c r="C714" s="135"/>
      <c r="D714" s="135"/>
      <c r="E714" s="135"/>
      <c r="F714" s="135"/>
      <c r="G714" s="135"/>
      <c r="H714" s="135"/>
      <c r="I714" s="135"/>
      <c r="J714" s="135"/>
    </row>
    <row r="715" spans="1:10" x14ac:dyDescent="0.2">
      <c r="A715" s="135"/>
      <c r="B715" s="135"/>
      <c r="C715" s="135"/>
      <c r="D715" s="135"/>
      <c r="E715" s="135"/>
      <c r="F715" s="135"/>
      <c r="G715" s="135"/>
      <c r="H715" s="135"/>
      <c r="I715" s="135"/>
      <c r="J715" s="135"/>
    </row>
    <row r="716" spans="1:10" x14ac:dyDescent="0.2">
      <c r="A716" s="135"/>
      <c r="B716" s="135"/>
      <c r="C716" s="135"/>
      <c r="D716" s="135"/>
      <c r="E716" s="135"/>
      <c r="F716" s="135"/>
      <c r="G716" s="135"/>
      <c r="H716" s="135"/>
      <c r="I716" s="135"/>
      <c r="J716" s="135"/>
    </row>
    <row r="717" spans="1:10" x14ac:dyDescent="0.2">
      <c r="A717" s="135"/>
      <c r="B717" s="135"/>
      <c r="C717" s="135"/>
      <c r="D717" s="135"/>
      <c r="E717" s="135"/>
      <c r="F717" s="135"/>
      <c r="G717" s="135"/>
      <c r="H717" s="135"/>
      <c r="I717" s="135"/>
      <c r="J717" s="135"/>
    </row>
    <row r="718" spans="1:10" x14ac:dyDescent="0.2">
      <c r="A718" s="135"/>
      <c r="B718" s="135"/>
      <c r="C718" s="135"/>
      <c r="D718" s="135"/>
      <c r="E718" s="135"/>
      <c r="F718" s="135"/>
      <c r="G718" s="135"/>
      <c r="H718" s="135"/>
      <c r="I718" s="135"/>
      <c r="J718" s="135"/>
    </row>
    <row r="719" spans="1:10" x14ac:dyDescent="0.2">
      <c r="A719" s="135"/>
      <c r="B719" s="135"/>
      <c r="C719" s="135"/>
      <c r="D719" s="135"/>
      <c r="E719" s="135"/>
      <c r="F719" s="135"/>
      <c r="G719" s="135"/>
      <c r="H719" s="135"/>
      <c r="I719" s="135"/>
      <c r="J719" s="135"/>
    </row>
    <row r="720" spans="1:10" x14ac:dyDescent="0.2">
      <c r="A720" s="135"/>
      <c r="B720" s="135"/>
      <c r="C720" s="135"/>
      <c r="D720" s="135"/>
      <c r="E720" s="135"/>
      <c r="F720" s="135"/>
      <c r="G720" s="135"/>
      <c r="H720" s="135"/>
      <c r="I720" s="135"/>
      <c r="J720" s="135"/>
    </row>
    <row r="721" spans="1:10" x14ac:dyDescent="0.2">
      <c r="A721" s="135"/>
      <c r="B721" s="135"/>
      <c r="C721" s="135"/>
      <c r="D721" s="135"/>
      <c r="E721" s="135"/>
      <c r="F721" s="135"/>
      <c r="G721" s="135"/>
      <c r="H721" s="135"/>
      <c r="I721" s="135"/>
      <c r="J721" s="135"/>
    </row>
    <row r="722" spans="1:10" x14ac:dyDescent="0.2">
      <c r="A722" s="135"/>
      <c r="B722" s="135"/>
      <c r="C722" s="135"/>
      <c r="D722" s="135"/>
      <c r="E722" s="135"/>
      <c r="F722" s="135"/>
      <c r="G722" s="135"/>
      <c r="H722" s="135"/>
      <c r="I722" s="135"/>
      <c r="J722" s="135"/>
    </row>
    <row r="723" spans="1:10" x14ac:dyDescent="0.2">
      <c r="A723" s="135"/>
      <c r="B723" s="135"/>
      <c r="C723" s="135"/>
      <c r="D723" s="135"/>
      <c r="E723" s="135"/>
      <c r="F723" s="135"/>
      <c r="G723" s="135"/>
      <c r="H723" s="135"/>
      <c r="I723" s="135"/>
      <c r="J723" s="135"/>
    </row>
    <row r="724" spans="1:10" x14ac:dyDescent="0.2">
      <c r="A724" s="135"/>
      <c r="B724" s="135"/>
      <c r="C724" s="135"/>
      <c r="D724" s="135"/>
      <c r="E724" s="135"/>
      <c r="F724" s="135"/>
      <c r="G724" s="135"/>
      <c r="H724" s="135"/>
      <c r="I724" s="135"/>
      <c r="J724" s="135"/>
    </row>
    <row r="725" spans="1:10" x14ac:dyDescent="0.2">
      <c r="A725" s="135"/>
      <c r="B725" s="135"/>
      <c r="C725" s="135"/>
      <c r="D725" s="135"/>
      <c r="E725" s="135"/>
      <c r="F725" s="135"/>
      <c r="G725" s="135"/>
      <c r="H725" s="135"/>
      <c r="I725" s="135"/>
      <c r="J725" s="135"/>
    </row>
    <row r="726" spans="1:10" x14ac:dyDescent="0.2">
      <c r="A726" s="135"/>
      <c r="B726" s="135"/>
      <c r="C726" s="135"/>
      <c r="D726" s="135"/>
      <c r="E726" s="135"/>
      <c r="F726" s="135"/>
      <c r="G726" s="135"/>
      <c r="H726" s="135"/>
      <c r="I726" s="135"/>
      <c r="J726" s="135"/>
    </row>
    <row r="727" spans="1:10" x14ac:dyDescent="0.2">
      <c r="A727" s="135"/>
      <c r="B727" s="135"/>
      <c r="C727" s="135"/>
      <c r="D727" s="135"/>
      <c r="E727" s="135"/>
      <c r="F727" s="135"/>
      <c r="G727" s="135"/>
      <c r="H727" s="135"/>
      <c r="I727" s="135"/>
      <c r="J727" s="135"/>
    </row>
    <row r="728" spans="1:10" x14ac:dyDescent="0.2">
      <c r="A728" s="135"/>
      <c r="B728" s="135"/>
      <c r="C728" s="135"/>
      <c r="D728" s="135"/>
      <c r="E728" s="135"/>
      <c r="F728" s="135"/>
      <c r="G728" s="135"/>
      <c r="H728" s="135"/>
      <c r="I728" s="135"/>
      <c r="J728" s="135"/>
    </row>
    <row r="729" spans="1:10" x14ac:dyDescent="0.2">
      <c r="A729" s="135"/>
      <c r="B729" s="135"/>
      <c r="C729" s="135"/>
      <c r="D729" s="135"/>
      <c r="E729" s="135"/>
      <c r="F729" s="135"/>
      <c r="G729" s="135"/>
      <c r="H729" s="135"/>
      <c r="I729" s="135"/>
      <c r="J729" s="135"/>
    </row>
    <row r="730" spans="1:10" x14ac:dyDescent="0.2">
      <c r="A730" s="135"/>
      <c r="B730" s="135"/>
      <c r="C730" s="135"/>
      <c r="D730" s="135"/>
      <c r="E730" s="135"/>
      <c r="F730" s="135"/>
      <c r="G730" s="135"/>
      <c r="H730" s="135"/>
      <c r="I730" s="135"/>
      <c r="J730" s="135"/>
    </row>
    <row r="731" spans="1:10" x14ac:dyDescent="0.2">
      <c r="A731" s="135"/>
      <c r="B731" s="135"/>
      <c r="C731" s="135"/>
      <c r="D731" s="135"/>
      <c r="E731" s="135"/>
      <c r="F731" s="135"/>
      <c r="G731" s="135"/>
      <c r="H731" s="135"/>
      <c r="I731" s="135"/>
      <c r="J731" s="135"/>
    </row>
    <row r="732" spans="1:10" x14ac:dyDescent="0.2">
      <c r="A732" s="135"/>
      <c r="B732" s="135"/>
      <c r="C732" s="135"/>
      <c r="D732" s="135"/>
      <c r="E732" s="135"/>
      <c r="F732" s="135"/>
      <c r="G732" s="135"/>
      <c r="H732" s="135"/>
      <c r="I732" s="135"/>
      <c r="J732" s="135"/>
    </row>
    <row r="733" spans="1:10" x14ac:dyDescent="0.2">
      <c r="A733" s="135"/>
      <c r="B733" s="135"/>
      <c r="C733" s="135"/>
      <c r="D733" s="135"/>
      <c r="E733" s="135"/>
      <c r="F733" s="135"/>
      <c r="G733" s="135"/>
      <c r="H733" s="135"/>
      <c r="I733" s="135"/>
      <c r="J733" s="135"/>
    </row>
    <row r="734" spans="1:10" x14ac:dyDescent="0.2">
      <c r="A734" s="135"/>
      <c r="B734" s="135"/>
      <c r="C734" s="135"/>
      <c r="D734" s="135"/>
      <c r="E734" s="135"/>
      <c r="F734" s="135"/>
      <c r="G734" s="135"/>
      <c r="H734" s="135"/>
      <c r="I734" s="135"/>
      <c r="J734" s="135"/>
    </row>
    <row r="735" spans="1:10" x14ac:dyDescent="0.2">
      <c r="A735" s="135"/>
      <c r="B735" s="135"/>
      <c r="C735" s="135"/>
      <c r="D735" s="135"/>
      <c r="E735" s="135"/>
      <c r="F735" s="135"/>
      <c r="G735" s="135"/>
      <c r="H735" s="135"/>
      <c r="I735" s="135"/>
      <c r="J735" s="135"/>
    </row>
    <row r="736" spans="1:10" x14ac:dyDescent="0.2">
      <c r="A736" s="135"/>
      <c r="B736" s="135"/>
      <c r="C736" s="135"/>
      <c r="D736" s="135"/>
      <c r="E736" s="135"/>
      <c r="F736" s="135"/>
      <c r="G736" s="135"/>
      <c r="H736" s="135"/>
      <c r="I736" s="135"/>
      <c r="J736" s="135"/>
    </row>
    <row r="737" spans="1:10" x14ac:dyDescent="0.2">
      <c r="A737" s="135"/>
      <c r="B737" s="135"/>
      <c r="C737" s="135"/>
      <c r="D737" s="135"/>
      <c r="E737" s="135"/>
      <c r="F737" s="135"/>
      <c r="G737" s="135"/>
      <c r="H737" s="135"/>
      <c r="I737" s="135"/>
      <c r="J737" s="135"/>
    </row>
    <row r="738" spans="1:10" x14ac:dyDescent="0.2">
      <c r="A738" s="135"/>
      <c r="B738" s="135"/>
      <c r="C738" s="135"/>
      <c r="D738" s="135"/>
      <c r="E738" s="135"/>
      <c r="F738" s="135"/>
      <c r="G738" s="135"/>
      <c r="H738" s="135"/>
      <c r="I738" s="135"/>
      <c r="J738" s="135"/>
    </row>
    <row r="739" spans="1:10" x14ac:dyDescent="0.2">
      <c r="A739" s="135"/>
      <c r="B739" s="135"/>
      <c r="C739" s="135"/>
      <c r="D739" s="135"/>
      <c r="E739" s="135"/>
      <c r="F739" s="135"/>
      <c r="G739" s="135"/>
      <c r="H739" s="135"/>
      <c r="I739" s="135"/>
      <c r="J739" s="135"/>
    </row>
    <row r="740" spans="1:10" x14ac:dyDescent="0.2">
      <c r="A740" s="135"/>
      <c r="B740" s="135"/>
      <c r="C740" s="135"/>
      <c r="D740" s="135"/>
      <c r="E740" s="135"/>
      <c r="F740" s="135"/>
      <c r="G740" s="135"/>
      <c r="H740" s="135"/>
      <c r="I740" s="135"/>
      <c r="J740" s="135"/>
    </row>
    <row r="741" spans="1:10" x14ac:dyDescent="0.2">
      <c r="A741" s="135"/>
      <c r="B741" s="135"/>
      <c r="C741" s="135"/>
      <c r="D741" s="135"/>
      <c r="E741" s="135"/>
      <c r="F741" s="135"/>
      <c r="G741" s="135"/>
      <c r="H741" s="135"/>
      <c r="I741" s="135"/>
      <c r="J741" s="135"/>
    </row>
    <row r="742" spans="1:10" x14ac:dyDescent="0.2">
      <c r="A742" s="135"/>
      <c r="B742" s="135"/>
      <c r="C742" s="135"/>
      <c r="D742" s="135"/>
      <c r="E742" s="135"/>
      <c r="F742" s="135"/>
      <c r="G742" s="135"/>
      <c r="H742" s="135"/>
      <c r="I742" s="135"/>
      <c r="J742" s="135"/>
    </row>
    <row r="743" spans="1:10" x14ac:dyDescent="0.2">
      <c r="A743" s="135"/>
      <c r="B743" s="135"/>
      <c r="C743" s="135"/>
      <c r="D743" s="135"/>
      <c r="E743" s="135"/>
      <c r="F743" s="135"/>
      <c r="G743" s="135"/>
      <c r="H743" s="135"/>
      <c r="I743" s="135"/>
      <c r="J743" s="135"/>
    </row>
    <row r="744" spans="1:10" x14ac:dyDescent="0.2">
      <c r="A744" s="135"/>
      <c r="B744" s="135"/>
      <c r="C744" s="135"/>
      <c r="D744" s="135"/>
      <c r="E744" s="135"/>
      <c r="F744" s="135"/>
      <c r="G744" s="135"/>
      <c r="H744" s="135"/>
      <c r="I744" s="135"/>
      <c r="J744" s="135"/>
    </row>
    <row r="745" spans="1:10" x14ac:dyDescent="0.2">
      <c r="A745" s="135"/>
      <c r="B745" s="135"/>
      <c r="C745" s="135"/>
      <c r="D745" s="135"/>
      <c r="E745" s="135"/>
      <c r="F745" s="135"/>
      <c r="G745" s="135"/>
      <c r="H745" s="135"/>
      <c r="I745" s="135"/>
      <c r="J745" s="135"/>
    </row>
    <row r="746" spans="1:10" x14ac:dyDescent="0.2">
      <c r="A746" s="135"/>
      <c r="B746" s="135"/>
      <c r="C746" s="135"/>
      <c r="D746" s="135"/>
      <c r="E746" s="135"/>
      <c r="F746" s="135"/>
      <c r="G746" s="135"/>
      <c r="H746" s="135"/>
      <c r="I746" s="135"/>
      <c r="J746" s="135"/>
    </row>
    <row r="747" spans="1:10" x14ac:dyDescent="0.2">
      <c r="A747" s="135"/>
      <c r="B747" s="135"/>
      <c r="C747" s="135"/>
      <c r="D747" s="135"/>
      <c r="E747" s="135"/>
      <c r="F747" s="135"/>
      <c r="G747" s="135"/>
      <c r="H747" s="135"/>
      <c r="I747" s="135"/>
      <c r="J747" s="135"/>
    </row>
    <row r="748" spans="1:10" x14ac:dyDescent="0.2">
      <c r="A748" s="135"/>
      <c r="B748" s="135"/>
      <c r="C748" s="135"/>
      <c r="D748" s="135"/>
      <c r="E748" s="135"/>
      <c r="F748" s="135"/>
      <c r="G748" s="135"/>
      <c r="H748" s="135"/>
      <c r="I748" s="135"/>
      <c r="J748" s="135"/>
    </row>
    <row r="749" spans="1:10" x14ac:dyDescent="0.2">
      <c r="A749" s="135"/>
      <c r="B749" s="135"/>
      <c r="C749" s="135"/>
      <c r="D749" s="135"/>
      <c r="E749" s="135"/>
      <c r="F749" s="135"/>
      <c r="G749" s="135"/>
      <c r="H749" s="135"/>
      <c r="I749" s="135"/>
      <c r="J749" s="135"/>
    </row>
    <row r="750" spans="1:10" x14ac:dyDescent="0.2">
      <c r="A750" s="135"/>
      <c r="B750" s="135"/>
      <c r="C750" s="135"/>
      <c r="D750" s="135"/>
      <c r="E750" s="135"/>
      <c r="F750" s="135"/>
      <c r="G750" s="135"/>
      <c r="H750" s="135"/>
      <c r="I750" s="135"/>
      <c r="J750" s="135"/>
    </row>
    <row r="751" spans="1:10" x14ac:dyDescent="0.2">
      <c r="A751" s="135"/>
      <c r="B751" s="135"/>
      <c r="C751" s="135"/>
      <c r="D751" s="135"/>
      <c r="E751" s="135"/>
      <c r="F751" s="135"/>
      <c r="G751" s="135"/>
      <c r="H751" s="135"/>
      <c r="I751" s="135"/>
      <c r="J751" s="135"/>
    </row>
    <row r="752" spans="1:10" x14ac:dyDescent="0.2">
      <c r="A752" s="135"/>
      <c r="B752" s="135"/>
      <c r="C752" s="135"/>
      <c r="D752" s="135"/>
      <c r="E752" s="135"/>
      <c r="F752" s="135"/>
      <c r="G752" s="135"/>
      <c r="H752" s="135"/>
      <c r="I752" s="135"/>
      <c r="J752" s="135"/>
    </row>
    <row r="753" spans="1:10" x14ac:dyDescent="0.2">
      <c r="A753" s="135"/>
      <c r="B753" s="135"/>
      <c r="C753" s="135"/>
      <c r="D753" s="135"/>
      <c r="E753" s="135"/>
      <c r="F753" s="135"/>
      <c r="G753" s="135"/>
      <c r="H753" s="135"/>
      <c r="I753" s="135"/>
      <c r="J753" s="135"/>
    </row>
    <row r="754" spans="1:10" x14ac:dyDescent="0.2">
      <c r="A754" s="135"/>
      <c r="B754" s="135"/>
      <c r="C754" s="135"/>
      <c r="D754" s="135"/>
      <c r="E754" s="135"/>
      <c r="F754" s="135"/>
      <c r="G754" s="135"/>
      <c r="H754" s="135"/>
      <c r="I754" s="135"/>
      <c r="J754" s="135"/>
    </row>
    <row r="755" spans="1:10" x14ac:dyDescent="0.2">
      <c r="A755" s="135"/>
      <c r="B755" s="135"/>
      <c r="C755" s="135"/>
      <c r="D755" s="135"/>
      <c r="E755" s="135"/>
      <c r="F755" s="135"/>
      <c r="G755" s="135"/>
      <c r="H755" s="135"/>
      <c r="I755" s="135"/>
      <c r="J755" s="135"/>
    </row>
    <row r="756" spans="1:10" x14ac:dyDescent="0.2">
      <c r="A756" s="135"/>
      <c r="B756" s="135"/>
      <c r="C756" s="135"/>
      <c r="D756" s="135"/>
      <c r="E756" s="135"/>
      <c r="F756" s="135"/>
      <c r="G756" s="135"/>
      <c r="H756" s="135"/>
      <c r="I756" s="135"/>
      <c r="J756" s="135"/>
    </row>
    <row r="757" spans="1:10" x14ac:dyDescent="0.2">
      <c r="A757" s="135"/>
      <c r="B757" s="135"/>
      <c r="C757" s="135"/>
      <c r="D757" s="135"/>
      <c r="E757" s="135"/>
      <c r="F757" s="135"/>
      <c r="G757" s="135"/>
      <c r="H757" s="135"/>
      <c r="I757" s="135"/>
      <c r="J757" s="135"/>
    </row>
    <row r="758" spans="1:10" x14ac:dyDescent="0.2">
      <c r="A758" s="135"/>
      <c r="B758" s="135"/>
      <c r="C758" s="135"/>
      <c r="D758" s="135"/>
      <c r="E758" s="135"/>
      <c r="F758" s="135"/>
      <c r="G758" s="135"/>
      <c r="H758" s="135"/>
      <c r="I758" s="135"/>
      <c r="J758" s="135"/>
    </row>
    <row r="759" spans="1:10" x14ac:dyDescent="0.2">
      <c r="A759" s="135"/>
      <c r="B759" s="135"/>
      <c r="C759" s="135"/>
      <c r="D759" s="135"/>
      <c r="E759" s="135"/>
      <c r="F759" s="135"/>
      <c r="G759" s="135"/>
      <c r="H759" s="135"/>
      <c r="I759" s="135"/>
      <c r="J759" s="135"/>
    </row>
    <row r="760" spans="1:10" x14ac:dyDescent="0.2">
      <c r="A760" s="135"/>
      <c r="B760" s="135"/>
      <c r="C760" s="135"/>
      <c r="D760" s="135"/>
      <c r="E760" s="135"/>
      <c r="F760" s="135"/>
      <c r="G760" s="135"/>
      <c r="H760" s="135"/>
      <c r="I760" s="135"/>
      <c r="J760" s="135"/>
    </row>
    <row r="761" spans="1:10" x14ac:dyDescent="0.2">
      <c r="A761" s="135"/>
      <c r="B761" s="135"/>
      <c r="C761" s="135"/>
      <c r="D761" s="135"/>
      <c r="E761" s="135"/>
      <c r="F761" s="135"/>
      <c r="G761" s="135"/>
      <c r="H761" s="135"/>
      <c r="I761" s="135"/>
      <c r="J761" s="135"/>
    </row>
    <row r="762" spans="1:10" x14ac:dyDescent="0.2">
      <c r="A762" s="135"/>
      <c r="B762" s="135"/>
      <c r="C762" s="135"/>
      <c r="D762" s="135"/>
      <c r="E762" s="135"/>
      <c r="F762" s="135"/>
      <c r="G762" s="135"/>
      <c r="H762" s="135"/>
      <c r="I762" s="135"/>
      <c r="J762" s="135"/>
    </row>
    <row r="763" spans="1:10" x14ac:dyDescent="0.2">
      <c r="A763" s="135"/>
      <c r="B763" s="135"/>
      <c r="C763" s="135"/>
      <c r="D763" s="135"/>
      <c r="E763" s="135"/>
      <c r="F763" s="135"/>
      <c r="G763" s="135"/>
      <c r="H763" s="135"/>
      <c r="I763" s="135"/>
      <c r="J763" s="135"/>
    </row>
    <row r="764" spans="1:10" x14ac:dyDescent="0.2">
      <c r="A764" s="135"/>
      <c r="B764" s="135"/>
      <c r="C764" s="135"/>
      <c r="D764" s="135"/>
      <c r="E764" s="135"/>
      <c r="F764" s="135"/>
      <c r="G764" s="135"/>
      <c r="H764" s="135"/>
      <c r="I764" s="135"/>
      <c r="J764" s="135"/>
    </row>
    <row r="765" spans="1:10" x14ac:dyDescent="0.2">
      <c r="A765" s="135"/>
      <c r="B765" s="135"/>
      <c r="C765" s="135"/>
      <c r="D765" s="135"/>
      <c r="E765" s="135"/>
      <c r="F765" s="135"/>
      <c r="G765" s="135"/>
      <c r="H765" s="135"/>
      <c r="I765" s="135"/>
      <c r="J765" s="135"/>
    </row>
    <row r="766" spans="1:10" x14ac:dyDescent="0.2">
      <c r="A766" s="135"/>
      <c r="B766" s="135"/>
      <c r="C766" s="135"/>
      <c r="D766" s="135"/>
      <c r="E766" s="135"/>
      <c r="F766" s="135"/>
      <c r="G766" s="135"/>
      <c r="H766" s="135"/>
      <c r="I766" s="135"/>
      <c r="J766" s="135"/>
    </row>
    <row r="767" spans="1:10" x14ac:dyDescent="0.2">
      <c r="A767" s="135"/>
      <c r="B767" s="135"/>
      <c r="C767" s="135"/>
      <c r="D767" s="135"/>
      <c r="E767" s="135"/>
      <c r="F767" s="135"/>
      <c r="G767" s="135"/>
      <c r="H767" s="135"/>
      <c r="I767" s="135"/>
      <c r="J767" s="135"/>
    </row>
    <row r="768" spans="1:10" x14ac:dyDescent="0.2">
      <c r="A768" s="135"/>
      <c r="B768" s="135"/>
      <c r="C768" s="135"/>
      <c r="D768" s="135"/>
      <c r="E768" s="135"/>
      <c r="F768" s="135"/>
      <c r="G768" s="135"/>
      <c r="H768" s="135"/>
      <c r="I768" s="135"/>
      <c r="J768" s="135"/>
    </row>
    <row r="769" spans="1:10" x14ac:dyDescent="0.2">
      <c r="A769" s="135"/>
      <c r="B769" s="135"/>
      <c r="C769" s="135"/>
      <c r="D769" s="135"/>
      <c r="E769" s="135"/>
      <c r="F769" s="135"/>
      <c r="G769" s="135"/>
      <c r="H769" s="135"/>
      <c r="I769" s="135"/>
      <c r="J769" s="135"/>
    </row>
    <row r="770" spans="1:10" x14ac:dyDescent="0.2">
      <c r="A770" s="135"/>
      <c r="B770" s="135"/>
      <c r="C770" s="135"/>
      <c r="D770" s="135"/>
      <c r="E770" s="135"/>
      <c r="F770" s="135"/>
      <c r="G770" s="135"/>
      <c r="H770" s="135"/>
      <c r="I770" s="135"/>
      <c r="J770" s="135"/>
    </row>
    <row r="771" spans="1:10" x14ac:dyDescent="0.2">
      <c r="A771" s="135"/>
      <c r="B771" s="135"/>
      <c r="C771" s="135"/>
      <c r="D771" s="135"/>
      <c r="E771" s="135"/>
      <c r="F771" s="135"/>
      <c r="G771" s="135"/>
      <c r="H771" s="135"/>
      <c r="I771" s="135"/>
      <c r="J771" s="135"/>
    </row>
    <row r="772" spans="1:10" x14ac:dyDescent="0.2">
      <c r="A772" s="135"/>
      <c r="B772" s="135"/>
      <c r="C772" s="135"/>
      <c r="D772" s="135"/>
      <c r="E772" s="135"/>
      <c r="F772" s="135"/>
      <c r="G772" s="135"/>
      <c r="H772" s="135"/>
      <c r="I772" s="135"/>
      <c r="J772" s="135"/>
    </row>
    <row r="773" spans="1:10" x14ac:dyDescent="0.2">
      <c r="A773" s="135"/>
      <c r="B773" s="135"/>
      <c r="C773" s="135"/>
      <c r="D773" s="135"/>
      <c r="E773" s="135"/>
      <c r="F773" s="135"/>
      <c r="G773" s="135"/>
      <c r="H773" s="135"/>
      <c r="I773" s="135"/>
      <c r="J773" s="135"/>
    </row>
    <row r="774" spans="1:10" x14ac:dyDescent="0.2">
      <c r="A774" s="135"/>
      <c r="B774" s="135"/>
      <c r="C774" s="135"/>
      <c r="D774" s="135"/>
      <c r="E774" s="135"/>
      <c r="F774" s="135"/>
      <c r="G774" s="135"/>
      <c r="H774" s="135"/>
      <c r="I774" s="135"/>
      <c r="J774" s="135"/>
    </row>
    <row r="775" spans="1:10" x14ac:dyDescent="0.2">
      <c r="A775" s="135"/>
      <c r="B775" s="135"/>
      <c r="C775" s="135"/>
      <c r="D775" s="135"/>
      <c r="E775" s="135"/>
      <c r="F775" s="135"/>
      <c r="G775" s="135"/>
      <c r="H775" s="135"/>
      <c r="I775" s="135"/>
      <c r="J775" s="135"/>
    </row>
    <row r="776" spans="1:10" x14ac:dyDescent="0.2">
      <c r="A776" s="135"/>
      <c r="B776" s="135"/>
      <c r="C776" s="135"/>
      <c r="D776" s="135"/>
      <c r="E776" s="135"/>
      <c r="F776" s="135"/>
      <c r="G776" s="135"/>
      <c r="H776" s="135"/>
      <c r="I776" s="135"/>
      <c r="J776" s="135"/>
    </row>
    <row r="777" spans="1:10" x14ac:dyDescent="0.2">
      <c r="A777" s="135"/>
      <c r="B777" s="135"/>
      <c r="C777" s="135"/>
      <c r="D777" s="135"/>
      <c r="E777" s="135"/>
      <c r="F777" s="135"/>
      <c r="G777" s="135"/>
      <c r="H777" s="135"/>
      <c r="I777" s="135"/>
      <c r="J777" s="135"/>
    </row>
    <row r="778" spans="1:10" x14ac:dyDescent="0.2">
      <c r="A778" s="135"/>
      <c r="B778" s="135"/>
      <c r="C778" s="135"/>
      <c r="D778" s="135"/>
      <c r="E778" s="135"/>
      <c r="F778" s="135"/>
      <c r="G778" s="135"/>
      <c r="H778" s="135"/>
      <c r="I778" s="135"/>
      <c r="J778" s="135"/>
    </row>
    <row r="779" spans="1:10" x14ac:dyDescent="0.2">
      <c r="A779" s="135"/>
      <c r="B779" s="135"/>
      <c r="C779" s="135"/>
      <c r="D779" s="135"/>
      <c r="E779" s="135"/>
      <c r="F779" s="135"/>
      <c r="G779" s="135"/>
      <c r="H779" s="135"/>
      <c r="I779" s="135"/>
      <c r="J779" s="135"/>
    </row>
    <row r="780" spans="1:10" x14ac:dyDescent="0.2">
      <c r="A780" s="135"/>
      <c r="B780" s="135"/>
      <c r="C780" s="135"/>
      <c r="D780" s="135"/>
      <c r="E780" s="135"/>
      <c r="F780" s="135"/>
      <c r="G780" s="135"/>
      <c r="H780" s="135"/>
      <c r="I780" s="135"/>
      <c r="J780" s="135"/>
    </row>
    <row r="781" spans="1:10" x14ac:dyDescent="0.2">
      <c r="A781" s="135"/>
      <c r="B781" s="135"/>
      <c r="C781" s="135"/>
      <c r="D781" s="135"/>
      <c r="E781" s="135"/>
      <c r="F781" s="135"/>
      <c r="G781" s="135"/>
      <c r="H781" s="135"/>
      <c r="I781" s="135"/>
      <c r="J781" s="135"/>
    </row>
    <row r="782" spans="1:10" x14ac:dyDescent="0.2">
      <c r="A782" s="135"/>
      <c r="B782" s="135"/>
      <c r="C782" s="135"/>
      <c r="D782" s="135"/>
      <c r="E782" s="135"/>
      <c r="F782" s="135"/>
      <c r="G782" s="135"/>
      <c r="H782" s="135"/>
      <c r="I782" s="135"/>
      <c r="J782" s="135"/>
    </row>
    <row r="783" spans="1:10" x14ac:dyDescent="0.2">
      <c r="A783" s="135"/>
      <c r="B783" s="135"/>
      <c r="C783" s="135"/>
      <c r="D783" s="135"/>
      <c r="E783" s="135"/>
      <c r="F783" s="135"/>
      <c r="G783" s="135"/>
      <c r="H783" s="135"/>
      <c r="I783" s="135"/>
      <c r="J783" s="135"/>
    </row>
    <row r="784" spans="1:10" x14ac:dyDescent="0.2">
      <c r="A784" s="135"/>
      <c r="B784" s="135"/>
      <c r="C784" s="135"/>
      <c r="D784" s="135"/>
      <c r="E784" s="135"/>
      <c r="F784" s="135"/>
      <c r="G784" s="135"/>
      <c r="H784" s="135"/>
      <c r="I784" s="135"/>
      <c r="J784" s="135"/>
    </row>
    <row r="785" spans="1:10" x14ac:dyDescent="0.2">
      <c r="A785" s="135"/>
      <c r="B785" s="135"/>
      <c r="C785" s="135"/>
      <c r="D785" s="135"/>
      <c r="E785" s="135"/>
      <c r="F785" s="135"/>
      <c r="G785" s="135"/>
      <c r="H785" s="135"/>
      <c r="I785" s="135"/>
      <c r="J785" s="135"/>
    </row>
    <row r="786" spans="1:10" x14ac:dyDescent="0.2">
      <c r="A786" s="135"/>
      <c r="B786" s="135"/>
      <c r="C786" s="135"/>
      <c r="D786" s="135"/>
      <c r="E786" s="135"/>
      <c r="F786" s="135"/>
      <c r="G786" s="135"/>
      <c r="H786" s="135"/>
      <c r="I786" s="135"/>
      <c r="J786" s="135"/>
    </row>
    <row r="787" spans="1:10" x14ac:dyDescent="0.2">
      <c r="A787" s="135"/>
      <c r="B787" s="135"/>
      <c r="C787" s="135"/>
      <c r="D787" s="135"/>
      <c r="E787" s="135"/>
      <c r="F787" s="135"/>
      <c r="G787" s="135"/>
      <c r="H787" s="135"/>
      <c r="I787" s="135"/>
      <c r="J787" s="135"/>
    </row>
    <row r="788" spans="1:10" x14ac:dyDescent="0.2">
      <c r="A788" s="135"/>
      <c r="B788" s="135"/>
      <c r="C788" s="135"/>
      <c r="D788" s="135"/>
      <c r="E788" s="135"/>
      <c r="F788" s="135"/>
      <c r="G788" s="135"/>
      <c r="H788" s="135"/>
      <c r="I788" s="135"/>
      <c r="J788" s="135"/>
    </row>
    <row r="789" spans="1:10" x14ac:dyDescent="0.2">
      <c r="A789" s="135"/>
      <c r="B789" s="135"/>
      <c r="C789" s="135"/>
      <c r="D789" s="135"/>
      <c r="E789" s="135"/>
      <c r="F789" s="135"/>
      <c r="G789" s="135"/>
      <c r="H789" s="135"/>
      <c r="I789" s="135"/>
      <c r="J789" s="135"/>
    </row>
    <row r="790" spans="1:10" x14ac:dyDescent="0.2">
      <c r="A790" s="135"/>
      <c r="B790" s="135"/>
      <c r="C790" s="135"/>
      <c r="D790" s="135"/>
      <c r="E790" s="135"/>
      <c r="F790" s="135"/>
      <c r="G790" s="135"/>
      <c r="H790" s="135"/>
      <c r="I790" s="135"/>
      <c r="J790" s="135"/>
    </row>
    <row r="791" spans="1:10" x14ac:dyDescent="0.2">
      <c r="A791" s="135"/>
      <c r="B791" s="135"/>
      <c r="C791" s="135"/>
      <c r="D791" s="135"/>
      <c r="E791" s="135"/>
      <c r="F791" s="135"/>
      <c r="G791" s="135"/>
      <c r="H791" s="135"/>
      <c r="I791" s="135"/>
      <c r="J791" s="135"/>
    </row>
    <row r="792" spans="1:10" x14ac:dyDescent="0.2">
      <c r="A792" s="135"/>
      <c r="B792" s="135"/>
      <c r="C792" s="135"/>
      <c r="D792" s="135"/>
      <c r="E792" s="135"/>
      <c r="F792" s="135"/>
      <c r="G792" s="135"/>
      <c r="H792" s="135"/>
      <c r="I792" s="135"/>
      <c r="J792" s="135"/>
    </row>
    <row r="793" spans="1:10" x14ac:dyDescent="0.2">
      <c r="A793" s="135"/>
      <c r="B793" s="135"/>
      <c r="C793" s="135"/>
      <c r="D793" s="135"/>
      <c r="E793" s="135"/>
      <c r="F793" s="135"/>
      <c r="G793" s="135"/>
      <c r="H793" s="135"/>
      <c r="I793" s="135"/>
      <c r="J793" s="135"/>
    </row>
    <row r="794" spans="1:10" x14ac:dyDescent="0.2">
      <c r="A794" s="135"/>
      <c r="B794" s="135"/>
      <c r="C794" s="135"/>
      <c r="D794" s="135"/>
      <c r="E794" s="135"/>
      <c r="F794" s="135"/>
      <c r="G794" s="135"/>
      <c r="H794" s="135"/>
      <c r="I794" s="135"/>
      <c r="J794" s="135"/>
    </row>
    <row r="795" spans="1:10" x14ac:dyDescent="0.2">
      <c r="A795" s="135"/>
      <c r="B795" s="135"/>
      <c r="C795" s="135"/>
      <c r="D795" s="135"/>
      <c r="E795" s="135"/>
      <c r="F795" s="135"/>
      <c r="G795" s="135"/>
      <c r="H795" s="135"/>
      <c r="I795" s="135"/>
      <c r="J795" s="135"/>
    </row>
    <row r="796" spans="1:10" x14ac:dyDescent="0.2">
      <c r="A796" s="135"/>
      <c r="B796" s="135"/>
      <c r="C796" s="135"/>
      <c r="D796" s="135"/>
      <c r="E796" s="135"/>
      <c r="F796" s="135"/>
      <c r="G796" s="135"/>
      <c r="H796" s="135"/>
      <c r="I796" s="135"/>
      <c r="J796" s="135"/>
    </row>
    <row r="797" spans="1:10" x14ac:dyDescent="0.2">
      <c r="A797" s="135"/>
      <c r="B797" s="135"/>
      <c r="C797" s="135"/>
      <c r="D797" s="135"/>
      <c r="E797" s="135"/>
      <c r="F797" s="135"/>
      <c r="G797" s="135"/>
      <c r="H797" s="135"/>
      <c r="I797" s="135"/>
      <c r="J797" s="135"/>
    </row>
    <row r="798" spans="1:10" x14ac:dyDescent="0.2">
      <c r="A798" s="135"/>
      <c r="B798" s="135"/>
      <c r="C798" s="135"/>
      <c r="D798" s="135"/>
      <c r="E798" s="135"/>
      <c r="F798" s="135"/>
      <c r="G798" s="135"/>
      <c r="H798" s="135"/>
      <c r="I798" s="135"/>
      <c r="J798" s="135"/>
    </row>
    <row r="799" spans="1:10" x14ac:dyDescent="0.2">
      <c r="A799" s="135"/>
      <c r="B799" s="135"/>
      <c r="C799" s="135"/>
      <c r="D799" s="135"/>
      <c r="E799" s="135"/>
      <c r="F799" s="135"/>
      <c r="G799" s="135"/>
      <c r="H799" s="135"/>
      <c r="I799" s="135"/>
      <c r="J799" s="135"/>
    </row>
    <row r="800" spans="1:10" x14ac:dyDescent="0.2">
      <c r="A800" s="135"/>
      <c r="B800" s="135"/>
      <c r="C800" s="135"/>
      <c r="D800" s="135"/>
      <c r="E800" s="135"/>
      <c r="F800" s="135"/>
      <c r="G800" s="135"/>
      <c r="H800" s="135"/>
      <c r="I800" s="135"/>
      <c r="J800" s="135"/>
    </row>
    <row r="801" spans="1:10" x14ac:dyDescent="0.2">
      <c r="A801" s="135"/>
      <c r="B801" s="135"/>
      <c r="C801" s="135"/>
      <c r="D801" s="135"/>
      <c r="E801" s="135"/>
      <c r="F801" s="135"/>
      <c r="G801" s="135"/>
      <c r="H801" s="135"/>
      <c r="I801" s="135"/>
      <c r="J801" s="135"/>
    </row>
    <row r="802" spans="1:10" x14ac:dyDescent="0.2">
      <c r="A802" s="135"/>
      <c r="B802" s="135"/>
      <c r="C802" s="135"/>
      <c r="D802" s="135"/>
      <c r="E802" s="135"/>
      <c r="F802" s="135"/>
      <c r="G802" s="135"/>
      <c r="H802" s="135"/>
      <c r="I802" s="135"/>
      <c r="J802" s="135"/>
    </row>
    <row r="803" spans="1:10" x14ac:dyDescent="0.2">
      <c r="A803" s="135"/>
      <c r="B803" s="135"/>
      <c r="C803" s="135"/>
      <c r="D803" s="135"/>
      <c r="E803" s="135"/>
      <c r="F803" s="135"/>
      <c r="G803" s="135"/>
      <c r="H803" s="135"/>
      <c r="I803" s="135"/>
      <c r="J803" s="135"/>
    </row>
    <row r="804" spans="1:10" x14ac:dyDescent="0.2">
      <c r="A804" s="135"/>
      <c r="B804" s="135"/>
      <c r="C804" s="135"/>
      <c r="D804" s="135"/>
      <c r="E804" s="135"/>
      <c r="F804" s="135"/>
      <c r="G804" s="135"/>
      <c r="H804" s="135"/>
      <c r="I804" s="135"/>
      <c r="J804" s="135"/>
    </row>
    <row r="805" spans="1:10" x14ac:dyDescent="0.2">
      <c r="A805" s="135"/>
      <c r="B805" s="135"/>
      <c r="C805" s="135"/>
      <c r="D805" s="135"/>
      <c r="E805" s="135"/>
      <c r="F805" s="135"/>
      <c r="G805" s="135"/>
      <c r="H805" s="135"/>
      <c r="I805" s="135"/>
      <c r="J805" s="135"/>
    </row>
    <row r="806" spans="1:10" x14ac:dyDescent="0.2">
      <c r="A806" s="135"/>
      <c r="B806" s="135"/>
      <c r="C806" s="135"/>
      <c r="D806" s="135"/>
      <c r="E806" s="135"/>
      <c r="F806" s="135"/>
      <c r="G806" s="135"/>
      <c r="H806" s="135"/>
      <c r="I806" s="135"/>
      <c r="J806" s="135"/>
    </row>
    <row r="807" spans="1:10" x14ac:dyDescent="0.2">
      <c r="A807" s="135"/>
      <c r="B807" s="135"/>
      <c r="C807" s="135"/>
      <c r="D807" s="135"/>
      <c r="E807" s="135"/>
      <c r="F807" s="135"/>
      <c r="G807" s="135"/>
      <c r="H807" s="135"/>
      <c r="I807" s="135"/>
      <c r="J807" s="135"/>
    </row>
    <row r="808" spans="1:10" x14ac:dyDescent="0.2">
      <c r="A808" s="135"/>
      <c r="B808" s="135"/>
      <c r="C808" s="135"/>
      <c r="D808" s="135"/>
      <c r="E808" s="135"/>
      <c r="F808" s="135"/>
      <c r="G808" s="135"/>
      <c r="H808" s="135"/>
      <c r="I808" s="135"/>
      <c r="J808" s="135"/>
    </row>
    <row r="809" spans="1:10" x14ac:dyDescent="0.2">
      <c r="A809" s="135"/>
      <c r="B809" s="135"/>
      <c r="C809" s="135"/>
      <c r="D809" s="135"/>
      <c r="E809" s="135"/>
      <c r="F809" s="135"/>
      <c r="G809" s="135"/>
      <c r="H809" s="135"/>
      <c r="I809" s="135"/>
      <c r="J809" s="135"/>
    </row>
    <row r="810" spans="1:10" x14ac:dyDescent="0.2">
      <c r="A810" s="135"/>
      <c r="B810" s="135"/>
      <c r="C810" s="135"/>
      <c r="D810" s="135"/>
      <c r="E810" s="135"/>
      <c r="F810" s="135"/>
      <c r="G810" s="135"/>
      <c r="H810" s="135"/>
      <c r="I810" s="135"/>
      <c r="J810" s="135"/>
    </row>
    <row r="811" spans="1:10" x14ac:dyDescent="0.2">
      <c r="A811" s="135"/>
      <c r="B811" s="135"/>
      <c r="C811" s="135"/>
      <c r="D811" s="135"/>
      <c r="E811" s="135"/>
      <c r="F811" s="135"/>
      <c r="G811" s="135"/>
      <c r="H811" s="135"/>
      <c r="I811" s="135"/>
      <c r="J811" s="135"/>
    </row>
    <row r="812" spans="1:10" x14ac:dyDescent="0.2">
      <c r="A812" s="135"/>
      <c r="B812" s="135"/>
      <c r="C812" s="135"/>
      <c r="D812" s="135"/>
      <c r="E812" s="135"/>
      <c r="F812" s="135"/>
      <c r="G812" s="135"/>
      <c r="H812" s="135"/>
      <c r="I812" s="135"/>
      <c r="J812" s="135"/>
    </row>
    <row r="813" spans="1:10" x14ac:dyDescent="0.2">
      <c r="A813" s="135"/>
      <c r="B813" s="135"/>
      <c r="C813" s="135"/>
      <c r="D813" s="135"/>
      <c r="E813" s="135"/>
      <c r="F813" s="135"/>
      <c r="G813" s="135"/>
      <c r="H813" s="135"/>
      <c r="I813" s="135"/>
      <c r="J813" s="135"/>
    </row>
    <row r="814" spans="1:10" x14ac:dyDescent="0.2">
      <c r="A814" s="135"/>
      <c r="B814" s="135"/>
      <c r="C814" s="135"/>
      <c r="D814" s="135"/>
      <c r="E814" s="135"/>
      <c r="F814" s="135"/>
      <c r="G814" s="135"/>
      <c r="H814" s="135"/>
      <c r="I814" s="135"/>
      <c r="J814" s="135"/>
    </row>
    <row r="815" spans="1:10" x14ac:dyDescent="0.2">
      <c r="A815" s="135"/>
      <c r="B815" s="135"/>
      <c r="C815" s="135"/>
      <c r="D815" s="135"/>
      <c r="E815" s="135"/>
      <c r="F815" s="135"/>
      <c r="G815" s="135"/>
      <c r="H815" s="135"/>
      <c r="I815" s="135"/>
      <c r="J815" s="135"/>
    </row>
    <row r="816" spans="1:10" x14ac:dyDescent="0.2">
      <c r="A816" s="135"/>
      <c r="B816" s="135"/>
      <c r="C816" s="135"/>
      <c r="D816" s="135"/>
      <c r="E816" s="135"/>
      <c r="F816" s="135"/>
      <c r="G816" s="135"/>
      <c r="H816" s="135"/>
      <c r="I816" s="135"/>
      <c r="J816" s="135"/>
    </row>
    <row r="817" spans="1:10" x14ac:dyDescent="0.2">
      <c r="A817" s="135"/>
      <c r="B817" s="135"/>
      <c r="C817" s="135"/>
      <c r="D817" s="135"/>
      <c r="E817" s="135"/>
      <c r="F817" s="135"/>
      <c r="G817" s="135"/>
      <c r="H817" s="135"/>
      <c r="I817" s="135"/>
      <c r="J817" s="135"/>
    </row>
    <row r="818" spans="1:10" x14ac:dyDescent="0.2">
      <c r="A818" s="135"/>
      <c r="B818" s="135"/>
      <c r="C818" s="135"/>
      <c r="D818" s="135"/>
      <c r="E818" s="135"/>
      <c r="F818" s="135"/>
      <c r="G818" s="135"/>
      <c r="H818" s="135"/>
      <c r="I818" s="135"/>
      <c r="J818" s="135"/>
    </row>
    <row r="819" spans="1:10" x14ac:dyDescent="0.2">
      <c r="A819" s="135"/>
      <c r="B819" s="135"/>
      <c r="C819" s="135"/>
      <c r="D819" s="135"/>
      <c r="E819" s="135"/>
      <c r="F819" s="135"/>
      <c r="G819" s="135"/>
      <c r="H819" s="135"/>
      <c r="I819" s="135"/>
      <c r="J819" s="135"/>
    </row>
    <row r="820" spans="1:10" x14ac:dyDescent="0.2">
      <c r="A820" s="135"/>
      <c r="B820" s="135"/>
      <c r="C820" s="135"/>
      <c r="D820" s="135"/>
      <c r="E820" s="135"/>
      <c r="F820" s="135"/>
      <c r="G820" s="135"/>
      <c r="H820" s="135"/>
      <c r="I820" s="135"/>
      <c r="J820" s="135"/>
    </row>
    <row r="821" spans="1:10" x14ac:dyDescent="0.2">
      <c r="A821" s="135"/>
      <c r="B821" s="135"/>
      <c r="C821" s="135"/>
      <c r="D821" s="135"/>
      <c r="E821" s="135"/>
      <c r="F821" s="135"/>
      <c r="G821" s="135"/>
      <c r="H821" s="135"/>
      <c r="I821" s="135"/>
      <c r="J821" s="135"/>
    </row>
    <row r="822" spans="1:10" x14ac:dyDescent="0.2">
      <c r="A822" s="135"/>
      <c r="B822" s="135"/>
      <c r="C822" s="135"/>
      <c r="D822" s="135"/>
      <c r="E822" s="135"/>
      <c r="F822" s="135"/>
      <c r="G822" s="135"/>
      <c r="H822" s="135"/>
      <c r="I822" s="135"/>
      <c r="J822" s="135"/>
    </row>
    <row r="823" spans="1:10" x14ac:dyDescent="0.2">
      <c r="A823" s="135"/>
      <c r="B823" s="135"/>
      <c r="C823" s="135"/>
      <c r="D823" s="135"/>
      <c r="E823" s="135"/>
      <c r="F823" s="135"/>
      <c r="G823" s="135"/>
      <c r="H823" s="135"/>
      <c r="I823" s="135"/>
      <c r="J823" s="135"/>
    </row>
    <row r="824" spans="1:10" x14ac:dyDescent="0.2">
      <c r="A824" s="135"/>
      <c r="B824" s="135"/>
      <c r="C824" s="135"/>
      <c r="D824" s="135"/>
      <c r="E824" s="135"/>
      <c r="F824" s="135"/>
      <c r="G824" s="135"/>
      <c r="H824" s="135"/>
      <c r="I824" s="135"/>
      <c r="J824" s="135"/>
    </row>
    <row r="825" spans="1:10" x14ac:dyDescent="0.2">
      <c r="A825" s="135"/>
      <c r="B825" s="135"/>
      <c r="C825" s="135"/>
      <c r="D825" s="135"/>
      <c r="E825" s="135"/>
      <c r="F825" s="135"/>
      <c r="G825" s="135"/>
      <c r="H825" s="135"/>
      <c r="I825" s="135"/>
      <c r="J825" s="135"/>
    </row>
    <row r="826" spans="1:10" x14ac:dyDescent="0.2">
      <c r="A826" s="135"/>
      <c r="B826" s="135"/>
      <c r="C826" s="135"/>
      <c r="D826" s="135"/>
      <c r="E826" s="135"/>
      <c r="F826" s="135"/>
      <c r="G826" s="135"/>
      <c r="H826" s="135"/>
      <c r="I826" s="135"/>
      <c r="J826" s="135"/>
    </row>
    <row r="827" spans="1:10" x14ac:dyDescent="0.2">
      <c r="A827" s="135"/>
      <c r="B827" s="135"/>
      <c r="C827" s="135"/>
      <c r="D827" s="135"/>
      <c r="E827" s="135"/>
      <c r="F827" s="135"/>
      <c r="G827" s="135"/>
      <c r="H827" s="135"/>
      <c r="I827" s="135"/>
      <c r="J827" s="135"/>
    </row>
    <row r="828" spans="1:10" x14ac:dyDescent="0.2">
      <c r="A828" s="135"/>
      <c r="B828" s="135"/>
      <c r="C828" s="135"/>
      <c r="D828" s="135"/>
      <c r="E828" s="135"/>
      <c r="F828" s="135"/>
      <c r="G828" s="135"/>
      <c r="H828" s="135"/>
      <c r="I828" s="135"/>
      <c r="J828" s="135"/>
    </row>
    <row r="829" spans="1:10" x14ac:dyDescent="0.2">
      <c r="A829" s="135"/>
      <c r="B829" s="135"/>
      <c r="C829" s="135"/>
      <c r="D829" s="135"/>
      <c r="E829" s="135"/>
      <c r="F829" s="135"/>
      <c r="G829" s="135"/>
      <c r="H829" s="135"/>
      <c r="I829" s="135"/>
      <c r="J829" s="135"/>
    </row>
    <row r="830" spans="1:10" x14ac:dyDescent="0.2">
      <c r="A830" s="135"/>
      <c r="B830" s="135"/>
      <c r="C830" s="135"/>
      <c r="D830" s="135"/>
      <c r="E830" s="135"/>
      <c r="F830" s="135"/>
      <c r="G830" s="135"/>
      <c r="H830" s="135"/>
      <c r="I830" s="135"/>
      <c r="J830" s="135"/>
    </row>
    <row r="831" spans="1:10" x14ac:dyDescent="0.2">
      <c r="A831" s="135"/>
      <c r="B831" s="135"/>
      <c r="C831" s="135"/>
      <c r="D831" s="135"/>
      <c r="E831" s="135"/>
      <c r="F831" s="135"/>
      <c r="G831" s="135"/>
      <c r="H831" s="135"/>
      <c r="I831" s="135"/>
      <c r="J831" s="135"/>
    </row>
    <row r="832" spans="1:10" x14ac:dyDescent="0.2">
      <c r="A832" s="135"/>
      <c r="B832" s="135"/>
      <c r="C832" s="135"/>
      <c r="D832" s="135"/>
      <c r="E832" s="135"/>
      <c r="F832" s="135"/>
      <c r="G832" s="135"/>
      <c r="H832" s="135"/>
      <c r="I832" s="135"/>
      <c r="J832" s="135"/>
    </row>
    <row r="833" spans="1:10" x14ac:dyDescent="0.2">
      <c r="A833" s="135"/>
      <c r="B833" s="135"/>
      <c r="C833" s="135"/>
      <c r="D833" s="135"/>
      <c r="E833" s="135"/>
      <c r="F833" s="135"/>
      <c r="G833" s="135"/>
      <c r="H833" s="135"/>
      <c r="I833" s="135"/>
      <c r="J833" s="135"/>
    </row>
    <row r="834" spans="1:10" x14ac:dyDescent="0.2">
      <c r="A834" s="135"/>
      <c r="B834" s="135"/>
      <c r="C834" s="135"/>
      <c r="D834" s="135"/>
      <c r="E834" s="135"/>
      <c r="F834" s="135"/>
      <c r="G834" s="135"/>
      <c r="H834" s="135"/>
      <c r="I834" s="135"/>
      <c r="J834" s="135"/>
    </row>
    <row r="835" spans="1:10" x14ac:dyDescent="0.2">
      <c r="A835" s="135"/>
      <c r="B835" s="135"/>
      <c r="C835" s="135"/>
      <c r="D835" s="135"/>
      <c r="E835" s="135"/>
      <c r="F835" s="135"/>
      <c r="G835" s="135"/>
      <c r="H835" s="135"/>
      <c r="I835" s="135"/>
      <c r="J835" s="135"/>
    </row>
    <row r="836" spans="1:10" x14ac:dyDescent="0.2">
      <c r="A836" s="135"/>
      <c r="B836" s="135"/>
      <c r="C836" s="135"/>
      <c r="D836" s="135"/>
      <c r="E836" s="135"/>
      <c r="F836" s="135"/>
      <c r="G836" s="135"/>
      <c r="H836" s="135"/>
      <c r="I836" s="135"/>
      <c r="J836" s="135"/>
    </row>
    <row r="837" spans="1:10" x14ac:dyDescent="0.2">
      <c r="A837" s="135"/>
      <c r="B837" s="135"/>
      <c r="C837" s="135"/>
      <c r="D837" s="135"/>
      <c r="E837" s="135"/>
      <c r="F837" s="135"/>
      <c r="G837" s="135"/>
      <c r="H837" s="135"/>
      <c r="I837" s="135"/>
      <c r="J837" s="135"/>
    </row>
    <row r="838" spans="1:10" x14ac:dyDescent="0.2">
      <c r="A838" s="135"/>
      <c r="B838" s="135"/>
      <c r="C838" s="135"/>
      <c r="D838" s="135"/>
      <c r="E838" s="135"/>
      <c r="F838" s="135"/>
      <c r="G838" s="135"/>
      <c r="H838" s="135"/>
      <c r="I838" s="135"/>
      <c r="J838" s="135"/>
    </row>
    <row r="839" spans="1:10" x14ac:dyDescent="0.2">
      <c r="A839" s="135"/>
      <c r="B839" s="135"/>
      <c r="C839" s="135"/>
      <c r="D839" s="135"/>
      <c r="E839" s="135"/>
      <c r="F839" s="135"/>
      <c r="G839" s="135"/>
      <c r="H839" s="135"/>
      <c r="I839" s="135"/>
      <c r="J839" s="135"/>
    </row>
    <row r="840" spans="1:10" x14ac:dyDescent="0.2">
      <c r="A840" s="135"/>
      <c r="B840" s="135"/>
      <c r="C840" s="135"/>
      <c r="D840" s="135"/>
      <c r="E840" s="135"/>
      <c r="F840" s="135"/>
      <c r="G840" s="135"/>
      <c r="H840" s="135"/>
      <c r="I840" s="135"/>
      <c r="J840" s="135"/>
    </row>
    <row r="841" spans="1:10" x14ac:dyDescent="0.2">
      <c r="A841" s="135"/>
      <c r="B841" s="135"/>
      <c r="C841" s="135"/>
      <c r="D841" s="135"/>
      <c r="E841" s="135"/>
      <c r="F841" s="135"/>
      <c r="G841" s="135"/>
      <c r="H841" s="135"/>
      <c r="I841" s="135"/>
      <c r="J841" s="135"/>
    </row>
    <row r="842" spans="1:10" x14ac:dyDescent="0.2">
      <c r="A842" s="135"/>
      <c r="B842" s="135"/>
      <c r="C842" s="135"/>
      <c r="D842" s="135"/>
      <c r="E842" s="135"/>
      <c r="F842" s="135"/>
      <c r="G842" s="135"/>
      <c r="H842" s="135"/>
      <c r="I842" s="135"/>
      <c r="J842" s="135"/>
    </row>
    <row r="843" spans="1:10" x14ac:dyDescent="0.2">
      <c r="A843" s="135"/>
      <c r="B843" s="135"/>
      <c r="C843" s="135"/>
      <c r="D843" s="135"/>
      <c r="E843" s="135"/>
      <c r="F843" s="135"/>
      <c r="G843" s="135"/>
      <c r="H843" s="135"/>
      <c r="I843" s="135"/>
      <c r="J843" s="135"/>
    </row>
    <row r="844" spans="1:10" x14ac:dyDescent="0.2">
      <c r="A844" s="135"/>
      <c r="B844" s="135"/>
      <c r="C844" s="135"/>
      <c r="D844" s="135"/>
      <c r="E844" s="135"/>
      <c r="F844" s="135"/>
      <c r="G844" s="135"/>
      <c r="H844" s="135"/>
      <c r="I844" s="135"/>
      <c r="J844" s="135"/>
    </row>
    <row r="845" spans="1:10" x14ac:dyDescent="0.2">
      <c r="A845" s="135"/>
      <c r="B845" s="135"/>
      <c r="C845" s="135"/>
      <c r="D845" s="135"/>
      <c r="E845" s="135"/>
      <c r="F845" s="135"/>
      <c r="G845" s="135"/>
      <c r="H845" s="135"/>
      <c r="I845" s="135"/>
      <c r="J845" s="135"/>
    </row>
    <row r="846" spans="1:10" x14ac:dyDescent="0.2">
      <c r="A846" s="135"/>
      <c r="B846" s="135"/>
      <c r="C846" s="135"/>
      <c r="D846" s="135"/>
      <c r="E846" s="135"/>
      <c r="F846" s="135"/>
      <c r="G846" s="135"/>
      <c r="H846" s="135"/>
      <c r="I846" s="135"/>
      <c r="J846" s="135"/>
    </row>
    <row r="847" spans="1:10" x14ac:dyDescent="0.2">
      <c r="A847" s="135"/>
      <c r="B847" s="135"/>
      <c r="C847" s="135"/>
      <c r="D847" s="135"/>
      <c r="E847" s="135"/>
      <c r="F847" s="135"/>
      <c r="G847" s="135"/>
      <c r="H847" s="135"/>
      <c r="I847" s="135"/>
      <c r="J847" s="135"/>
    </row>
    <row r="848" spans="1:10" x14ac:dyDescent="0.2">
      <c r="A848" s="135"/>
      <c r="B848" s="135"/>
      <c r="C848" s="135"/>
      <c r="D848" s="135"/>
      <c r="E848" s="135"/>
      <c r="F848" s="135"/>
      <c r="G848" s="135"/>
      <c r="H848" s="135"/>
      <c r="I848" s="135"/>
      <c r="J848" s="135"/>
    </row>
    <row r="849" spans="1:10" x14ac:dyDescent="0.2">
      <c r="A849" s="135"/>
      <c r="B849" s="135"/>
      <c r="C849" s="135"/>
      <c r="D849" s="135"/>
      <c r="E849" s="135"/>
      <c r="F849" s="135"/>
      <c r="G849" s="135"/>
      <c r="H849" s="135"/>
      <c r="I849" s="135"/>
      <c r="J849" s="135"/>
    </row>
    <row r="850" spans="1:10" x14ac:dyDescent="0.2">
      <c r="A850" s="135"/>
      <c r="B850" s="135"/>
      <c r="C850" s="135"/>
      <c r="D850" s="135"/>
      <c r="E850" s="135"/>
      <c r="F850" s="135"/>
      <c r="G850" s="135"/>
      <c r="H850" s="135"/>
      <c r="I850" s="135"/>
      <c r="J850" s="135"/>
    </row>
    <row r="851" spans="1:10" x14ac:dyDescent="0.2">
      <c r="A851" s="135"/>
      <c r="B851" s="135"/>
      <c r="C851" s="135"/>
      <c r="D851" s="135"/>
      <c r="E851" s="135"/>
      <c r="F851" s="135"/>
      <c r="G851" s="135"/>
      <c r="H851" s="135"/>
      <c r="I851" s="135"/>
      <c r="J851" s="135"/>
    </row>
    <row r="852" spans="1:10" x14ac:dyDescent="0.2">
      <c r="A852" s="135"/>
      <c r="B852" s="135"/>
      <c r="C852" s="135"/>
      <c r="D852" s="135"/>
      <c r="E852" s="135"/>
      <c r="F852" s="135"/>
      <c r="G852" s="135"/>
      <c r="H852" s="135"/>
      <c r="I852" s="135"/>
      <c r="J852" s="135"/>
    </row>
    <row r="853" spans="1:10" x14ac:dyDescent="0.2">
      <c r="A853" s="135"/>
      <c r="B853" s="135"/>
      <c r="C853" s="135"/>
      <c r="D853" s="135"/>
      <c r="E853" s="135"/>
      <c r="F853" s="135"/>
      <c r="G853" s="135"/>
      <c r="H853" s="135"/>
      <c r="I853" s="135"/>
      <c r="J853" s="135"/>
    </row>
    <row r="854" spans="1:10" x14ac:dyDescent="0.2">
      <c r="A854" s="135"/>
      <c r="B854" s="135"/>
      <c r="C854" s="135"/>
      <c r="D854" s="135"/>
      <c r="E854" s="135"/>
      <c r="F854" s="135"/>
      <c r="G854" s="135"/>
      <c r="H854" s="135"/>
      <c r="I854" s="135"/>
      <c r="J854" s="135"/>
    </row>
    <row r="855" spans="1:10" x14ac:dyDescent="0.2">
      <c r="A855" s="135"/>
      <c r="B855" s="135"/>
      <c r="C855" s="135"/>
      <c r="D855" s="135"/>
      <c r="E855" s="135"/>
      <c r="F855" s="135"/>
      <c r="G855" s="135"/>
      <c r="H855" s="135"/>
      <c r="I855" s="135"/>
      <c r="J855" s="135"/>
    </row>
    <row r="856" spans="1:10" x14ac:dyDescent="0.2">
      <c r="A856" s="135"/>
      <c r="B856" s="135"/>
      <c r="C856" s="135"/>
      <c r="D856" s="135"/>
      <c r="E856" s="135"/>
      <c r="F856" s="135"/>
      <c r="G856" s="135"/>
      <c r="H856" s="135"/>
      <c r="I856" s="135"/>
      <c r="J856" s="135"/>
    </row>
    <row r="857" spans="1:10" x14ac:dyDescent="0.2">
      <c r="A857" s="135"/>
      <c r="B857" s="135"/>
      <c r="C857" s="135"/>
      <c r="D857" s="135"/>
      <c r="E857" s="135"/>
      <c r="F857" s="135"/>
      <c r="G857" s="135"/>
      <c r="H857" s="135"/>
      <c r="I857" s="135"/>
      <c r="J857" s="135"/>
    </row>
    <row r="858" spans="1:10" x14ac:dyDescent="0.2">
      <c r="A858" s="135"/>
      <c r="B858" s="135"/>
      <c r="C858" s="135"/>
      <c r="D858" s="135"/>
      <c r="E858" s="135"/>
      <c r="F858" s="135"/>
      <c r="G858" s="135"/>
      <c r="H858" s="135"/>
      <c r="I858" s="135"/>
      <c r="J858" s="135"/>
    </row>
    <row r="859" spans="1:10" x14ac:dyDescent="0.2">
      <c r="A859" s="135"/>
      <c r="B859" s="135"/>
      <c r="C859" s="135"/>
      <c r="D859" s="135"/>
      <c r="E859" s="135"/>
      <c r="F859" s="135"/>
      <c r="G859" s="135"/>
      <c r="H859" s="135"/>
      <c r="I859" s="135"/>
      <c r="J859" s="135"/>
    </row>
    <row r="860" spans="1:10" x14ac:dyDescent="0.2">
      <c r="A860" s="135"/>
      <c r="B860" s="135"/>
      <c r="C860" s="135"/>
      <c r="D860" s="135"/>
      <c r="E860" s="135"/>
      <c r="F860" s="135"/>
      <c r="G860" s="135"/>
      <c r="H860" s="135"/>
      <c r="I860" s="135"/>
      <c r="J860" s="135"/>
    </row>
    <row r="861" spans="1:10" x14ac:dyDescent="0.2">
      <c r="A861" s="135"/>
      <c r="B861" s="135"/>
      <c r="C861" s="135"/>
      <c r="D861" s="135"/>
      <c r="E861" s="135"/>
      <c r="F861" s="135"/>
      <c r="G861" s="135"/>
      <c r="H861" s="135"/>
      <c r="I861" s="135"/>
      <c r="J861" s="135"/>
    </row>
    <row r="862" spans="1:10" x14ac:dyDescent="0.2">
      <c r="A862" s="135"/>
      <c r="B862" s="135"/>
      <c r="C862" s="135"/>
      <c r="D862" s="135"/>
      <c r="E862" s="135"/>
      <c r="F862" s="135"/>
      <c r="G862" s="135"/>
      <c r="H862" s="135"/>
      <c r="I862" s="135"/>
      <c r="J862" s="135"/>
    </row>
    <row r="863" spans="1:10" x14ac:dyDescent="0.2">
      <c r="A863" s="135"/>
      <c r="B863" s="135"/>
      <c r="C863" s="135"/>
      <c r="D863" s="135"/>
      <c r="E863" s="135"/>
      <c r="F863" s="135"/>
      <c r="G863" s="135"/>
      <c r="H863" s="135"/>
      <c r="I863" s="135"/>
      <c r="J863" s="135"/>
    </row>
    <row r="864" spans="1:10" x14ac:dyDescent="0.2">
      <c r="A864" s="135"/>
      <c r="B864" s="135"/>
      <c r="C864" s="135"/>
      <c r="D864" s="135"/>
      <c r="E864" s="135"/>
      <c r="F864" s="135"/>
      <c r="G864" s="135"/>
      <c r="H864" s="135"/>
      <c r="I864" s="135"/>
      <c r="J864" s="135"/>
    </row>
    <row r="865" spans="1:10" x14ac:dyDescent="0.2">
      <c r="A865" s="135"/>
      <c r="B865" s="135"/>
      <c r="C865" s="135"/>
      <c r="D865" s="135"/>
      <c r="E865" s="135"/>
      <c r="F865" s="135"/>
      <c r="G865" s="135"/>
      <c r="H865" s="135"/>
      <c r="I865" s="135"/>
      <c r="J865" s="135"/>
    </row>
    <row r="866" spans="1:10" x14ac:dyDescent="0.2">
      <c r="A866" s="135"/>
      <c r="B866" s="135"/>
      <c r="C866" s="135"/>
      <c r="D866" s="135"/>
      <c r="E866" s="135"/>
      <c r="F866" s="135"/>
      <c r="G866" s="135"/>
      <c r="H866" s="135"/>
      <c r="I866" s="135"/>
      <c r="J866" s="135"/>
    </row>
    <row r="867" spans="1:10" x14ac:dyDescent="0.2">
      <c r="A867" s="135"/>
      <c r="B867" s="135"/>
      <c r="C867" s="135"/>
      <c r="D867" s="135"/>
      <c r="E867" s="135"/>
      <c r="F867" s="135"/>
      <c r="G867" s="135"/>
      <c r="H867" s="135"/>
      <c r="I867" s="135"/>
      <c r="J867" s="135"/>
    </row>
    <row r="868" spans="1:10" x14ac:dyDescent="0.2">
      <c r="A868" s="135"/>
      <c r="B868" s="135"/>
      <c r="C868" s="135"/>
      <c r="D868" s="135"/>
      <c r="E868" s="135"/>
      <c r="F868" s="135"/>
      <c r="G868" s="135"/>
      <c r="H868" s="135"/>
      <c r="I868" s="135"/>
      <c r="J868" s="135"/>
    </row>
    <row r="869" spans="1:10" x14ac:dyDescent="0.2">
      <c r="A869" s="135"/>
      <c r="B869" s="135"/>
      <c r="C869" s="135"/>
      <c r="D869" s="135"/>
      <c r="E869" s="135"/>
      <c r="F869" s="135"/>
      <c r="G869" s="135"/>
      <c r="H869" s="135"/>
      <c r="I869" s="135"/>
      <c r="J869" s="135"/>
    </row>
    <row r="870" spans="1:10" x14ac:dyDescent="0.2">
      <c r="A870" s="135"/>
      <c r="B870" s="135"/>
      <c r="C870" s="135"/>
      <c r="D870" s="135"/>
      <c r="E870" s="135"/>
      <c r="F870" s="135"/>
      <c r="G870" s="135"/>
      <c r="H870" s="135"/>
      <c r="I870" s="135"/>
      <c r="J870" s="135"/>
    </row>
    <row r="871" spans="1:10" x14ac:dyDescent="0.2">
      <c r="A871" s="135"/>
      <c r="B871" s="135"/>
      <c r="C871" s="135"/>
      <c r="D871" s="135"/>
      <c r="E871" s="135"/>
      <c r="F871" s="135"/>
      <c r="G871" s="135"/>
      <c r="H871" s="135"/>
      <c r="I871" s="135"/>
      <c r="J871" s="135"/>
    </row>
    <row r="872" spans="1:10" x14ac:dyDescent="0.2">
      <c r="A872" s="135"/>
      <c r="B872" s="135"/>
      <c r="C872" s="135"/>
      <c r="D872" s="135"/>
      <c r="E872" s="135"/>
      <c r="F872" s="135"/>
      <c r="G872" s="135"/>
      <c r="H872" s="135"/>
      <c r="I872" s="135"/>
      <c r="J872" s="135"/>
    </row>
    <row r="873" spans="1:10" x14ac:dyDescent="0.2">
      <c r="A873" s="135"/>
      <c r="B873" s="135"/>
      <c r="C873" s="135"/>
      <c r="D873" s="135"/>
      <c r="E873" s="135"/>
      <c r="F873" s="135"/>
      <c r="G873" s="135"/>
      <c r="H873" s="135"/>
      <c r="I873" s="135"/>
      <c r="J873" s="135"/>
    </row>
    <row r="874" spans="1:10" x14ac:dyDescent="0.2">
      <c r="A874" s="135"/>
      <c r="B874" s="135"/>
      <c r="C874" s="135"/>
      <c r="D874" s="135"/>
      <c r="E874" s="135"/>
      <c r="F874" s="135"/>
      <c r="G874" s="135"/>
      <c r="H874" s="135"/>
      <c r="I874" s="135"/>
      <c r="J874" s="135"/>
    </row>
    <row r="875" spans="1:10" x14ac:dyDescent="0.2">
      <c r="A875" s="135"/>
      <c r="B875" s="135"/>
      <c r="C875" s="135"/>
      <c r="D875" s="135"/>
      <c r="E875" s="135"/>
      <c r="F875" s="135"/>
      <c r="G875" s="135"/>
      <c r="H875" s="135"/>
      <c r="I875" s="135"/>
      <c r="J875" s="135"/>
    </row>
    <row r="876" spans="1:10" x14ac:dyDescent="0.2">
      <c r="A876" s="135"/>
      <c r="B876" s="135"/>
      <c r="C876" s="135"/>
      <c r="D876" s="135"/>
      <c r="E876" s="135"/>
      <c r="F876" s="135"/>
      <c r="G876" s="135"/>
      <c r="H876" s="135"/>
      <c r="I876" s="135"/>
      <c r="J876" s="135"/>
    </row>
    <row r="877" spans="1:10" x14ac:dyDescent="0.2">
      <c r="A877" s="135"/>
      <c r="B877" s="135"/>
      <c r="C877" s="135"/>
      <c r="D877" s="135"/>
      <c r="E877" s="135"/>
      <c r="F877" s="135"/>
      <c r="G877" s="135"/>
      <c r="H877" s="135"/>
      <c r="I877" s="135"/>
      <c r="J877" s="135"/>
    </row>
    <row r="878" spans="1:10" x14ac:dyDescent="0.2">
      <c r="A878" s="135"/>
      <c r="B878" s="135"/>
      <c r="C878" s="135"/>
      <c r="D878" s="135"/>
      <c r="E878" s="135"/>
      <c r="F878" s="135"/>
      <c r="G878" s="135"/>
      <c r="H878" s="135"/>
      <c r="I878" s="135"/>
      <c r="J878" s="135"/>
    </row>
    <row r="879" spans="1:10" x14ac:dyDescent="0.2">
      <c r="A879" s="135"/>
      <c r="B879" s="135"/>
      <c r="C879" s="135"/>
      <c r="D879" s="135"/>
      <c r="E879" s="135"/>
      <c r="F879" s="135"/>
      <c r="G879" s="135"/>
      <c r="H879" s="135"/>
      <c r="I879" s="135"/>
      <c r="J879" s="135"/>
    </row>
    <row r="880" spans="1:10" x14ac:dyDescent="0.2">
      <c r="A880" s="135"/>
      <c r="B880" s="135"/>
      <c r="C880" s="135"/>
      <c r="D880" s="135"/>
      <c r="E880" s="135"/>
      <c r="F880" s="135"/>
      <c r="G880" s="135"/>
      <c r="H880" s="135"/>
      <c r="I880" s="135"/>
      <c r="J880" s="135"/>
    </row>
    <row r="881" spans="1:10" x14ac:dyDescent="0.2">
      <c r="A881" s="135"/>
      <c r="B881" s="135"/>
      <c r="C881" s="135"/>
      <c r="D881" s="135"/>
      <c r="E881" s="135"/>
      <c r="F881" s="135"/>
      <c r="G881" s="135"/>
      <c r="H881" s="135"/>
      <c r="I881" s="135"/>
      <c r="J881" s="135"/>
    </row>
    <row r="882" spans="1:10" x14ac:dyDescent="0.2">
      <c r="A882" s="135"/>
      <c r="B882" s="135"/>
      <c r="C882" s="135"/>
      <c r="D882" s="135"/>
      <c r="E882" s="135"/>
      <c r="F882" s="135"/>
      <c r="G882" s="135"/>
      <c r="H882" s="135"/>
      <c r="I882" s="135"/>
      <c r="J882" s="135"/>
    </row>
    <row r="883" spans="1:10" x14ac:dyDescent="0.2">
      <c r="A883" s="135"/>
      <c r="B883" s="135"/>
      <c r="C883" s="135"/>
      <c r="D883" s="135"/>
      <c r="E883" s="135"/>
      <c r="F883" s="135"/>
      <c r="G883" s="135"/>
      <c r="H883" s="135"/>
      <c r="I883" s="135"/>
      <c r="J883" s="135"/>
    </row>
    <row r="884" spans="1:10" x14ac:dyDescent="0.2">
      <c r="A884" s="135"/>
      <c r="B884" s="135"/>
      <c r="C884" s="135"/>
      <c r="D884" s="135"/>
      <c r="E884" s="135"/>
      <c r="F884" s="135"/>
      <c r="G884" s="135"/>
      <c r="H884" s="135"/>
      <c r="I884" s="135"/>
      <c r="J884" s="135"/>
    </row>
    <row r="885" spans="1:10" x14ac:dyDescent="0.2">
      <c r="A885" s="135"/>
      <c r="B885" s="135"/>
      <c r="C885" s="135"/>
      <c r="D885" s="135"/>
      <c r="E885" s="135"/>
      <c r="F885" s="135"/>
      <c r="G885" s="135"/>
      <c r="H885" s="135"/>
      <c r="I885" s="135"/>
      <c r="J885" s="135"/>
    </row>
    <row r="886" spans="1:10" x14ac:dyDescent="0.2">
      <c r="A886" s="135"/>
      <c r="B886" s="135"/>
      <c r="C886" s="135"/>
      <c r="D886" s="135"/>
      <c r="E886" s="135"/>
      <c r="F886" s="135"/>
      <c r="G886" s="135"/>
      <c r="H886" s="135"/>
      <c r="I886" s="135"/>
      <c r="J886" s="135"/>
    </row>
    <row r="887" spans="1:10" x14ac:dyDescent="0.2">
      <c r="A887" s="135"/>
      <c r="B887" s="135"/>
      <c r="C887" s="135"/>
      <c r="D887" s="135"/>
      <c r="E887" s="135"/>
      <c r="F887" s="135"/>
      <c r="G887" s="135"/>
      <c r="H887" s="135"/>
      <c r="I887" s="135"/>
      <c r="J887" s="135"/>
    </row>
    <row r="888" spans="1:10" x14ac:dyDescent="0.2">
      <c r="A888" s="135"/>
      <c r="B888" s="135"/>
      <c r="C888" s="135"/>
      <c r="D888" s="135"/>
      <c r="E888" s="135"/>
      <c r="F888" s="135"/>
      <c r="G888" s="135"/>
      <c r="H888" s="135"/>
      <c r="I888" s="135"/>
      <c r="J888" s="135"/>
    </row>
    <row r="889" spans="1:10" x14ac:dyDescent="0.2">
      <c r="A889" s="135"/>
      <c r="B889" s="135"/>
      <c r="C889" s="135"/>
      <c r="D889" s="135"/>
      <c r="E889" s="135"/>
      <c r="F889" s="135"/>
      <c r="G889" s="135"/>
      <c r="H889" s="135"/>
      <c r="I889" s="135"/>
      <c r="J889" s="135"/>
    </row>
    <row r="890" spans="1:10" x14ac:dyDescent="0.2">
      <c r="A890" s="135"/>
      <c r="B890" s="135"/>
      <c r="C890" s="135"/>
      <c r="D890" s="135"/>
      <c r="E890" s="135"/>
      <c r="F890" s="135"/>
      <c r="G890" s="135"/>
      <c r="H890" s="135"/>
      <c r="I890" s="135"/>
      <c r="J890" s="135"/>
    </row>
    <row r="891" spans="1:10" x14ac:dyDescent="0.2">
      <c r="A891" s="135"/>
      <c r="B891" s="135"/>
      <c r="C891" s="135"/>
      <c r="D891" s="135"/>
      <c r="E891" s="135"/>
      <c r="F891" s="135"/>
      <c r="G891" s="135"/>
      <c r="H891" s="135"/>
      <c r="I891" s="135"/>
      <c r="J891" s="135"/>
    </row>
    <row r="892" spans="1:10" x14ac:dyDescent="0.2">
      <c r="A892" s="135"/>
      <c r="B892" s="135"/>
      <c r="C892" s="135"/>
      <c r="D892" s="135"/>
      <c r="E892" s="135"/>
      <c r="F892" s="135"/>
      <c r="G892" s="135"/>
      <c r="H892" s="135"/>
      <c r="I892" s="135"/>
      <c r="J892" s="135"/>
    </row>
    <row r="893" spans="1:10" x14ac:dyDescent="0.2">
      <c r="A893" s="135"/>
      <c r="B893" s="135"/>
      <c r="C893" s="135"/>
      <c r="D893" s="135"/>
      <c r="E893" s="135"/>
      <c r="F893" s="135"/>
      <c r="G893" s="135"/>
      <c r="H893" s="135"/>
      <c r="I893" s="135"/>
      <c r="J893" s="135"/>
    </row>
    <row r="894" spans="1:10" x14ac:dyDescent="0.2">
      <c r="A894" s="135"/>
      <c r="B894" s="135"/>
      <c r="C894" s="135"/>
      <c r="D894" s="135"/>
      <c r="E894" s="135"/>
      <c r="F894" s="135"/>
      <c r="G894" s="135"/>
      <c r="H894" s="135"/>
      <c r="I894" s="135"/>
      <c r="J894" s="135"/>
    </row>
    <row r="895" spans="1:10" x14ac:dyDescent="0.2">
      <c r="A895" s="135"/>
      <c r="B895" s="135"/>
      <c r="C895" s="135"/>
      <c r="D895" s="135"/>
      <c r="E895" s="135"/>
      <c r="F895" s="135"/>
      <c r="G895" s="135"/>
      <c r="H895" s="135"/>
      <c r="I895" s="135"/>
      <c r="J895" s="135"/>
    </row>
    <row r="896" spans="1:10" x14ac:dyDescent="0.2">
      <c r="A896" s="135"/>
      <c r="B896" s="135"/>
      <c r="C896" s="135"/>
      <c r="D896" s="135"/>
      <c r="E896" s="135"/>
      <c r="F896" s="135"/>
      <c r="G896" s="135"/>
      <c r="H896" s="135"/>
      <c r="I896" s="135"/>
      <c r="J896" s="135"/>
    </row>
    <row r="897" spans="1:10" x14ac:dyDescent="0.2">
      <c r="A897" s="135"/>
      <c r="B897" s="135"/>
      <c r="C897" s="135"/>
      <c r="D897" s="135"/>
      <c r="E897" s="135"/>
      <c r="F897" s="135"/>
      <c r="G897" s="135"/>
      <c r="H897" s="135"/>
      <c r="I897" s="135"/>
      <c r="J897" s="135"/>
    </row>
    <row r="898" spans="1:10" x14ac:dyDescent="0.2">
      <c r="A898" s="135"/>
      <c r="B898" s="135"/>
      <c r="C898" s="135"/>
      <c r="D898" s="135"/>
      <c r="E898" s="135"/>
      <c r="F898" s="135"/>
      <c r="G898" s="135"/>
      <c r="H898" s="135"/>
      <c r="I898" s="135"/>
      <c r="J898" s="135"/>
    </row>
    <row r="899" spans="1:10" x14ac:dyDescent="0.2">
      <c r="A899" s="135"/>
      <c r="B899" s="135"/>
      <c r="C899" s="135"/>
      <c r="D899" s="135"/>
      <c r="E899" s="135"/>
      <c r="F899" s="135"/>
      <c r="G899" s="135"/>
      <c r="H899" s="135"/>
      <c r="I899" s="135"/>
      <c r="J899" s="135"/>
    </row>
    <row r="900" spans="1:10" x14ac:dyDescent="0.2">
      <c r="A900" s="135"/>
      <c r="B900" s="135"/>
      <c r="C900" s="135"/>
      <c r="D900" s="135"/>
      <c r="E900" s="135"/>
      <c r="F900" s="135"/>
      <c r="G900" s="135"/>
      <c r="H900" s="135"/>
      <c r="I900" s="135"/>
      <c r="J900" s="135"/>
    </row>
    <row r="901" spans="1:10" x14ac:dyDescent="0.2">
      <c r="A901" s="135"/>
      <c r="B901" s="135"/>
      <c r="C901" s="135"/>
      <c r="D901" s="135"/>
      <c r="E901" s="135"/>
      <c r="F901" s="135"/>
      <c r="G901" s="135"/>
      <c r="H901" s="135"/>
      <c r="I901" s="135"/>
      <c r="J901" s="135"/>
    </row>
    <row r="902" spans="1:10" x14ac:dyDescent="0.2">
      <c r="A902" s="135"/>
      <c r="B902" s="135"/>
      <c r="C902" s="135"/>
      <c r="D902" s="135"/>
      <c r="E902" s="135"/>
      <c r="F902" s="135"/>
      <c r="G902" s="135"/>
      <c r="H902" s="135"/>
      <c r="I902" s="135"/>
      <c r="J902" s="135"/>
    </row>
    <row r="903" spans="1:10" x14ac:dyDescent="0.2">
      <c r="A903" s="135"/>
      <c r="B903" s="135"/>
      <c r="C903" s="135"/>
      <c r="D903" s="135"/>
      <c r="E903" s="135"/>
      <c r="F903" s="135"/>
      <c r="G903" s="135"/>
      <c r="H903" s="135"/>
      <c r="I903" s="135"/>
      <c r="J903" s="135"/>
    </row>
    <row r="904" spans="1:10" x14ac:dyDescent="0.2">
      <c r="A904" s="135"/>
      <c r="B904" s="135"/>
      <c r="C904" s="135"/>
      <c r="D904" s="135"/>
      <c r="E904" s="135"/>
      <c r="F904" s="135"/>
      <c r="G904" s="135"/>
      <c r="H904" s="135"/>
      <c r="I904" s="135"/>
      <c r="J904" s="135"/>
    </row>
    <row r="905" spans="1:10" x14ac:dyDescent="0.2">
      <c r="A905" s="135"/>
      <c r="B905" s="135"/>
      <c r="C905" s="135"/>
      <c r="D905" s="135"/>
      <c r="E905" s="135"/>
      <c r="F905" s="135"/>
      <c r="G905" s="135"/>
      <c r="H905" s="135"/>
      <c r="I905" s="135"/>
      <c r="J905" s="135"/>
    </row>
    <row r="906" spans="1:10" x14ac:dyDescent="0.2">
      <c r="A906" s="135"/>
      <c r="B906" s="135"/>
      <c r="C906" s="135"/>
      <c r="D906" s="135"/>
      <c r="E906" s="135"/>
      <c r="F906" s="135"/>
      <c r="G906" s="135"/>
      <c r="H906" s="135"/>
      <c r="I906" s="135"/>
      <c r="J906" s="135"/>
    </row>
    <row r="907" spans="1:10" x14ac:dyDescent="0.2">
      <c r="A907" s="135"/>
      <c r="B907" s="135"/>
      <c r="C907" s="135"/>
      <c r="D907" s="135"/>
      <c r="E907" s="135"/>
      <c r="F907" s="135"/>
      <c r="G907" s="135"/>
      <c r="H907" s="135"/>
      <c r="I907" s="135"/>
      <c r="J907" s="135"/>
    </row>
    <row r="908" spans="1:10" x14ac:dyDescent="0.2">
      <c r="A908" s="135"/>
      <c r="B908" s="135"/>
      <c r="C908" s="135"/>
      <c r="D908" s="135"/>
      <c r="E908" s="135"/>
      <c r="F908" s="135"/>
      <c r="G908" s="135"/>
      <c r="H908" s="135"/>
      <c r="I908" s="135"/>
      <c r="J908" s="135"/>
    </row>
    <row r="909" spans="1:10" x14ac:dyDescent="0.2">
      <c r="A909" s="135"/>
      <c r="B909" s="135"/>
      <c r="C909" s="135"/>
      <c r="D909" s="135"/>
      <c r="E909" s="135"/>
      <c r="F909" s="135"/>
      <c r="G909" s="135"/>
      <c r="H909" s="135"/>
      <c r="I909" s="135"/>
      <c r="J909" s="135"/>
    </row>
    <row r="910" spans="1:10" x14ac:dyDescent="0.2">
      <c r="A910" s="135"/>
      <c r="B910" s="135"/>
      <c r="C910" s="135"/>
      <c r="D910" s="135"/>
      <c r="E910" s="135"/>
      <c r="F910" s="135"/>
      <c r="G910" s="135"/>
      <c r="H910" s="135"/>
      <c r="I910" s="135"/>
      <c r="J910" s="135"/>
    </row>
    <row r="911" spans="1:10" x14ac:dyDescent="0.2">
      <c r="A911" s="135"/>
      <c r="B911" s="135"/>
      <c r="C911" s="135"/>
      <c r="D911" s="135"/>
      <c r="E911" s="135"/>
      <c r="F911" s="135"/>
      <c r="G911" s="135"/>
      <c r="H911" s="135"/>
      <c r="I911" s="135"/>
      <c r="J911" s="135"/>
    </row>
    <row r="912" spans="1:10" x14ac:dyDescent="0.2">
      <c r="A912" s="135"/>
      <c r="B912" s="135"/>
      <c r="C912" s="135"/>
      <c r="D912" s="135"/>
      <c r="E912" s="135"/>
      <c r="F912" s="135"/>
      <c r="G912" s="135"/>
      <c r="H912" s="135"/>
      <c r="I912" s="135"/>
      <c r="J912" s="135"/>
    </row>
    <row r="913" spans="1:10" x14ac:dyDescent="0.2">
      <c r="A913" s="135"/>
      <c r="B913" s="135"/>
      <c r="C913" s="135"/>
      <c r="D913" s="135"/>
      <c r="E913" s="135"/>
      <c r="F913" s="135"/>
      <c r="G913" s="135"/>
      <c r="H913" s="135"/>
      <c r="I913" s="135"/>
      <c r="J913" s="135"/>
    </row>
    <row r="914" spans="1:10" x14ac:dyDescent="0.2">
      <c r="A914" s="135"/>
      <c r="B914" s="135"/>
      <c r="C914" s="135"/>
      <c r="D914" s="135"/>
      <c r="E914" s="135"/>
      <c r="F914" s="135"/>
      <c r="G914" s="135"/>
      <c r="H914" s="135"/>
      <c r="I914" s="135"/>
      <c r="J914" s="135"/>
    </row>
    <row r="915" spans="1:10" x14ac:dyDescent="0.2">
      <c r="A915" s="135"/>
      <c r="B915" s="135"/>
      <c r="C915" s="135"/>
      <c r="D915" s="135"/>
      <c r="E915" s="135"/>
      <c r="F915" s="135"/>
      <c r="G915" s="135"/>
      <c r="H915" s="135"/>
      <c r="I915" s="135"/>
      <c r="J915" s="135"/>
    </row>
    <row r="916" spans="1:10" x14ac:dyDescent="0.2">
      <c r="A916" s="135"/>
      <c r="B916" s="135"/>
      <c r="C916" s="135"/>
      <c r="D916" s="135"/>
      <c r="E916" s="135"/>
      <c r="F916" s="135"/>
      <c r="G916" s="135"/>
      <c r="H916" s="135"/>
      <c r="I916" s="135"/>
      <c r="J916" s="135"/>
    </row>
    <row r="917" spans="1:10" x14ac:dyDescent="0.2">
      <c r="A917" s="135"/>
      <c r="B917" s="135"/>
      <c r="C917" s="135"/>
      <c r="D917" s="135"/>
      <c r="E917" s="135"/>
      <c r="F917" s="135"/>
      <c r="G917" s="135"/>
      <c r="H917" s="135"/>
      <c r="I917" s="135"/>
      <c r="J917" s="135"/>
    </row>
    <row r="918" spans="1:10" x14ac:dyDescent="0.2">
      <c r="A918" s="135"/>
      <c r="B918" s="135"/>
      <c r="C918" s="135"/>
      <c r="D918" s="135"/>
      <c r="E918" s="135"/>
      <c r="F918" s="135"/>
      <c r="G918" s="135"/>
      <c r="H918" s="135"/>
      <c r="I918" s="135"/>
      <c r="J918" s="135"/>
    </row>
    <row r="919" spans="1:10" x14ac:dyDescent="0.2">
      <c r="A919" s="135"/>
      <c r="B919" s="135"/>
      <c r="C919" s="135"/>
      <c r="D919" s="135"/>
      <c r="E919" s="135"/>
      <c r="F919" s="135"/>
      <c r="G919" s="135"/>
      <c r="H919" s="135"/>
      <c r="I919" s="135"/>
      <c r="J919" s="135"/>
    </row>
    <row r="920" spans="1:10" x14ac:dyDescent="0.2">
      <c r="A920" s="135"/>
      <c r="B920" s="135"/>
      <c r="C920" s="135"/>
      <c r="D920" s="135"/>
      <c r="E920" s="135"/>
      <c r="F920" s="135"/>
      <c r="G920" s="135"/>
      <c r="H920" s="135"/>
      <c r="I920" s="135"/>
      <c r="J920" s="135"/>
    </row>
    <row r="921" spans="1:10" x14ac:dyDescent="0.2">
      <c r="A921" s="135"/>
      <c r="B921" s="135"/>
      <c r="C921" s="135"/>
      <c r="D921" s="135"/>
      <c r="E921" s="135"/>
      <c r="F921" s="135"/>
      <c r="G921" s="135"/>
      <c r="H921" s="135"/>
      <c r="I921" s="135"/>
      <c r="J921" s="135"/>
    </row>
    <row r="922" spans="1:10" x14ac:dyDescent="0.2">
      <c r="A922" s="135"/>
      <c r="B922" s="135"/>
      <c r="C922" s="135"/>
      <c r="D922" s="135"/>
      <c r="E922" s="135"/>
      <c r="F922" s="135"/>
      <c r="G922" s="135"/>
      <c r="H922" s="135"/>
      <c r="I922" s="135"/>
      <c r="J922" s="135"/>
    </row>
    <row r="923" spans="1:10" x14ac:dyDescent="0.2">
      <c r="A923" s="135"/>
      <c r="B923" s="135"/>
      <c r="C923" s="135"/>
      <c r="D923" s="135"/>
      <c r="E923" s="135"/>
      <c r="F923" s="135"/>
      <c r="G923" s="135"/>
      <c r="H923" s="135"/>
      <c r="I923" s="135"/>
      <c r="J923" s="135"/>
    </row>
    <row r="924" spans="1:10" x14ac:dyDescent="0.2">
      <c r="A924" s="135"/>
      <c r="B924" s="135"/>
      <c r="C924" s="135"/>
      <c r="D924" s="135"/>
      <c r="E924" s="135"/>
      <c r="F924" s="135"/>
      <c r="G924" s="135"/>
      <c r="H924" s="135"/>
      <c r="I924" s="135"/>
      <c r="J924" s="135"/>
    </row>
    <row r="925" spans="1:10" x14ac:dyDescent="0.2">
      <c r="A925" s="135"/>
      <c r="B925" s="135"/>
      <c r="C925" s="135"/>
      <c r="D925" s="135"/>
      <c r="E925" s="135"/>
      <c r="F925" s="135"/>
      <c r="G925" s="135"/>
      <c r="H925" s="135"/>
      <c r="I925" s="135"/>
      <c r="J925" s="135"/>
    </row>
    <row r="926" spans="1:10" x14ac:dyDescent="0.2">
      <c r="A926" s="135"/>
      <c r="B926" s="135"/>
      <c r="C926" s="135"/>
      <c r="D926" s="135"/>
      <c r="E926" s="135"/>
      <c r="F926" s="135"/>
      <c r="G926" s="135"/>
      <c r="H926" s="135"/>
      <c r="I926" s="135"/>
      <c r="J926" s="135"/>
    </row>
    <row r="927" spans="1:10" x14ac:dyDescent="0.2">
      <c r="A927" s="135"/>
      <c r="B927" s="135"/>
      <c r="C927" s="135"/>
      <c r="D927" s="135"/>
      <c r="E927" s="135"/>
      <c r="F927" s="135"/>
      <c r="G927" s="135"/>
      <c r="H927" s="135"/>
      <c r="I927" s="135"/>
      <c r="J927" s="135"/>
    </row>
    <row r="928" spans="1:10" x14ac:dyDescent="0.2">
      <c r="A928" s="135"/>
      <c r="B928" s="135"/>
      <c r="C928" s="135"/>
      <c r="D928" s="135"/>
      <c r="E928" s="135"/>
      <c r="F928" s="135"/>
      <c r="G928" s="135"/>
      <c r="H928" s="135"/>
      <c r="I928" s="135"/>
      <c r="J928" s="135"/>
    </row>
    <row r="929" spans="1:10" x14ac:dyDescent="0.2">
      <c r="A929" s="135"/>
      <c r="B929" s="135"/>
      <c r="C929" s="135"/>
      <c r="D929" s="135"/>
      <c r="E929" s="135"/>
      <c r="F929" s="135"/>
      <c r="G929" s="135"/>
      <c r="H929" s="135"/>
      <c r="I929" s="135"/>
      <c r="J929" s="135"/>
    </row>
    <row r="930" spans="1:10" x14ac:dyDescent="0.2">
      <c r="A930" s="135"/>
      <c r="B930" s="135"/>
      <c r="C930" s="135"/>
      <c r="D930" s="135"/>
      <c r="E930" s="135"/>
      <c r="F930" s="135"/>
      <c r="G930" s="135"/>
      <c r="H930" s="135"/>
      <c r="I930" s="135"/>
      <c r="J930" s="135"/>
    </row>
    <row r="931" spans="1:10" x14ac:dyDescent="0.2">
      <c r="A931" s="135"/>
      <c r="B931" s="135"/>
      <c r="C931" s="135"/>
      <c r="D931" s="135"/>
      <c r="E931" s="135"/>
      <c r="F931" s="135"/>
      <c r="G931" s="135"/>
      <c r="H931" s="135"/>
      <c r="I931" s="135"/>
      <c r="J931" s="135"/>
    </row>
    <row r="932" spans="1:10" x14ac:dyDescent="0.2">
      <c r="A932" s="135"/>
      <c r="B932" s="135"/>
      <c r="C932" s="135"/>
      <c r="D932" s="135"/>
      <c r="E932" s="135"/>
      <c r="F932" s="135"/>
      <c r="G932" s="135"/>
      <c r="H932" s="135"/>
      <c r="I932" s="135"/>
      <c r="J932" s="135"/>
    </row>
    <row r="933" spans="1:10" x14ac:dyDescent="0.2">
      <c r="A933" s="135"/>
      <c r="B933" s="135"/>
      <c r="C933" s="135"/>
      <c r="D933" s="135"/>
      <c r="E933" s="135"/>
      <c r="F933" s="135"/>
      <c r="G933" s="135"/>
      <c r="H933" s="135"/>
      <c r="I933" s="135"/>
      <c r="J933" s="135"/>
    </row>
    <row r="934" spans="1:10" x14ac:dyDescent="0.2">
      <c r="A934" s="135"/>
      <c r="B934" s="135"/>
      <c r="C934" s="135"/>
      <c r="D934" s="135"/>
      <c r="E934" s="135"/>
      <c r="F934" s="135"/>
      <c r="G934" s="135"/>
      <c r="H934" s="135"/>
      <c r="I934" s="135"/>
      <c r="J934" s="135"/>
    </row>
    <row r="935" spans="1:10" x14ac:dyDescent="0.2">
      <c r="A935" s="135"/>
      <c r="B935" s="135"/>
      <c r="C935" s="135"/>
      <c r="D935" s="135"/>
      <c r="E935" s="135"/>
      <c r="F935" s="135"/>
      <c r="G935" s="135"/>
      <c r="H935" s="135"/>
      <c r="I935" s="135"/>
      <c r="J935" s="135"/>
    </row>
    <row r="936" spans="1:10" x14ac:dyDescent="0.2">
      <c r="A936" s="135"/>
      <c r="B936" s="135"/>
      <c r="C936" s="135"/>
      <c r="D936" s="135"/>
      <c r="E936" s="135"/>
      <c r="F936" s="135"/>
      <c r="G936" s="135"/>
      <c r="H936" s="135"/>
      <c r="I936" s="135"/>
      <c r="J936" s="135"/>
    </row>
    <row r="937" spans="1:10" x14ac:dyDescent="0.2">
      <c r="A937" s="135"/>
      <c r="B937" s="135"/>
      <c r="C937" s="135"/>
      <c r="D937" s="135"/>
      <c r="E937" s="135"/>
      <c r="F937" s="135"/>
      <c r="G937" s="135"/>
      <c r="H937" s="135"/>
      <c r="I937" s="135"/>
      <c r="J937" s="135"/>
    </row>
    <row r="938" spans="1:10" x14ac:dyDescent="0.2">
      <c r="A938" s="135"/>
      <c r="B938" s="135"/>
      <c r="C938" s="135"/>
      <c r="D938" s="135"/>
      <c r="E938" s="135"/>
      <c r="F938" s="135"/>
      <c r="G938" s="135"/>
      <c r="H938" s="135"/>
      <c r="I938" s="135"/>
      <c r="J938" s="135"/>
    </row>
    <row r="939" spans="1:10" x14ac:dyDescent="0.2">
      <c r="A939" s="135"/>
      <c r="B939" s="135"/>
      <c r="C939" s="135"/>
      <c r="D939" s="135"/>
      <c r="E939" s="135"/>
      <c r="F939" s="135"/>
      <c r="G939" s="135"/>
      <c r="H939" s="135"/>
      <c r="I939" s="135"/>
      <c r="J939" s="135"/>
    </row>
    <row r="940" spans="1:10" x14ac:dyDescent="0.2">
      <c r="A940" s="135"/>
      <c r="B940" s="135"/>
      <c r="C940" s="135"/>
      <c r="D940" s="135"/>
      <c r="E940" s="135"/>
      <c r="F940" s="135"/>
      <c r="G940" s="135"/>
      <c r="H940" s="135"/>
      <c r="I940" s="135"/>
      <c r="J940" s="135"/>
    </row>
    <row r="941" spans="1:10" x14ac:dyDescent="0.2">
      <c r="A941" s="135"/>
      <c r="B941" s="135"/>
      <c r="C941" s="135"/>
      <c r="D941" s="135"/>
      <c r="E941" s="135"/>
      <c r="F941" s="135"/>
      <c r="G941" s="135"/>
      <c r="H941" s="135"/>
      <c r="I941" s="135"/>
      <c r="J941" s="135"/>
    </row>
    <row r="942" spans="1:10" x14ac:dyDescent="0.2">
      <c r="A942" s="135"/>
      <c r="B942" s="135"/>
      <c r="C942" s="135"/>
      <c r="D942" s="135"/>
      <c r="E942" s="135"/>
      <c r="F942" s="135"/>
      <c r="G942" s="135"/>
      <c r="H942" s="135"/>
      <c r="I942" s="135"/>
      <c r="J942" s="135"/>
    </row>
    <row r="943" spans="1:10" x14ac:dyDescent="0.2">
      <c r="A943" s="135"/>
      <c r="B943" s="135"/>
      <c r="C943" s="135"/>
      <c r="D943" s="135"/>
      <c r="E943" s="135"/>
      <c r="F943" s="135"/>
      <c r="G943" s="135"/>
      <c r="H943" s="135"/>
      <c r="I943" s="135"/>
      <c r="J943" s="135"/>
    </row>
    <row r="944" spans="1:10" x14ac:dyDescent="0.2">
      <c r="A944" s="135"/>
      <c r="B944" s="135"/>
      <c r="C944" s="135"/>
      <c r="D944" s="135"/>
      <c r="E944" s="135"/>
      <c r="F944" s="135"/>
      <c r="G944" s="135"/>
      <c r="H944" s="135"/>
      <c r="I944" s="135"/>
      <c r="J944" s="135"/>
    </row>
    <row r="945" spans="1:10" x14ac:dyDescent="0.2">
      <c r="A945" s="135"/>
      <c r="B945" s="135"/>
      <c r="C945" s="135"/>
      <c r="D945" s="135"/>
      <c r="E945" s="135"/>
      <c r="F945" s="135"/>
      <c r="G945" s="135"/>
      <c r="H945" s="135"/>
      <c r="I945" s="135"/>
      <c r="J945" s="135"/>
    </row>
    <row r="946" spans="1:10" x14ac:dyDescent="0.2">
      <c r="A946" s="135"/>
      <c r="B946" s="135"/>
      <c r="C946" s="135"/>
      <c r="D946" s="135"/>
      <c r="E946" s="135"/>
      <c r="F946" s="135"/>
      <c r="G946" s="135"/>
      <c r="H946" s="135"/>
      <c r="I946" s="135"/>
      <c r="J946" s="135"/>
    </row>
    <row r="947" spans="1:10" x14ac:dyDescent="0.2">
      <c r="A947" s="135"/>
      <c r="B947" s="135"/>
      <c r="C947" s="135"/>
      <c r="D947" s="135"/>
      <c r="E947" s="135"/>
      <c r="F947" s="135"/>
      <c r="G947" s="135"/>
      <c r="H947" s="135"/>
      <c r="I947" s="135"/>
      <c r="J947" s="135"/>
    </row>
    <row r="948" spans="1:10" x14ac:dyDescent="0.2">
      <c r="A948" s="135"/>
      <c r="B948" s="135"/>
      <c r="C948" s="135"/>
      <c r="D948" s="135"/>
      <c r="E948" s="135"/>
      <c r="F948" s="135"/>
      <c r="G948" s="135"/>
      <c r="H948" s="135"/>
      <c r="I948" s="135"/>
      <c r="J948" s="135"/>
    </row>
    <row r="949" spans="1:10" x14ac:dyDescent="0.2">
      <c r="A949" s="135"/>
      <c r="B949" s="135"/>
      <c r="C949" s="135"/>
      <c r="D949" s="135"/>
      <c r="E949" s="135"/>
      <c r="F949" s="135"/>
      <c r="G949" s="135"/>
      <c r="H949" s="135"/>
      <c r="I949" s="135"/>
      <c r="J949" s="135"/>
    </row>
    <row r="950" spans="1:10" x14ac:dyDescent="0.2">
      <c r="A950" s="135"/>
      <c r="B950" s="135"/>
      <c r="C950" s="135"/>
      <c r="D950" s="135"/>
      <c r="E950" s="135"/>
      <c r="F950" s="135"/>
      <c r="G950" s="135"/>
      <c r="H950" s="135"/>
      <c r="I950" s="135"/>
      <c r="J950" s="135"/>
    </row>
    <row r="951" spans="1:10" x14ac:dyDescent="0.2">
      <c r="A951" s="135"/>
      <c r="B951" s="135"/>
      <c r="C951" s="135"/>
      <c r="D951" s="135"/>
      <c r="E951" s="135"/>
      <c r="F951" s="135"/>
      <c r="G951" s="135"/>
      <c r="H951" s="135"/>
      <c r="I951" s="135"/>
      <c r="J951" s="135"/>
    </row>
    <row r="952" spans="1:10" x14ac:dyDescent="0.2">
      <c r="A952" s="135"/>
      <c r="B952" s="135"/>
      <c r="C952" s="135"/>
      <c r="D952" s="135"/>
      <c r="E952" s="135"/>
      <c r="F952" s="135"/>
      <c r="G952" s="135"/>
      <c r="H952" s="135"/>
      <c r="I952" s="135"/>
      <c r="J952" s="135"/>
    </row>
    <row r="953" spans="1:10" x14ac:dyDescent="0.2">
      <c r="A953" s="135"/>
      <c r="B953" s="135"/>
      <c r="C953" s="135"/>
      <c r="D953" s="135"/>
      <c r="E953" s="135"/>
      <c r="F953" s="135"/>
      <c r="G953" s="135"/>
      <c r="H953" s="135"/>
      <c r="I953" s="135"/>
      <c r="J953" s="135"/>
    </row>
    <row r="954" spans="1:10" x14ac:dyDescent="0.2">
      <c r="A954" s="135"/>
      <c r="B954" s="135"/>
      <c r="C954" s="135"/>
      <c r="D954" s="135"/>
      <c r="E954" s="135"/>
      <c r="F954" s="135"/>
      <c r="G954" s="135"/>
      <c r="H954" s="135"/>
      <c r="I954" s="135"/>
      <c r="J954" s="135"/>
    </row>
    <row r="955" spans="1:10" x14ac:dyDescent="0.2">
      <c r="A955" s="135"/>
      <c r="B955" s="135"/>
      <c r="C955" s="135"/>
      <c r="D955" s="135"/>
      <c r="E955" s="135"/>
      <c r="F955" s="135"/>
      <c r="G955" s="135"/>
      <c r="H955" s="135"/>
      <c r="I955" s="135"/>
      <c r="J955" s="135"/>
    </row>
    <row r="956" spans="1:10" x14ac:dyDescent="0.2">
      <c r="A956" s="135"/>
      <c r="B956" s="135"/>
      <c r="C956" s="135"/>
      <c r="D956" s="135"/>
      <c r="E956" s="135"/>
      <c r="F956" s="135"/>
      <c r="G956" s="135"/>
      <c r="H956" s="135"/>
      <c r="I956" s="135"/>
      <c r="J956" s="135"/>
    </row>
    <row r="957" spans="1:10" x14ac:dyDescent="0.2">
      <c r="A957" s="135"/>
      <c r="B957" s="135"/>
      <c r="C957" s="135"/>
      <c r="D957" s="135"/>
      <c r="E957" s="135"/>
      <c r="F957" s="135"/>
      <c r="G957" s="135"/>
      <c r="H957" s="135"/>
      <c r="I957" s="135"/>
      <c r="J957" s="135"/>
    </row>
    <row r="958" spans="1:10" x14ac:dyDescent="0.2">
      <c r="A958" s="135"/>
      <c r="B958" s="135"/>
      <c r="C958" s="135"/>
      <c r="D958" s="135"/>
      <c r="E958" s="135"/>
      <c r="F958" s="135"/>
      <c r="G958" s="135"/>
      <c r="H958" s="135"/>
      <c r="I958" s="135"/>
      <c r="J958" s="135"/>
    </row>
    <row r="959" spans="1:10" x14ac:dyDescent="0.2">
      <c r="A959" s="135"/>
      <c r="B959" s="135"/>
      <c r="C959" s="135"/>
      <c r="D959" s="135"/>
      <c r="E959" s="135"/>
      <c r="F959" s="135"/>
      <c r="G959" s="135"/>
      <c r="H959" s="135"/>
      <c r="I959" s="135"/>
      <c r="J959" s="135"/>
    </row>
    <row r="960" spans="1:10" x14ac:dyDescent="0.2">
      <c r="A960" s="135"/>
      <c r="B960" s="135"/>
      <c r="C960" s="135"/>
      <c r="D960" s="135"/>
      <c r="E960" s="135"/>
      <c r="F960" s="135"/>
      <c r="G960" s="135"/>
      <c r="H960" s="135"/>
      <c r="I960" s="135"/>
      <c r="J960" s="135"/>
    </row>
    <row r="961" spans="1:10" x14ac:dyDescent="0.2">
      <c r="A961" s="135"/>
      <c r="B961" s="135"/>
      <c r="C961" s="135"/>
      <c r="D961" s="135"/>
      <c r="E961" s="135"/>
      <c r="F961" s="135"/>
      <c r="G961" s="135"/>
      <c r="H961" s="135"/>
      <c r="I961" s="135"/>
      <c r="J961" s="135"/>
    </row>
    <row r="962" spans="1:10" x14ac:dyDescent="0.2">
      <c r="A962" s="135"/>
      <c r="B962" s="135"/>
      <c r="C962" s="135"/>
      <c r="D962" s="135"/>
      <c r="E962" s="135"/>
      <c r="F962" s="135"/>
      <c r="G962" s="135"/>
      <c r="H962" s="135"/>
      <c r="I962" s="135"/>
      <c r="J962" s="135"/>
    </row>
    <row r="963" spans="1:10" x14ac:dyDescent="0.2">
      <c r="A963" s="135"/>
      <c r="B963" s="135"/>
      <c r="C963" s="135"/>
      <c r="D963" s="135"/>
      <c r="E963" s="135"/>
      <c r="F963" s="135"/>
      <c r="G963" s="135"/>
      <c r="H963" s="135"/>
      <c r="I963" s="135"/>
      <c r="J963" s="135"/>
    </row>
    <row r="964" spans="1:10" x14ac:dyDescent="0.2">
      <c r="A964" s="135"/>
      <c r="B964" s="135"/>
      <c r="C964" s="135"/>
      <c r="D964" s="135"/>
      <c r="E964" s="135"/>
      <c r="F964" s="135"/>
      <c r="G964" s="135"/>
      <c r="H964" s="135"/>
      <c r="I964" s="135"/>
      <c r="J964" s="135"/>
    </row>
    <row r="965" spans="1:10" x14ac:dyDescent="0.2">
      <c r="A965" s="135"/>
      <c r="B965" s="135"/>
      <c r="C965" s="135"/>
      <c r="D965" s="135"/>
      <c r="E965" s="135"/>
      <c r="F965" s="135"/>
      <c r="G965" s="135"/>
      <c r="H965" s="135"/>
      <c r="I965" s="135"/>
      <c r="J965" s="135"/>
    </row>
    <row r="966" spans="1:10" x14ac:dyDescent="0.2">
      <c r="A966" s="135"/>
      <c r="B966" s="135"/>
      <c r="C966" s="135"/>
      <c r="D966" s="135"/>
      <c r="E966" s="135"/>
      <c r="F966" s="135"/>
      <c r="G966" s="135"/>
      <c r="H966" s="135"/>
      <c r="I966" s="135"/>
      <c r="J966" s="135"/>
    </row>
    <row r="967" spans="1:10" x14ac:dyDescent="0.2">
      <c r="A967" s="135"/>
      <c r="B967" s="135"/>
      <c r="C967" s="135"/>
      <c r="D967" s="135"/>
      <c r="E967" s="135"/>
      <c r="F967" s="135"/>
      <c r="G967" s="135"/>
      <c r="H967" s="135"/>
      <c r="I967" s="135"/>
      <c r="J967" s="135"/>
    </row>
    <row r="968" spans="1:10" x14ac:dyDescent="0.2">
      <c r="A968" s="135"/>
      <c r="B968" s="135"/>
      <c r="C968" s="135"/>
      <c r="D968" s="135"/>
      <c r="E968" s="135"/>
      <c r="F968" s="135"/>
      <c r="G968" s="135"/>
      <c r="H968" s="135"/>
      <c r="I968" s="135"/>
      <c r="J968" s="135"/>
    </row>
    <row r="969" spans="1:10" x14ac:dyDescent="0.2">
      <c r="A969" s="135"/>
      <c r="B969" s="135"/>
      <c r="C969" s="135"/>
      <c r="D969" s="135"/>
      <c r="E969" s="135"/>
      <c r="F969" s="135"/>
      <c r="G969" s="135"/>
      <c r="H969" s="135"/>
      <c r="I969" s="135"/>
      <c r="J969" s="135"/>
    </row>
    <row r="970" spans="1:10" x14ac:dyDescent="0.2">
      <c r="A970" s="135"/>
      <c r="B970" s="135"/>
      <c r="C970" s="135"/>
      <c r="D970" s="135"/>
      <c r="E970" s="135"/>
      <c r="F970" s="135"/>
      <c r="G970" s="135"/>
      <c r="H970" s="135"/>
      <c r="I970" s="135"/>
      <c r="J970" s="135"/>
    </row>
    <row r="971" spans="1:10" x14ac:dyDescent="0.2">
      <c r="A971" s="135"/>
      <c r="B971" s="135"/>
      <c r="C971" s="135"/>
      <c r="D971" s="135"/>
      <c r="E971" s="135"/>
      <c r="F971" s="135"/>
      <c r="G971" s="135"/>
      <c r="H971" s="135"/>
      <c r="I971" s="135"/>
      <c r="J971" s="135"/>
    </row>
    <row r="972" spans="1:10" x14ac:dyDescent="0.2">
      <c r="A972" s="135"/>
      <c r="B972" s="135"/>
      <c r="C972" s="135"/>
      <c r="D972" s="135"/>
      <c r="E972" s="135"/>
      <c r="F972" s="135"/>
      <c r="G972" s="135"/>
      <c r="H972" s="135"/>
      <c r="I972" s="135"/>
      <c r="J972" s="135"/>
    </row>
    <row r="973" spans="1:10" x14ac:dyDescent="0.2">
      <c r="A973" s="135"/>
      <c r="B973" s="135"/>
      <c r="C973" s="135"/>
      <c r="D973" s="135"/>
      <c r="E973" s="135"/>
      <c r="F973" s="135"/>
      <c r="G973" s="135"/>
      <c r="H973" s="135"/>
      <c r="I973" s="135"/>
      <c r="J973" s="135"/>
    </row>
    <row r="974" spans="1:10" x14ac:dyDescent="0.2">
      <c r="A974" s="135"/>
      <c r="B974" s="135"/>
      <c r="C974" s="135"/>
      <c r="D974" s="135"/>
      <c r="E974" s="135"/>
      <c r="F974" s="135"/>
      <c r="G974" s="135"/>
      <c r="H974" s="135"/>
      <c r="I974" s="135"/>
      <c r="J974" s="135"/>
    </row>
    <row r="975" spans="1:10" x14ac:dyDescent="0.2">
      <c r="A975" s="135"/>
      <c r="B975" s="135"/>
      <c r="C975" s="135"/>
      <c r="D975" s="135"/>
      <c r="E975" s="135"/>
      <c r="F975" s="135"/>
      <c r="G975" s="135"/>
      <c r="H975" s="135"/>
      <c r="I975" s="135"/>
      <c r="J975" s="135"/>
    </row>
    <row r="976" spans="1:10" x14ac:dyDescent="0.2">
      <c r="A976" s="135"/>
      <c r="B976" s="135"/>
      <c r="C976" s="135"/>
      <c r="D976" s="135"/>
      <c r="E976" s="135"/>
      <c r="F976" s="135"/>
      <c r="G976" s="135"/>
      <c r="H976" s="135"/>
      <c r="I976" s="135"/>
      <c r="J976" s="135"/>
    </row>
    <row r="977" spans="1:10" x14ac:dyDescent="0.2">
      <c r="A977" s="135"/>
      <c r="B977" s="135"/>
      <c r="C977" s="135"/>
      <c r="D977" s="135"/>
      <c r="E977" s="135"/>
      <c r="F977" s="135"/>
      <c r="G977" s="135"/>
      <c r="H977" s="135"/>
      <c r="I977" s="135"/>
      <c r="J977" s="135"/>
    </row>
    <row r="978" spans="1:10" x14ac:dyDescent="0.2">
      <c r="A978" s="135"/>
      <c r="B978" s="135"/>
      <c r="C978" s="135"/>
      <c r="D978" s="135"/>
      <c r="E978" s="135"/>
      <c r="F978" s="135"/>
      <c r="G978" s="135"/>
      <c r="H978" s="135"/>
      <c r="I978" s="135"/>
      <c r="J978" s="135"/>
    </row>
    <row r="979" spans="1:10" x14ac:dyDescent="0.2">
      <c r="A979" s="135"/>
      <c r="B979" s="135"/>
      <c r="C979" s="135"/>
      <c r="D979" s="135"/>
      <c r="E979" s="135"/>
      <c r="F979" s="135"/>
      <c r="G979" s="135"/>
      <c r="H979" s="135"/>
      <c r="I979" s="135"/>
      <c r="J979" s="135"/>
    </row>
    <row r="980" spans="1:10" x14ac:dyDescent="0.2">
      <c r="A980" s="135"/>
      <c r="B980" s="135"/>
      <c r="C980" s="135"/>
      <c r="D980" s="135"/>
      <c r="E980" s="135"/>
      <c r="F980" s="135"/>
      <c r="G980" s="135"/>
      <c r="H980" s="135"/>
      <c r="I980" s="135"/>
      <c r="J980" s="135"/>
    </row>
    <row r="981" spans="1:10" x14ac:dyDescent="0.2">
      <c r="A981" s="135"/>
      <c r="B981" s="135"/>
      <c r="C981" s="135"/>
      <c r="D981" s="135"/>
      <c r="E981" s="135"/>
      <c r="F981" s="135"/>
      <c r="G981" s="135"/>
      <c r="H981" s="135"/>
      <c r="I981" s="135"/>
      <c r="J981" s="135"/>
    </row>
    <row r="982" spans="1:10" x14ac:dyDescent="0.2">
      <c r="A982" s="135"/>
      <c r="B982" s="135"/>
      <c r="C982" s="135"/>
      <c r="D982" s="135"/>
      <c r="E982" s="135"/>
      <c r="F982" s="135"/>
      <c r="G982" s="135"/>
      <c r="H982" s="135"/>
      <c r="I982" s="135"/>
      <c r="J982" s="135"/>
    </row>
    <row r="983" spans="1:10" x14ac:dyDescent="0.2">
      <c r="A983" s="135"/>
      <c r="B983" s="135"/>
      <c r="C983" s="135"/>
      <c r="D983" s="135"/>
      <c r="E983" s="135"/>
      <c r="F983" s="135"/>
      <c r="G983" s="135"/>
      <c r="H983" s="135"/>
      <c r="I983" s="135"/>
      <c r="J983" s="135"/>
    </row>
    <row r="984" spans="1:10" x14ac:dyDescent="0.2">
      <c r="A984" s="135"/>
      <c r="B984" s="135"/>
      <c r="C984" s="135"/>
      <c r="D984" s="135"/>
      <c r="E984" s="135"/>
      <c r="F984" s="135"/>
      <c r="G984" s="135"/>
      <c r="H984" s="135"/>
      <c r="I984" s="135"/>
      <c r="J984" s="135"/>
    </row>
    <row r="985" spans="1:10" x14ac:dyDescent="0.2">
      <c r="A985" s="135"/>
      <c r="B985" s="135"/>
      <c r="C985" s="135"/>
      <c r="D985" s="135"/>
      <c r="E985" s="135"/>
      <c r="F985" s="135"/>
      <c r="G985" s="135"/>
      <c r="H985" s="135"/>
      <c r="I985" s="135"/>
      <c r="J985" s="135"/>
    </row>
    <row r="986" spans="1:10" x14ac:dyDescent="0.2">
      <c r="A986" s="135"/>
      <c r="B986" s="135"/>
      <c r="C986" s="135"/>
      <c r="D986" s="135"/>
      <c r="E986" s="135"/>
      <c r="F986" s="135"/>
      <c r="G986" s="135"/>
      <c r="H986" s="135"/>
      <c r="I986" s="135"/>
      <c r="J986" s="135"/>
    </row>
    <row r="987" spans="1:10" x14ac:dyDescent="0.2">
      <c r="A987" s="135"/>
      <c r="B987" s="135"/>
      <c r="C987" s="135"/>
      <c r="D987" s="135"/>
      <c r="E987" s="135"/>
      <c r="F987" s="135"/>
      <c r="G987" s="135"/>
      <c r="H987" s="135"/>
      <c r="I987" s="135"/>
      <c r="J987" s="135"/>
    </row>
    <row r="988" spans="1:10" x14ac:dyDescent="0.2">
      <c r="A988" s="135"/>
      <c r="B988" s="135"/>
      <c r="C988" s="135"/>
      <c r="D988" s="135"/>
      <c r="E988" s="135"/>
      <c r="F988" s="135"/>
      <c r="G988" s="135"/>
      <c r="H988" s="135"/>
      <c r="I988" s="135"/>
      <c r="J988" s="135"/>
    </row>
    <row r="989" spans="1:10" x14ac:dyDescent="0.2">
      <c r="A989" s="135"/>
      <c r="B989" s="135"/>
      <c r="C989" s="135"/>
      <c r="D989" s="135"/>
      <c r="E989" s="135"/>
      <c r="F989" s="135"/>
      <c r="G989" s="135"/>
      <c r="H989" s="135"/>
      <c r="I989" s="135"/>
      <c r="J989" s="135"/>
    </row>
    <row r="990" spans="1:10" x14ac:dyDescent="0.2">
      <c r="A990" s="135"/>
      <c r="B990" s="135"/>
      <c r="C990" s="135"/>
      <c r="D990" s="135"/>
      <c r="E990" s="135"/>
      <c r="F990" s="135"/>
      <c r="G990" s="135"/>
      <c r="H990" s="135"/>
      <c r="I990" s="135"/>
      <c r="J990" s="135"/>
    </row>
    <row r="991" spans="1:10" x14ac:dyDescent="0.2">
      <c r="A991" s="135"/>
      <c r="B991" s="135"/>
      <c r="C991" s="135"/>
      <c r="D991" s="135"/>
      <c r="E991" s="135"/>
      <c r="F991" s="135"/>
      <c r="G991" s="135"/>
      <c r="H991" s="135"/>
      <c r="I991" s="135"/>
      <c r="J991" s="135"/>
    </row>
    <row r="992" spans="1:10" x14ac:dyDescent="0.2">
      <c r="A992" s="135"/>
      <c r="B992" s="135"/>
      <c r="C992" s="135"/>
      <c r="D992" s="135"/>
      <c r="E992" s="135"/>
      <c r="F992" s="135"/>
      <c r="G992" s="135"/>
      <c r="H992" s="135"/>
      <c r="I992" s="135"/>
      <c r="J992" s="135"/>
    </row>
    <row r="993" spans="1:10" x14ac:dyDescent="0.2">
      <c r="A993" s="135"/>
      <c r="B993" s="135"/>
      <c r="C993" s="135"/>
      <c r="D993" s="135"/>
      <c r="E993" s="135"/>
      <c r="F993" s="135"/>
      <c r="G993" s="135"/>
      <c r="H993" s="135"/>
      <c r="I993" s="135"/>
      <c r="J993" s="135"/>
    </row>
    <row r="994" spans="1:10" x14ac:dyDescent="0.2">
      <c r="A994" s="135"/>
      <c r="B994" s="135"/>
      <c r="C994" s="135"/>
      <c r="D994" s="135"/>
      <c r="E994" s="135"/>
      <c r="F994" s="135"/>
      <c r="G994" s="135"/>
      <c r="H994" s="135"/>
      <c r="I994" s="135"/>
      <c r="J994" s="135"/>
    </row>
    <row r="995" spans="1:10" x14ac:dyDescent="0.2">
      <c r="A995" s="135"/>
      <c r="B995" s="135"/>
      <c r="C995" s="135"/>
      <c r="D995" s="135"/>
      <c r="E995" s="135"/>
      <c r="F995" s="135"/>
      <c r="G995" s="135"/>
      <c r="H995" s="135"/>
      <c r="I995" s="135"/>
      <c r="J995" s="135"/>
    </row>
    <row r="996" spans="1:10" x14ac:dyDescent="0.2">
      <c r="A996" s="135"/>
      <c r="B996" s="135"/>
      <c r="C996" s="135"/>
      <c r="D996" s="135"/>
      <c r="E996" s="135"/>
      <c r="F996" s="135"/>
      <c r="G996" s="135"/>
      <c r="H996" s="135"/>
      <c r="I996" s="135"/>
      <c r="J996" s="135"/>
    </row>
    <row r="997" spans="1:10" x14ac:dyDescent="0.2">
      <c r="A997" s="135"/>
      <c r="B997" s="135"/>
      <c r="C997" s="135"/>
      <c r="D997" s="135"/>
      <c r="E997" s="135"/>
      <c r="F997" s="135"/>
      <c r="G997" s="135"/>
      <c r="H997" s="135"/>
      <c r="I997" s="135"/>
      <c r="J997" s="135"/>
    </row>
    <row r="998" spans="1:10" x14ac:dyDescent="0.2">
      <c r="A998" s="135"/>
      <c r="B998" s="135"/>
      <c r="C998" s="135"/>
      <c r="D998" s="135"/>
      <c r="E998" s="135"/>
      <c r="F998" s="135"/>
      <c r="G998" s="135"/>
      <c r="H998" s="135"/>
      <c r="I998" s="135"/>
      <c r="J998" s="135"/>
    </row>
    <row r="999" spans="1:10" x14ac:dyDescent="0.2">
      <c r="A999" s="135"/>
      <c r="B999" s="135"/>
      <c r="C999" s="135"/>
      <c r="D999" s="135"/>
      <c r="E999" s="135"/>
      <c r="F999" s="135"/>
      <c r="G999" s="135"/>
      <c r="H999" s="135"/>
      <c r="I999" s="135"/>
      <c r="J999" s="135"/>
    </row>
    <row r="1000" spans="1:10" x14ac:dyDescent="0.2">
      <c r="A1000" s="135"/>
      <c r="B1000" s="135"/>
      <c r="C1000" s="135"/>
      <c r="D1000" s="135"/>
      <c r="E1000" s="135"/>
      <c r="F1000" s="135"/>
      <c r="G1000" s="135"/>
      <c r="H1000" s="135"/>
      <c r="I1000" s="135"/>
      <c r="J1000" s="135"/>
    </row>
    <row r="1001" spans="1:10" x14ac:dyDescent="0.2">
      <c r="A1001" s="135"/>
      <c r="B1001" s="135"/>
      <c r="C1001" s="135"/>
      <c r="D1001" s="135"/>
      <c r="E1001" s="135"/>
      <c r="F1001" s="135"/>
      <c r="G1001" s="135"/>
      <c r="H1001" s="135"/>
      <c r="I1001" s="135"/>
      <c r="J1001" s="135"/>
    </row>
    <row r="1002" spans="1:10" x14ac:dyDescent="0.2">
      <c r="A1002" s="135"/>
      <c r="B1002" s="135"/>
      <c r="C1002" s="135"/>
      <c r="D1002" s="135"/>
      <c r="E1002" s="135"/>
      <c r="F1002" s="135"/>
      <c r="G1002" s="135"/>
      <c r="H1002" s="135"/>
      <c r="I1002" s="135"/>
      <c r="J1002" s="135"/>
    </row>
    <row r="1003" spans="1:10" x14ac:dyDescent="0.2">
      <c r="A1003" s="135"/>
      <c r="B1003" s="135"/>
      <c r="C1003" s="135"/>
      <c r="D1003" s="135"/>
      <c r="E1003" s="135"/>
      <c r="F1003" s="135"/>
      <c r="G1003" s="135"/>
      <c r="H1003" s="135"/>
      <c r="I1003" s="135"/>
      <c r="J1003" s="135"/>
    </row>
    <row r="1004" spans="1:10" x14ac:dyDescent="0.2">
      <c r="A1004" s="135"/>
      <c r="B1004" s="135"/>
      <c r="C1004" s="135"/>
      <c r="D1004" s="135"/>
      <c r="E1004" s="135"/>
      <c r="F1004" s="135"/>
      <c r="G1004" s="135"/>
      <c r="H1004" s="135"/>
      <c r="I1004" s="135"/>
      <c r="J1004" s="135"/>
    </row>
    <row r="1005" spans="1:10" x14ac:dyDescent="0.2">
      <c r="A1005" s="135"/>
      <c r="B1005" s="135"/>
      <c r="C1005" s="135"/>
      <c r="D1005" s="135"/>
      <c r="E1005" s="135"/>
      <c r="F1005" s="135"/>
      <c r="G1005" s="135"/>
      <c r="H1005" s="135"/>
      <c r="I1005" s="135"/>
      <c r="J1005" s="135"/>
    </row>
    <row r="1006" spans="1:10" x14ac:dyDescent="0.2">
      <c r="A1006" s="135"/>
      <c r="B1006" s="135"/>
      <c r="C1006" s="135"/>
      <c r="D1006" s="135"/>
      <c r="E1006" s="135"/>
      <c r="F1006" s="135"/>
      <c r="G1006" s="135"/>
      <c r="H1006" s="135"/>
      <c r="I1006" s="135"/>
      <c r="J1006" s="135"/>
    </row>
    <row r="1007" spans="1:10" x14ac:dyDescent="0.2">
      <c r="A1007" s="135"/>
      <c r="B1007" s="135"/>
      <c r="C1007" s="135"/>
      <c r="D1007" s="135"/>
      <c r="E1007" s="135"/>
      <c r="F1007" s="135"/>
      <c r="G1007" s="135"/>
      <c r="H1007" s="135"/>
      <c r="I1007" s="135"/>
      <c r="J1007" s="135"/>
    </row>
    <row r="1008" spans="1:10" x14ac:dyDescent="0.2">
      <c r="A1008" s="135"/>
      <c r="B1008" s="135"/>
      <c r="C1008" s="135"/>
      <c r="D1008" s="135"/>
      <c r="E1008" s="135"/>
      <c r="F1008" s="135"/>
      <c r="G1008" s="135"/>
      <c r="H1008" s="135"/>
      <c r="I1008" s="135"/>
      <c r="J1008" s="135"/>
    </row>
    <row r="1009" spans="1:10" x14ac:dyDescent="0.2">
      <c r="A1009" s="135"/>
      <c r="B1009" s="135"/>
      <c r="C1009" s="135"/>
      <c r="D1009" s="135"/>
      <c r="E1009" s="135"/>
      <c r="F1009" s="135"/>
      <c r="G1009" s="135"/>
      <c r="H1009" s="135"/>
      <c r="I1009" s="135"/>
      <c r="J1009" s="135"/>
    </row>
    <row r="1010" spans="1:10" x14ac:dyDescent="0.2">
      <c r="A1010" s="135"/>
      <c r="B1010" s="135"/>
      <c r="C1010" s="135"/>
      <c r="D1010" s="135"/>
      <c r="E1010" s="135"/>
      <c r="F1010" s="135"/>
      <c r="G1010" s="135"/>
      <c r="H1010" s="135"/>
      <c r="I1010" s="135"/>
      <c r="J1010" s="135"/>
    </row>
    <row r="1011" spans="1:10" x14ac:dyDescent="0.2">
      <c r="A1011" s="135"/>
      <c r="B1011" s="135"/>
      <c r="C1011" s="135"/>
      <c r="D1011" s="135"/>
      <c r="E1011" s="135"/>
      <c r="F1011" s="135"/>
      <c r="G1011" s="135"/>
      <c r="H1011" s="135"/>
      <c r="I1011" s="135"/>
      <c r="J1011" s="135"/>
    </row>
    <row r="1012" spans="1:10" x14ac:dyDescent="0.2">
      <c r="A1012" s="135"/>
      <c r="B1012" s="135"/>
      <c r="C1012" s="135"/>
      <c r="D1012" s="135"/>
      <c r="E1012" s="135"/>
      <c r="F1012" s="135"/>
      <c r="G1012" s="135"/>
      <c r="H1012" s="135"/>
      <c r="I1012" s="135"/>
      <c r="J1012" s="135"/>
    </row>
    <row r="1013" spans="1:10" x14ac:dyDescent="0.2">
      <c r="A1013" s="135"/>
      <c r="B1013" s="135"/>
      <c r="C1013" s="135"/>
      <c r="D1013" s="135"/>
      <c r="E1013" s="135"/>
      <c r="F1013" s="135"/>
      <c r="G1013" s="135"/>
      <c r="H1013" s="135"/>
      <c r="I1013" s="135"/>
      <c r="J1013" s="135"/>
    </row>
    <row r="1014" spans="1:10" x14ac:dyDescent="0.2">
      <c r="A1014" s="135"/>
      <c r="B1014" s="135"/>
      <c r="C1014" s="135"/>
      <c r="D1014" s="135"/>
      <c r="E1014" s="135"/>
      <c r="F1014" s="135"/>
      <c r="G1014" s="135"/>
      <c r="H1014" s="135"/>
      <c r="I1014" s="135"/>
      <c r="J1014" s="135"/>
    </row>
    <row r="1015" spans="1:10" x14ac:dyDescent="0.2">
      <c r="A1015" s="135"/>
      <c r="B1015" s="135"/>
      <c r="C1015" s="135"/>
      <c r="D1015" s="135"/>
      <c r="E1015" s="135"/>
      <c r="F1015" s="135"/>
      <c r="G1015" s="135"/>
      <c r="H1015" s="135"/>
      <c r="I1015" s="135"/>
      <c r="J1015" s="135"/>
    </row>
    <row r="1016" spans="1:10" x14ac:dyDescent="0.2">
      <c r="A1016" s="135"/>
      <c r="B1016" s="135"/>
      <c r="C1016" s="135"/>
      <c r="D1016" s="135"/>
      <c r="E1016" s="135"/>
      <c r="F1016" s="135"/>
      <c r="G1016" s="135"/>
      <c r="H1016" s="135"/>
      <c r="I1016" s="135"/>
      <c r="J1016" s="135"/>
    </row>
    <row r="1017" spans="1:10" x14ac:dyDescent="0.2">
      <c r="A1017" s="135"/>
      <c r="B1017" s="135"/>
      <c r="C1017" s="135"/>
      <c r="D1017" s="135"/>
      <c r="E1017" s="135"/>
      <c r="F1017" s="135"/>
      <c r="G1017" s="135"/>
      <c r="H1017" s="135"/>
      <c r="I1017" s="135"/>
      <c r="J1017" s="135"/>
    </row>
    <row r="1018" spans="1:10" x14ac:dyDescent="0.2">
      <c r="A1018" s="135"/>
      <c r="B1018" s="135"/>
      <c r="C1018" s="135"/>
      <c r="D1018" s="135"/>
      <c r="E1018" s="135"/>
      <c r="F1018" s="135"/>
      <c r="G1018" s="135"/>
      <c r="H1018" s="135"/>
      <c r="I1018" s="135"/>
      <c r="J1018" s="135"/>
    </row>
    <row r="1019" spans="1:10" x14ac:dyDescent="0.2">
      <c r="A1019" s="135"/>
      <c r="B1019" s="135"/>
      <c r="C1019" s="135"/>
      <c r="D1019" s="135"/>
      <c r="E1019" s="135"/>
      <c r="F1019" s="135"/>
      <c r="G1019" s="135"/>
      <c r="H1019" s="135"/>
      <c r="I1019" s="135"/>
      <c r="J1019" s="135"/>
    </row>
    <row r="1020" spans="1:10" x14ac:dyDescent="0.2">
      <c r="A1020" s="135"/>
      <c r="B1020" s="135"/>
      <c r="C1020" s="135"/>
      <c r="D1020" s="135"/>
      <c r="E1020" s="135"/>
      <c r="F1020" s="135"/>
      <c r="G1020" s="135"/>
      <c r="H1020" s="135"/>
      <c r="I1020" s="135"/>
      <c r="J1020" s="135"/>
    </row>
    <row r="1021" spans="1:10" x14ac:dyDescent="0.2">
      <c r="A1021" s="135"/>
      <c r="B1021" s="135"/>
      <c r="C1021" s="135"/>
      <c r="D1021" s="135"/>
      <c r="E1021" s="135"/>
      <c r="F1021" s="135"/>
      <c r="G1021" s="135"/>
      <c r="H1021" s="135"/>
      <c r="I1021" s="135"/>
      <c r="J1021" s="135"/>
    </row>
    <row r="1022" spans="1:10" x14ac:dyDescent="0.2">
      <c r="A1022" s="135"/>
      <c r="B1022" s="135"/>
      <c r="C1022" s="135"/>
      <c r="D1022" s="135"/>
      <c r="E1022" s="135"/>
      <c r="F1022" s="135"/>
      <c r="G1022" s="135"/>
      <c r="H1022" s="135"/>
      <c r="I1022" s="135"/>
      <c r="J1022" s="135"/>
    </row>
    <row r="1023" spans="1:10" x14ac:dyDescent="0.2">
      <c r="A1023" s="135"/>
      <c r="B1023" s="135"/>
      <c r="C1023" s="135"/>
      <c r="D1023" s="135"/>
      <c r="E1023" s="135"/>
      <c r="F1023" s="135"/>
      <c r="G1023" s="135"/>
      <c r="H1023" s="135"/>
      <c r="I1023" s="135"/>
      <c r="J1023" s="135"/>
    </row>
    <row r="1024" spans="1:10" x14ac:dyDescent="0.2">
      <c r="A1024" s="135"/>
      <c r="B1024" s="135"/>
      <c r="C1024" s="135"/>
      <c r="D1024" s="135"/>
      <c r="E1024" s="135"/>
      <c r="F1024" s="135"/>
      <c r="G1024" s="135"/>
      <c r="H1024" s="135"/>
      <c r="I1024" s="135"/>
      <c r="J1024" s="135"/>
    </row>
    <row r="1025" spans="1:10" x14ac:dyDescent="0.2">
      <c r="A1025" s="135"/>
      <c r="B1025" s="135"/>
      <c r="C1025" s="135"/>
      <c r="D1025" s="135"/>
      <c r="E1025" s="135"/>
      <c r="F1025" s="135"/>
      <c r="G1025" s="135"/>
      <c r="H1025" s="135"/>
      <c r="I1025" s="135"/>
      <c r="J1025" s="135"/>
    </row>
    <row r="1026" spans="1:10" x14ac:dyDescent="0.2">
      <c r="A1026" s="135"/>
      <c r="B1026" s="135"/>
      <c r="C1026" s="135"/>
      <c r="D1026" s="135"/>
      <c r="E1026" s="135"/>
      <c r="F1026" s="135"/>
      <c r="G1026" s="135"/>
      <c r="H1026" s="135"/>
      <c r="I1026" s="135"/>
      <c r="J1026" s="135"/>
    </row>
    <row r="1027" spans="1:10" x14ac:dyDescent="0.2">
      <c r="A1027" s="135"/>
      <c r="B1027" s="135"/>
      <c r="C1027" s="135"/>
      <c r="D1027" s="135"/>
      <c r="E1027" s="135"/>
      <c r="F1027" s="135"/>
      <c r="G1027" s="135"/>
      <c r="H1027" s="135"/>
      <c r="I1027" s="135"/>
      <c r="J1027" s="135"/>
    </row>
    <row r="1028" spans="1:10" x14ac:dyDescent="0.2">
      <c r="A1028" s="135"/>
      <c r="B1028" s="135"/>
      <c r="C1028" s="135"/>
      <c r="D1028" s="135"/>
      <c r="E1028" s="135"/>
      <c r="F1028" s="135"/>
      <c r="G1028" s="135"/>
      <c r="H1028" s="135"/>
      <c r="I1028" s="135"/>
      <c r="J1028" s="135"/>
    </row>
    <row r="1029" spans="1:10" x14ac:dyDescent="0.2">
      <c r="A1029" s="135"/>
      <c r="B1029" s="135"/>
      <c r="C1029" s="135"/>
      <c r="D1029" s="135"/>
      <c r="E1029" s="135"/>
      <c r="F1029" s="135"/>
      <c r="G1029" s="135"/>
      <c r="H1029" s="135"/>
      <c r="I1029" s="135"/>
      <c r="J1029" s="135"/>
    </row>
    <row r="1030" spans="1:10" x14ac:dyDescent="0.2">
      <c r="A1030" s="135"/>
      <c r="B1030" s="135"/>
      <c r="C1030" s="135"/>
      <c r="D1030" s="135"/>
      <c r="E1030" s="135"/>
      <c r="F1030" s="135"/>
      <c r="G1030" s="135"/>
      <c r="H1030" s="135"/>
      <c r="I1030" s="135"/>
      <c r="J1030" s="135"/>
    </row>
    <row r="1031" spans="1:10" x14ac:dyDescent="0.2">
      <c r="A1031" s="135"/>
      <c r="B1031" s="135"/>
      <c r="C1031" s="135"/>
      <c r="D1031" s="135"/>
      <c r="E1031" s="135"/>
      <c r="F1031" s="135"/>
      <c r="G1031" s="135"/>
      <c r="H1031" s="135"/>
      <c r="I1031" s="135"/>
      <c r="J1031" s="135"/>
    </row>
    <row r="1032" spans="1:10" x14ac:dyDescent="0.2">
      <c r="A1032" s="135"/>
      <c r="B1032" s="135"/>
      <c r="C1032" s="135"/>
      <c r="D1032" s="135"/>
      <c r="E1032" s="135"/>
      <c r="F1032" s="135"/>
      <c r="G1032" s="135"/>
      <c r="H1032" s="135"/>
      <c r="I1032" s="135"/>
      <c r="J1032" s="135"/>
    </row>
    <row r="1033" spans="1:10" x14ac:dyDescent="0.2">
      <c r="A1033" s="135"/>
      <c r="B1033" s="135"/>
      <c r="C1033" s="135"/>
      <c r="D1033" s="135"/>
      <c r="E1033" s="135"/>
      <c r="F1033" s="135"/>
      <c r="G1033" s="135"/>
      <c r="H1033" s="135"/>
      <c r="I1033" s="135"/>
      <c r="J1033" s="135"/>
    </row>
    <row r="1034" spans="1:10" x14ac:dyDescent="0.2">
      <c r="A1034" s="135"/>
      <c r="B1034" s="135"/>
      <c r="C1034" s="135"/>
      <c r="D1034" s="135"/>
      <c r="E1034" s="135"/>
      <c r="F1034" s="135"/>
      <c r="G1034" s="135"/>
      <c r="H1034" s="135"/>
      <c r="I1034" s="135"/>
      <c r="J1034" s="135"/>
    </row>
    <row r="1035" spans="1:10" x14ac:dyDescent="0.2">
      <c r="A1035" s="135"/>
      <c r="B1035" s="135"/>
      <c r="C1035" s="135"/>
      <c r="D1035" s="135"/>
      <c r="E1035" s="135"/>
      <c r="F1035" s="135"/>
      <c r="G1035" s="135"/>
      <c r="H1035" s="135"/>
      <c r="I1035" s="135"/>
      <c r="J1035" s="135"/>
    </row>
    <row r="1036" spans="1:10" x14ac:dyDescent="0.2">
      <c r="A1036" s="135"/>
      <c r="B1036" s="135"/>
      <c r="C1036" s="135"/>
      <c r="D1036" s="135"/>
      <c r="E1036" s="135"/>
      <c r="F1036" s="135"/>
      <c r="G1036" s="135"/>
      <c r="H1036" s="135"/>
      <c r="I1036" s="135"/>
      <c r="J1036" s="135"/>
    </row>
    <row r="1037" spans="1:10" x14ac:dyDescent="0.2">
      <c r="A1037" s="135"/>
      <c r="B1037" s="135"/>
      <c r="C1037" s="135"/>
      <c r="D1037" s="135"/>
      <c r="E1037" s="135"/>
      <c r="F1037" s="135"/>
      <c r="G1037" s="135"/>
      <c r="H1037" s="135"/>
      <c r="I1037" s="135"/>
      <c r="J1037" s="135"/>
    </row>
    <row r="1038" spans="1:10" x14ac:dyDescent="0.2">
      <c r="A1038" s="135"/>
      <c r="B1038" s="135"/>
      <c r="C1038" s="135"/>
      <c r="D1038" s="135"/>
      <c r="E1038" s="135"/>
      <c r="F1038" s="135"/>
      <c r="G1038" s="135"/>
      <c r="H1038" s="135"/>
      <c r="I1038" s="135"/>
      <c r="J1038" s="135"/>
    </row>
    <row r="1039" spans="1:10" x14ac:dyDescent="0.2">
      <c r="A1039" s="135"/>
      <c r="B1039" s="135"/>
      <c r="C1039" s="135"/>
      <c r="D1039" s="135"/>
      <c r="E1039" s="135"/>
      <c r="F1039" s="135"/>
      <c r="G1039" s="135"/>
      <c r="H1039" s="135"/>
      <c r="I1039" s="135"/>
      <c r="J1039" s="135"/>
    </row>
    <row r="1040" spans="1:10" x14ac:dyDescent="0.2">
      <c r="A1040" s="135"/>
      <c r="B1040" s="135"/>
      <c r="C1040" s="135"/>
      <c r="D1040" s="135"/>
      <c r="E1040" s="135"/>
      <c r="F1040" s="135"/>
      <c r="G1040" s="135"/>
      <c r="H1040" s="135"/>
      <c r="I1040" s="135"/>
      <c r="J1040" s="135"/>
    </row>
    <row r="1041" spans="1:10" x14ac:dyDescent="0.2">
      <c r="A1041" s="135"/>
      <c r="B1041" s="135"/>
      <c r="C1041" s="135"/>
      <c r="D1041" s="135"/>
      <c r="E1041" s="135"/>
      <c r="F1041" s="135"/>
      <c r="G1041" s="135"/>
      <c r="H1041" s="135"/>
      <c r="I1041" s="135"/>
      <c r="J1041" s="135"/>
    </row>
    <row r="1042" spans="1:10" x14ac:dyDescent="0.2">
      <c r="A1042" s="135"/>
      <c r="B1042" s="135"/>
      <c r="C1042" s="135"/>
      <c r="D1042" s="135"/>
      <c r="E1042" s="135"/>
      <c r="F1042" s="135"/>
      <c r="G1042" s="135"/>
      <c r="H1042" s="135"/>
      <c r="I1042" s="135"/>
      <c r="J1042" s="135"/>
    </row>
    <row r="1043" spans="1:10" x14ac:dyDescent="0.2">
      <c r="A1043" s="135"/>
      <c r="B1043" s="135"/>
      <c r="C1043" s="135"/>
      <c r="D1043" s="135"/>
      <c r="E1043" s="135"/>
      <c r="F1043" s="135"/>
      <c r="G1043" s="135"/>
      <c r="H1043" s="135"/>
      <c r="I1043" s="135"/>
      <c r="J1043" s="135"/>
    </row>
    <row r="1044" spans="1:10" x14ac:dyDescent="0.2">
      <c r="A1044" s="135"/>
      <c r="B1044" s="135"/>
      <c r="C1044" s="135"/>
      <c r="D1044" s="135"/>
      <c r="E1044" s="135"/>
      <c r="F1044" s="135"/>
      <c r="G1044" s="135"/>
      <c r="H1044" s="135"/>
      <c r="I1044" s="135"/>
      <c r="J1044" s="135"/>
    </row>
    <row r="1045" spans="1:10" x14ac:dyDescent="0.2">
      <c r="A1045" s="135"/>
      <c r="B1045" s="135"/>
      <c r="C1045" s="135"/>
      <c r="D1045" s="135"/>
      <c r="E1045" s="135"/>
      <c r="F1045" s="135"/>
      <c r="G1045" s="135"/>
      <c r="H1045" s="135"/>
      <c r="I1045" s="135"/>
      <c r="J1045" s="135"/>
    </row>
    <row r="1046" spans="1:10" x14ac:dyDescent="0.2">
      <c r="A1046" s="135"/>
      <c r="B1046" s="135"/>
      <c r="C1046" s="135"/>
      <c r="D1046" s="135"/>
      <c r="E1046" s="135"/>
      <c r="F1046" s="135"/>
      <c r="G1046" s="135"/>
      <c r="H1046" s="135"/>
      <c r="I1046" s="135"/>
      <c r="J1046" s="135"/>
    </row>
    <row r="1047" spans="1:10" x14ac:dyDescent="0.2">
      <c r="A1047" s="135"/>
      <c r="B1047" s="135"/>
      <c r="C1047" s="135"/>
      <c r="D1047" s="135"/>
      <c r="E1047" s="135"/>
      <c r="F1047" s="135"/>
      <c r="G1047" s="135"/>
      <c r="H1047" s="135"/>
      <c r="I1047" s="135"/>
      <c r="J1047" s="135"/>
    </row>
    <row r="1048" spans="1:10" x14ac:dyDescent="0.2">
      <c r="A1048" s="135"/>
      <c r="B1048" s="135"/>
      <c r="C1048" s="135"/>
      <c r="D1048" s="135"/>
      <c r="E1048" s="135"/>
      <c r="F1048" s="135"/>
      <c r="G1048" s="135"/>
      <c r="H1048" s="135"/>
      <c r="I1048" s="135"/>
      <c r="J1048" s="135"/>
    </row>
    <row r="1049" spans="1:10" x14ac:dyDescent="0.2">
      <c r="A1049" s="135"/>
      <c r="B1049" s="135"/>
      <c r="C1049" s="135"/>
      <c r="D1049" s="135"/>
      <c r="E1049" s="135"/>
      <c r="F1049" s="135"/>
      <c r="G1049" s="135"/>
      <c r="H1049" s="135"/>
      <c r="I1049" s="135"/>
      <c r="J1049" s="135"/>
    </row>
    <row r="1050" spans="1:10" x14ac:dyDescent="0.2">
      <c r="A1050" s="135"/>
      <c r="B1050" s="135"/>
      <c r="C1050" s="135"/>
      <c r="D1050" s="135"/>
      <c r="E1050" s="135"/>
      <c r="F1050" s="135"/>
      <c r="G1050" s="135"/>
      <c r="H1050" s="135"/>
      <c r="I1050" s="135"/>
      <c r="J1050" s="135"/>
    </row>
    <row r="1051" spans="1:10" x14ac:dyDescent="0.2">
      <c r="A1051" s="135"/>
      <c r="B1051" s="135"/>
      <c r="C1051" s="135"/>
      <c r="D1051" s="135"/>
      <c r="E1051" s="135"/>
      <c r="F1051" s="135"/>
      <c r="G1051" s="135"/>
      <c r="H1051" s="135"/>
      <c r="I1051" s="135"/>
      <c r="J1051" s="135"/>
    </row>
    <row r="1052" spans="1:10" x14ac:dyDescent="0.2">
      <c r="A1052" s="135"/>
      <c r="B1052" s="135"/>
      <c r="C1052" s="135"/>
      <c r="D1052" s="135"/>
      <c r="E1052" s="135"/>
      <c r="F1052" s="135"/>
      <c r="G1052" s="135"/>
      <c r="H1052" s="135"/>
      <c r="I1052" s="135"/>
      <c r="J1052" s="135"/>
    </row>
    <row r="1053" spans="1:10" x14ac:dyDescent="0.2">
      <c r="A1053" s="135"/>
      <c r="B1053" s="135"/>
      <c r="C1053" s="135"/>
      <c r="D1053" s="135"/>
      <c r="E1053" s="135"/>
      <c r="F1053" s="135"/>
      <c r="G1053" s="135"/>
      <c r="H1053" s="135"/>
      <c r="I1053" s="135"/>
      <c r="J1053" s="135"/>
    </row>
    <row r="1054" spans="1:10" x14ac:dyDescent="0.2">
      <c r="A1054" s="135"/>
      <c r="B1054" s="135"/>
      <c r="C1054" s="135"/>
      <c r="D1054" s="135"/>
      <c r="E1054" s="135"/>
      <c r="F1054" s="135"/>
      <c r="G1054" s="135"/>
      <c r="H1054" s="135"/>
      <c r="I1054" s="135"/>
      <c r="J1054" s="135"/>
    </row>
    <row r="1055" spans="1:10" x14ac:dyDescent="0.2">
      <c r="A1055" s="135"/>
      <c r="B1055" s="135"/>
      <c r="C1055" s="135"/>
      <c r="D1055" s="135"/>
      <c r="E1055" s="135"/>
      <c r="F1055" s="135"/>
      <c r="G1055" s="135"/>
      <c r="H1055" s="135"/>
      <c r="I1055" s="135"/>
      <c r="J1055" s="135"/>
    </row>
    <row r="1056" spans="1:10" x14ac:dyDescent="0.2">
      <c r="A1056" s="135"/>
      <c r="B1056" s="135"/>
      <c r="C1056" s="135"/>
      <c r="D1056" s="135"/>
      <c r="E1056" s="135"/>
      <c r="F1056" s="135"/>
      <c r="G1056" s="135"/>
      <c r="H1056" s="135"/>
      <c r="I1056" s="135"/>
      <c r="J1056" s="135"/>
    </row>
    <row r="1057" spans="1:10" x14ac:dyDescent="0.2">
      <c r="A1057" s="135"/>
      <c r="B1057" s="135"/>
      <c r="C1057" s="135"/>
      <c r="D1057" s="135"/>
      <c r="E1057" s="135"/>
      <c r="F1057" s="135"/>
      <c r="G1057" s="135"/>
      <c r="H1057" s="135"/>
      <c r="I1057" s="135"/>
      <c r="J1057" s="135"/>
    </row>
    <row r="1058" spans="1:10" x14ac:dyDescent="0.2">
      <c r="A1058" s="135"/>
      <c r="B1058" s="135"/>
      <c r="C1058" s="135"/>
      <c r="D1058" s="135"/>
      <c r="E1058" s="135"/>
      <c r="F1058" s="135"/>
      <c r="G1058" s="135"/>
      <c r="H1058" s="135"/>
      <c r="I1058" s="135"/>
      <c r="J1058" s="135"/>
    </row>
    <row r="1059" spans="1:10" x14ac:dyDescent="0.2">
      <c r="A1059" s="135"/>
      <c r="B1059" s="135"/>
      <c r="C1059" s="135"/>
      <c r="D1059" s="135"/>
      <c r="E1059" s="135"/>
      <c r="F1059" s="135"/>
      <c r="G1059" s="135"/>
      <c r="H1059" s="135"/>
      <c r="I1059" s="135"/>
      <c r="J1059" s="135"/>
    </row>
    <row r="1060" spans="1:10" x14ac:dyDescent="0.2">
      <c r="A1060" s="135"/>
      <c r="B1060" s="135"/>
      <c r="C1060" s="135"/>
      <c r="D1060" s="135"/>
      <c r="E1060" s="135"/>
      <c r="F1060" s="135"/>
      <c r="G1060" s="135"/>
      <c r="H1060" s="135"/>
      <c r="I1060" s="135"/>
      <c r="J1060" s="135"/>
    </row>
    <row r="1061" spans="1:10" x14ac:dyDescent="0.2">
      <c r="A1061" s="135"/>
      <c r="B1061" s="135"/>
      <c r="C1061" s="135"/>
      <c r="D1061" s="135"/>
      <c r="E1061" s="135"/>
      <c r="F1061" s="135"/>
      <c r="G1061" s="135"/>
      <c r="H1061" s="135"/>
      <c r="I1061" s="135"/>
      <c r="J1061" s="135"/>
    </row>
    <row r="1062" spans="1:10" x14ac:dyDescent="0.2">
      <c r="A1062" s="135"/>
      <c r="B1062" s="135"/>
      <c r="C1062" s="135"/>
      <c r="D1062" s="135"/>
      <c r="E1062" s="135"/>
      <c r="F1062" s="135"/>
      <c r="G1062" s="135"/>
      <c r="H1062" s="135"/>
      <c r="I1062" s="135"/>
      <c r="J1062" s="135"/>
    </row>
    <row r="1063" spans="1:10" x14ac:dyDescent="0.2">
      <c r="A1063" s="135"/>
      <c r="B1063" s="135"/>
      <c r="C1063" s="135"/>
      <c r="D1063" s="135"/>
      <c r="E1063" s="135"/>
      <c r="F1063" s="135"/>
      <c r="G1063" s="135"/>
      <c r="H1063" s="135"/>
      <c r="I1063" s="135"/>
      <c r="J1063" s="135"/>
    </row>
    <row r="1064" spans="1:10" x14ac:dyDescent="0.2">
      <c r="A1064" s="135"/>
      <c r="B1064" s="135"/>
      <c r="C1064" s="135"/>
      <c r="D1064" s="135"/>
      <c r="E1064" s="135"/>
      <c r="F1064" s="135"/>
      <c r="G1064" s="135"/>
      <c r="H1064" s="135"/>
      <c r="I1064" s="135"/>
      <c r="J1064" s="135"/>
    </row>
    <row r="1065" spans="1:10" x14ac:dyDescent="0.2">
      <c r="A1065" s="135"/>
      <c r="B1065" s="135"/>
      <c r="C1065" s="135"/>
      <c r="D1065" s="135"/>
      <c r="E1065" s="135"/>
      <c r="F1065" s="135"/>
      <c r="G1065" s="135"/>
      <c r="H1065" s="135"/>
      <c r="I1065" s="135"/>
      <c r="J1065" s="135"/>
    </row>
    <row r="1066" spans="1:10" x14ac:dyDescent="0.2">
      <c r="A1066" s="135"/>
      <c r="B1066" s="135"/>
      <c r="C1066" s="135"/>
      <c r="D1066" s="135"/>
      <c r="E1066" s="135"/>
      <c r="F1066" s="135"/>
      <c r="G1066" s="135"/>
      <c r="H1066" s="135"/>
      <c r="I1066" s="135"/>
      <c r="J1066" s="135"/>
    </row>
    <row r="1067" spans="1:10" x14ac:dyDescent="0.2">
      <c r="A1067" s="135"/>
      <c r="B1067" s="135"/>
      <c r="C1067" s="135"/>
      <c r="D1067" s="135"/>
      <c r="E1067" s="135"/>
      <c r="F1067" s="135"/>
      <c r="G1067" s="135"/>
      <c r="H1067" s="135"/>
      <c r="I1067" s="135"/>
      <c r="J1067" s="135"/>
    </row>
    <row r="1068" spans="1:10" x14ac:dyDescent="0.2">
      <c r="A1068" s="135"/>
      <c r="B1068" s="135"/>
      <c r="C1068" s="135"/>
      <c r="D1068" s="135"/>
      <c r="E1068" s="135"/>
      <c r="F1068" s="135"/>
      <c r="G1068" s="135"/>
      <c r="H1068" s="135"/>
      <c r="I1068" s="135"/>
      <c r="J1068" s="135"/>
    </row>
    <row r="1069" spans="1:10" x14ac:dyDescent="0.2">
      <c r="A1069" s="135"/>
      <c r="B1069" s="135"/>
      <c r="C1069" s="135"/>
      <c r="D1069" s="135"/>
      <c r="E1069" s="135"/>
      <c r="F1069" s="135"/>
      <c r="G1069" s="135"/>
      <c r="H1069" s="135"/>
      <c r="I1069" s="135"/>
      <c r="J1069" s="135"/>
    </row>
    <row r="1070" spans="1:10" x14ac:dyDescent="0.2">
      <c r="A1070" s="135"/>
      <c r="B1070" s="135"/>
      <c r="C1070" s="135"/>
      <c r="D1070" s="135"/>
      <c r="E1070" s="135"/>
      <c r="F1070" s="135"/>
      <c r="G1070" s="135"/>
      <c r="H1070" s="135"/>
      <c r="I1070" s="135"/>
      <c r="J1070" s="135"/>
    </row>
    <row r="1071" spans="1:10" x14ac:dyDescent="0.2">
      <c r="A1071" s="135"/>
      <c r="B1071" s="135"/>
      <c r="C1071" s="135"/>
      <c r="D1071" s="135"/>
      <c r="E1071" s="135"/>
      <c r="F1071" s="135"/>
      <c r="G1071" s="135"/>
      <c r="H1071" s="135"/>
      <c r="I1071" s="135"/>
      <c r="J1071" s="135"/>
    </row>
    <row r="1072" spans="1:10" x14ac:dyDescent="0.2">
      <c r="A1072" s="135"/>
      <c r="B1072" s="135"/>
      <c r="C1072" s="135"/>
      <c r="D1072" s="135"/>
      <c r="E1072" s="135"/>
      <c r="F1072" s="135"/>
      <c r="G1072" s="135"/>
      <c r="H1072" s="135"/>
      <c r="I1072" s="135"/>
      <c r="J1072" s="135"/>
    </row>
    <row r="1073" spans="1:10" x14ac:dyDescent="0.2">
      <c r="A1073" s="135"/>
      <c r="B1073" s="135"/>
      <c r="C1073" s="135"/>
      <c r="D1073" s="135"/>
      <c r="E1073" s="135"/>
      <c r="F1073" s="135"/>
      <c r="G1073" s="135"/>
      <c r="H1073" s="135"/>
      <c r="I1073" s="135"/>
      <c r="J1073" s="135"/>
    </row>
    <row r="1074" spans="1:10" x14ac:dyDescent="0.2">
      <c r="A1074" s="135"/>
      <c r="B1074" s="135"/>
      <c r="C1074" s="135"/>
      <c r="D1074" s="135"/>
      <c r="E1074" s="135"/>
      <c r="F1074" s="135"/>
      <c r="G1074" s="135"/>
      <c r="H1074" s="135"/>
      <c r="I1074" s="135"/>
      <c r="J1074" s="135"/>
    </row>
    <row r="1075" spans="1:10" x14ac:dyDescent="0.2">
      <c r="A1075" s="135"/>
      <c r="B1075" s="135"/>
      <c r="C1075" s="135"/>
      <c r="D1075" s="135"/>
      <c r="E1075" s="135"/>
      <c r="F1075" s="135"/>
      <c r="G1075" s="135"/>
      <c r="H1075" s="135"/>
      <c r="I1075" s="135"/>
      <c r="J1075" s="135"/>
    </row>
    <row r="1076" spans="1:10" x14ac:dyDescent="0.2">
      <c r="A1076" s="135"/>
      <c r="B1076" s="135"/>
      <c r="C1076" s="135"/>
      <c r="D1076" s="135"/>
      <c r="E1076" s="135"/>
      <c r="F1076" s="135"/>
      <c r="G1076" s="135"/>
      <c r="H1076" s="135"/>
      <c r="I1076" s="135"/>
      <c r="J1076" s="135"/>
    </row>
    <row r="1077" spans="1:10" x14ac:dyDescent="0.2">
      <c r="A1077" s="135"/>
      <c r="B1077" s="135"/>
      <c r="C1077" s="135"/>
      <c r="D1077" s="135"/>
      <c r="E1077" s="135"/>
      <c r="F1077" s="135"/>
      <c r="G1077" s="135"/>
      <c r="H1077" s="135"/>
      <c r="I1077" s="135"/>
      <c r="J1077" s="135"/>
    </row>
    <row r="1078" spans="1:10" x14ac:dyDescent="0.2">
      <c r="A1078" s="135"/>
      <c r="B1078" s="135"/>
      <c r="C1078" s="135"/>
      <c r="D1078" s="135"/>
      <c r="E1078" s="135"/>
      <c r="F1078" s="135"/>
      <c r="G1078" s="135"/>
      <c r="H1078" s="135"/>
      <c r="I1078" s="135"/>
      <c r="J1078" s="135"/>
    </row>
    <row r="1079" spans="1:10" x14ac:dyDescent="0.2">
      <c r="A1079" s="135"/>
      <c r="B1079" s="135"/>
      <c r="C1079" s="135"/>
      <c r="D1079" s="135"/>
      <c r="E1079" s="135"/>
      <c r="F1079" s="135"/>
      <c r="G1079" s="135"/>
      <c r="H1079" s="135"/>
      <c r="I1079" s="135"/>
      <c r="J1079" s="135"/>
    </row>
    <row r="1080" spans="1:10" x14ac:dyDescent="0.2">
      <c r="A1080" s="135"/>
      <c r="B1080" s="135"/>
      <c r="C1080" s="135"/>
      <c r="D1080" s="135"/>
      <c r="E1080" s="135"/>
      <c r="F1080" s="135"/>
      <c r="G1080" s="135"/>
      <c r="H1080" s="135"/>
      <c r="I1080" s="135"/>
      <c r="J1080" s="135"/>
    </row>
    <row r="1081" spans="1:10" x14ac:dyDescent="0.2">
      <c r="A1081" s="135"/>
      <c r="B1081" s="135"/>
      <c r="C1081" s="135"/>
      <c r="D1081" s="135"/>
      <c r="E1081" s="135"/>
      <c r="F1081" s="135"/>
      <c r="G1081" s="135"/>
      <c r="H1081" s="135"/>
      <c r="I1081" s="135"/>
      <c r="J1081" s="135"/>
    </row>
    <row r="1082" spans="1:10" x14ac:dyDescent="0.2">
      <c r="A1082" s="135"/>
      <c r="B1082" s="135"/>
      <c r="C1082" s="135"/>
      <c r="D1082" s="135"/>
      <c r="E1082" s="135"/>
      <c r="F1082" s="135"/>
      <c r="G1082" s="135"/>
      <c r="H1082" s="135"/>
      <c r="I1082" s="135"/>
      <c r="J1082" s="135"/>
    </row>
    <row r="1083" spans="1:10" x14ac:dyDescent="0.2">
      <c r="A1083" s="135"/>
      <c r="B1083" s="135"/>
      <c r="C1083" s="135"/>
      <c r="D1083" s="135"/>
      <c r="E1083" s="135"/>
      <c r="F1083" s="135"/>
      <c r="G1083" s="135"/>
      <c r="H1083" s="135"/>
      <c r="I1083" s="135"/>
      <c r="J1083" s="135"/>
    </row>
    <row r="1084" spans="1:10" x14ac:dyDescent="0.2">
      <c r="A1084" s="135"/>
      <c r="B1084" s="135"/>
      <c r="C1084" s="135"/>
      <c r="D1084" s="135"/>
      <c r="E1084" s="135"/>
      <c r="F1084" s="135"/>
      <c r="G1084" s="135"/>
      <c r="H1084" s="135"/>
      <c r="I1084" s="135"/>
      <c r="J1084" s="135"/>
    </row>
    <row r="1085" spans="1:10" x14ac:dyDescent="0.2">
      <c r="A1085" s="135"/>
      <c r="B1085" s="135"/>
      <c r="C1085" s="135"/>
      <c r="D1085" s="135"/>
      <c r="E1085" s="135"/>
      <c r="F1085" s="135"/>
      <c r="G1085" s="135"/>
      <c r="H1085" s="135"/>
      <c r="I1085" s="135"/>
      <c r="J1085" s="135"/>
    </row>
    <row r="1086" spans="1:10" x14ac:dyDescent="0.2">
      <c r="A1086" s="135"/>
      <c r="B1086" s="135"/>
      <c r="C1086" s="135"/>
      <c r="D1086" s="135"/>
      <c r="E1086" s="135"/>
      <c r="F1086" s="135"/>
      <c r="G1086" s="135"/>
      <c r="H1086" s="135"/>
      <c r="I1086" s="135"/>
      <c r="J1086" s="135"/>
    </row>
    <row r="1087" spans="1:10" x14ac:dyDescent="0.2">
      <c r="A1087" s="135"/>
      <c r="B1087" s="135"/>
      <c r="C1087" s="135"/>
      <c r="D1087" s="135"/>
      <c r="E1087" s="135"/>
      <c r="F1087" s="135"/>
      <c r="G1087" s="135"/>
      <c r="H1087" s="135"/>
      <c r="I1087" s="135"/>
      <c r="J1087" s="135"/>
    </row>
    <row r="1088" spans="1:10" x14ac:dyDescent="0.2">
      <c r="A1088" s="135"/>
      <c r="B1088" s="135"/>
      <c r="C1088" s="135"/>
      <c r="D1088" s="135"/>
      <c r="E1088" s="135"/>
      <c r="F1088" s="135"/>
      <c r="G1088" s="135"/>
      <c r="H1088" s="135"/>
      <c r="I1088" s="135"/>
      <c r="J1088" s="135"/>
    </row>
    <row r="1089" spans="1:10" x14ac:dyDescent="0.2">
      <c r="A1089" s="135"/>
      <c r="B1089" s="135"/>
      <c r="C1089" s="135"/>
      <c r="D1089" s="135"/>
      <c r="E1089" s="135"/>
      <c r="F1089" s="135"/>
      <c r="G1089" s="135"/>
      <c r="H1089" s="135"/>
      <c r="I1089" s="135"/>
      <c r="J1089" s="135"/>
    </row>
    <row r="1090" spans="1:10" x14ac:dyDescent="0.2">
      <c r="A1090" s="135"/>
      <c r="B1090" s="135"/>
      <c r="C1090" s="135"/>
      <c r="D1090" s="135"/>
      <c r="E1090" s="135"/>
      <c r="F1090" s="135"/>
      <c r="G1090" s="135"/>
      <c r="H1090" s="135"/>
      <c r="I1090" s="135"/>
      <c r="J1090" s="135"/>
    </row>
    <row r="1091" spans="1:10" x14ac:dyDescent="0.2">
      <c r="A1091" s="135"/>
      <c r="B1091" s="135"/>
      <c r="C1091" s="135"/>
      <c r="D1091" s="135"/>
      <c r="E1091" s="135"/>
      <c r="F1091" s="135"/>
      <c r="G1091" s="135"/>
      <c r="H1091" s="135"/>
      <c r="I1091" s="135"/>
      <c r="J1091" s="135"/>
    </row>
    <row r="1092" spans="1:10" x14ac:dyDescent="0.2">
      <c r="A1092" s="135"/>
      <c r="B1092" s="135"/>
      <c r="C1092" s="135"/>
      <c r="D1092" s="135"/>
      <c r="E1092" s="135"/>
      <c r="F1092" s="135"/>
      <c r="G1092" s="135"/>
      <c r="H1092" s="135"/>
      <c r="I1092" s="135"/>
      <c r="J1092" s="135"/>
    </row>
    <row r="1093" spans="1:10" x14ac:dyDescent="0.2">
      <c r="A1093" s="135"/>
      <c r="B1093" s="135"/>
      <c r="C1093" s="135"/>
      <c r="D1093" s="135"/>
      <c r="E1093" s="135"/>
      <c r="F1093" s="135"/>
      <c r="G1093" s="135"/>
      <c r="H1093" s="135"/>
      <c r="I1093" s="135"/>
      <c r="J1093" s="135"/>
    </row>
    <row r="1094" spans="1:10" x14ac:dyDescent="0.2">
      <c r="A1094" s="135"/>
      <c r="B1094" s="135"/>
      <c r="C1094" s="135"/>
      <c r="D1094" s="135"/>
      <c r="E1094" s="135"/>
      <c r="F1094" s="135"/>
      <c r="G1094" s="135"/>
      <c r="H1094" s="135"/>
      <c r="I1094" s="135"/>
      <c r="J1094" s="135"/>
    </row>
    <row r="1095" spans="1:10" x14ac:dyDescent="0.2">
      <c r="A1095" s="135"/>
      <c r="B1095" s="135"/>
      <c r="C1095" s="135"/>
      <c r="D1095" s="135"/>
      <c r="E1095" s="135"/>
      <c r="F1095" s="135"/>
      <c r="G1095" s="135"/>
      <c r="H1095" s="135"/>
      <c r="I1095" s="135"/>
      <c r="J1095" s="135"/>
    </row>
    <row r="1096" spans="1:10" x14ac:dyDescent="0.2">
      <c r="A1096" s="135"/>
      <c r="B1096" s="135"/>
      <c r="C1096" s="135"/>
      <c r="D1096" s="135"/>
      <c r="E1096" s="135"/>
      <c r="F1096" s="135"/>
      <c r="G1096" s="135"/>
      <c r="H1096" s="135"/>
      <c r="I1096" s="135"/>
      <c r="J1096" s="135"/>
    </row>
    <row r="1097" spans="1:10" x14ac:dyDescent="0.2">
      <c r="A1097" s="135"/>
      <c r="B1097" s="135"/>
      <c r="C1097" s="135"/>
      <c r="D1097" s="135"/>
      <c r="E1097" s="135"/>
      <c r="F1097" s="135"/>
      <c r="G1097" s="135"/>
      <c r="H1097" s="135"/>
      <c r="I1097" s="135"/>
      <c r="J1097" s="135"/>
    </row>
    <row r="1098" spans="1:10" x14ac:dyDescent="0.2">
      <c r="A1098" s="135"/>
      <c r="B1098" s="135"/>
      <c r="C1098" s="135"/>
      <c r="D1098" s="135"/>
      <c r="E1098" s="135"/>
      <c r="F1098" s="135"/>
      <c r="G1098" s="135"/>
      <c r="H1098" s="135"/>
      <c r="I1098" s="135"/>
      <c r="J1098" s="135"/>
    </row>
    <row r="1099" spans="1:10" x14ac:dyDescent="0.2">
      <c r="A1099" s="135"/>
      <c r="B1099" s="135"/>
      <c r="C1099" s="135"/>
      <c r="D1099" s="135"/>
      <c r="E1099" s="135"/>
      <c r="F1099" s="135"/>
      <c r="G1099" s="135"/>
      <c r="H1099" s="135"/>
      <c r="I1099" s="135"/>
      <c r="J1099" s="135"/>
    </row>
    <row r="1100" spans="1:10" x14ac:dyDescent="0.2">
      <c r="A1100" s="135"/>
      <c r="B1100" s="135"/>
      <c r="C1100" s="135"/>
      <c r="D1100" s="135"/>
      <c r="E1100" s="135"/>
      <c r="F1100" s="135"/>
      <c r="G1100" s="135"/>
      <c r="H1100" s="135"/>
      <c r="I1100" s="135"/>
      <c r="J1100" s="135"/>
    </row>
    <row r="1101" spans="1:10" x14ac:dyDescent="0.2">
      <c r="A1101" s="135"/>
      <c r="B1101" s="135"/>
      <c r="C1101" s="135"/>
      <c r="D1101" s="135"/>
      <c r="E1101" s="135"/>
      <c r="F1101" s="135"/>
      <c r="G1101" s="135"/>
      <c r="H1101" s="135"/>
      <c r="I1101" s="135"/>
      <c r="J1101" s="135"/>
    </row>
    <row r="1102" spans="1:10" x14ac:dyDescent="0.2">
      <c r="A1102" s="135"/>
      <c r="B1102" s="135"/>
      <c r="C1102" s="135"/>
      <c r="D1102" s="135"/>
      <c r="E1102" s="135"/>
      <c r="F1102" s="135"/>
      <c r="G1102" s="135"/>
      <c r="H1102" s="135"/>
      <c r="I1102" s="135"/>
      <c r="J1102" s="135"/>
    </row>
    <row r="1103" spans="1:10" x14ac:dyDescent="0.2">
      <c r="A1103" s="135"/>
      <c r="B1103" s="135"/>
      <c r="C1103" s="135"/>
      <c r="D1103" s="135"/>
      <c r="E1103" s="135"/>
      <c r="F1103" s="135"/>
      <c r="G1103" s="135"/>
      <c r="H1103" s="135"/>
      <c r="I1103" s="135"/>
      <c r="J1103" s="135"/>
    </row>
    <row r="1104" spans="1:10" x14ac:dyDescent="0.2">
      <c r="A1104" s="135"/>
      <c r="B1104" s="135"/>
      <c r="C1104" s="135"/>
      <c r="D1104" s="135"/>
      <c r="E1104" s="135"/>
      <c r="F1104" s="135"/>
      <c r="G1104" s="135"/>
      <c r="H1104" s="135"/>
      <c r="I1104" s="135"/>
      <c r="J1104" s="135"/>
    </row>
    <row r="1105" spans="1:10" x14ac:dyDescent="0.2">
      <c r="A1105" s="135"/>
      <c r="B1105" s="135"/>
      <c r="C1105" s="135"/>
      <c r="D1105" s="135"/>
      <c r="E1105" s="135"/>
      <c r="F1105" s="135"/>
      <c r="G1105" s="135"/>
      <c r="H1105" s="135"/>
      <c r="I1105" s="135"/>
      <c r="J1105" s="135"/>
    </row>
    <row r="1106" spans="1:10" x14ac:dyDescent="0.2">
      <c r="A1106" s="135"/>
      <c r="B1106" s="135"/>
      <c r="C1106" s="135"/>
      <c r="D1106" s="135"/>
      <c r="E1106" s="135"/>
      <c r="F1106" s="135"/>
      <c r="G1106" s="135"/>
      <c r="H1106" s="135"/>
      <c r="I1106" s="135"/>
      <c r="J1106" s="135"/>
    </row>
    <row r="1107" spans="1:10" x14ac:dyDescent="0.2">
      <c r="A1107" s="135"/>
      <c r="B1107" s="135"/>
      <c r="C1107" s="135"/>
      <c r="D1107" s="135"/>
      <c r="E1107" s="135"/>
      <c r="F1107" s="135"/>
      <c r="G1107" s="135"/>
      <c r="H1107" s="135"/>
      <c r="I1107" s="135"/>
      <c r="J1107" s="135"/>
    </row>
    <row r="1108" spans="1:10" x14ac:dyDescent="0.2">
      <c r="A1108" s="135"/>
      <c r="B1108" s="135"/>
      <c r="C1108" s="135"/>
      <c r="D1108" s="135"/>
      <c r="E1108" s="135"/>
      <c r="F1108" s="135"/>
      <c r="G1108" s="135"/>
      <c r="H1108" s="135"/>
      <c r="I1108" s="135"/>
      <c r="J1108" s="135"/>
    </row>
    <row r="1109" spans="1:10" x14ac:dyDescent="0.2">
      <c r="A1109" s="135"/>
      <c r="B1109" s="135"/>
      <c r="C1109" s="135"/>
      <c r="D1109" s="135"/>
      <c r="E1109" s="135"/>
      <c r="F1109" s="135"/>
      <c r="G1109" s="135"/>
      <c r="H1109" s="135"/>
      <c r="I1109" s="135"/>
      <c r="J1109" s="135"/>
    </row>
    <row r="1110" spans="1:10" x14ac:dyDescent="0.2">
      <c r="A1110" s="135"/>
      <c r="B1110" s="135"/>
      <c r="C1110" s="135"/>
      <c r="D1110" s="135"/>
      <c r="E1110" s="135"/>
      <c r="F1110" s="135"/>
      <c r="G1110" s="135"/>
      <c r="H1110" s="135"/>
      <c r="I1110" s="135"/>
      <c r="J1110" s="135"/>
    </row>
    <row r="1111" spans="1:10" x14ac:dyDescent="0.2">
      <c r="A1111" s="135"/>
      <c r="B1111" s="135"/>
      <c r="C1111" s="135"/>
      <c r="D1111" s="135"/>
      <c r="E1111" s="135"/>
      <c r="F1111" s="135"/>
      <c r="G1111" s="135"/>
      <c r="H1111" s="135"/>
      <c r="I1111" s="135"/>
      <c r="J1111" s="135"/>
    </row>
    <row r="1112" spans="1:10" x14ac:dyDescent="0.2">
      <c r="A1112" s="135"/>
      <c r="B1112" s="135"/>
      <c r="C1112" s="135"/>
      <c r="D1112" s="135"/>
      <c r="E1112" s="135"/>
      <c r="F1112" s="135"/>
      <c r="G1112" s="135"/>
      <c r="H1112" s="135"/>
      <c r="I1112" s="135"/>
      <c r="J1112" s="135"/>
    </row>
    <row r="1113" spans="1:10" x14ac:dyDescent="0.2">
      <c r="A1113" s="135"/>
      <c r="B1113" s="135"/>
      <c r="C1113" s="135"/>
      <c r="D1113" s="135"/>
      <c r="E1113" s="135"/>
      <c r="F1113" s="135"/>
      <c r="G1113" s="135"/>
      <c r="H1113" s="135"/>
      <c r="I1113" s="135"/>
      <c r="J1113" s="135"/>
    </row>
    <row r="1114" spans="1:10" x14ac:dyDescent="0.2">
      <c r="A1114" s="135"/>
      <c r="B1114" s="135"/>
      <c r="C1114" s="135"/>
      <c r="D1114" s="135"/>
      <c r="E1114" s="135"/>
      <c r="F1114" s="135"/>
      <c r="G1114" s="135"/>
      <c r="H1114" s="135"/>
      <c r="I1114" s="135"/>
      <c r="J1114" s="135"/>
    </row>
    <row r="1115" spans="1:10" x14ac:dyDescent="0.2">
      <c r="A1115" s="135"/>
      <c r="B1115" s="135"/>
      <c r="C1115" s="135"/>
      <c r="D1115" s="135"/>
      <c r="E1115" s="135"/>
      <c r="F1115" s="135"/>
      <c r="G1115" s="135"/>
      <c r="H1115" s="135"/>
      <c r="I1115" s="135"/>
      <c r="J1115" s="135"/>
    </row>
    <row r="1116" spans="1:10" x14ac:dyDescent="0.2">
      <c r="A1116" s="135"/>
      <c r="B1116" s="135"/>
      <c r="C1116" s="135"/>
      <c r="D1116" s="135"/>
      <c r="E1116" s="135"/>
      <c r="F1116" s="135"/>
      <c r="G1116" s="135"/>
      <c r="H1116" s="135"/>
      <c r="I1116" s="135"/>
      <c r="J1116" s="135"/>
    </row>
    <row r="1117" spans="1:10" x14ac:dyDescent="0.2">
      <c r="A1117" s="135"/>
      <c r="B1117" s="135"/>
      <c r="C1117" s="135"/>
      <c r="D1117" s="135"/>
      <c r="E1117" s="135"/>
      <c r="F1117" s="135"/>
      <c r="G1117" s="135"/>
      <c r="H1117" s="135"/>
      <c r="I1117" s="135"/>
      <c r="J1117" s="135"/>
    </row>
    <row r="1118" spans="1:10" x14ac:dyDescent="0.2">
      <c r="A1118" s="135"/>
      <c r="B1118" s="135"/>
      <c r="C1118" s="135"/>
      <c r="D1118" s="135"/>
      <c r="E1118" s="135"/>
      <c r="F1118" s="135"/>
      <c r="G1118" s="135"/>
      <c r="H1118" s="135"/>
      <c r="I1118" s="135"/>
      <c r="J1118" s="135"/>
    </row>
    <row r="1119" spans="1:10" x14ac:dyDescent="0.2">
      <c r="A1119" s="135"/>
      <c r="B1119" s="135"/>
      <c r="C1119" s="135"/>
      <c r="D1119" s="135"/>
      <c r="E1119" s="135"/>
      <c r="F1119" s="135"/>
      <c r="G1119" s="135"/>
      <c r="H1119" s="135"/>
      <c r="I1119" s="135"/>
      <c r="J1119" s="135"/>
    </row>
    <row r="1120" spans="1:10" x14ac:dyDescent="0.2">
      <c r="A1120" s="135"/>
      <c r="B1120" s="135"/>
      <c r="C1120" s="135"/>
      <c r="D1120" s="135"/>
      <c r="E1120" s="135"/>
      <c r="F1120" s="135"/>
      <c r="G1120" s="135"/>
      <c r="H1120" s="135"/>
      <c r="I1120" s="135"/>
      <c r="J1120" s="135"/>
    </row>
    <row r="1121" spans="1:10" x14ac:dyDescent="0.2">
      <c r="A1121" s="135"/>
      <c r="B1121" s="135"/>
      <c r="C1121" s="135"/>
      <c r="D1121" s="135"/>
      <c r="E1121" s="135"/>
      <c r="F1121" s="135"/>
      <c r="G1121" s="135"/>
      <c r="H1121" s="135"/>
      <c r="I1121" s="135"/>
      <c r="J1121" s="135"/>
    </row>
    <row r="1122" spans="1:10" x14ac:dyDescent="0.2">
      <c r="A1122" s="135"/>
      <c r="B1122" s="135"/>
      <c r="C1122" s="135"/>
      <c r="D1122" s="135"/>
      <c r="E1122" s="135"/>
      <c r="F1122" s="135"/>
      <c r="G1122" s="135"/>
      <c r="H1122" s="135"/>
      <c r="I1122" s="135"/>
      <c r="J1122" s="135"/>
    </row>
    <row r="1123" spans="1:10" x14ac:dyDescent="0.2">
      <c r="A1123" s="135"/>
      <c r="B1123" s="135"/>
      <c r="C1123" s="135"/>
      <c r="D1123" s="135"/>
      <c r="E1123" s="135"/>
      <c r="F1123" s="135"/>
      <c r="G1123" s="135"/>
      <c r="H1123" s="135"/>
      <c r="I1123" s="135"/>
      <c r="J1123" s="135"/>
    </row>
    <row r="1124" spans="1:10" x14ac:dyDescent="0.2">
      <c r="A1124" s="135"/>
      <c r="B1124" s="135"/>
      <c r="C1124" s="135"/>
      <c r="D1124" s="135"/>
      <c r="E1124" s="135"/>
      <c r="F1124" s="135"/>
      <c r="G1124" s="135"/>
      <c r="H1124" s="135"/>
      <c r="I1124" s="135"/>
      <c r="J1124" s="135"/>
    </row>
    <row r="1125" spans="1:10" x14ac:dyDescent="0.2">
      <c r="A1125" s="135"/>
      <c r="B1125" s="135"/>
      <c r="C1125" s="135"/>
      <c r="D1125" s="135"/>
      <c r="E1125" s="135"/>
      <c r="F1125" s="135"/>
      <c r="G1125" s="135"/>
      <c r="H1125" s="135"/>
      <c r="I1125" s="135"/>
      <c r="J1125" s="135"/>
    </row>
    <row r="1126" spans="1:10" x14ac:dyDescent="0.2">
      <c r="A1126" s="135"/>
      <c r="B1126" s="135"/>
      <c r="C1126" s="135"/>
      <c r="D1126" s="135"/>
      <c r="E1126" s="135"/>
      <c r="F1126" s="135"/>
      <c r="G1126" s="135"/>
      <c r="H1126" s="135"/>
      <c r="I1126" s="135"/>
      <c r="J1126" s="135"/>
    </row>
    <row r="1127" spans="1:10" x14ac:dyDescent="0.2">
      <c r="A1127" s="135"/>
      <c r="B1127" s="135"/>
      <c r="C1127" s="135"/>
      <c r="D1127" s="135"/>
      <c r="E1127" s="135"/>
      <c r="F1127" s="135"/>
      <c r="G1127" s="135"/>
      <c r="H1127" s="135"/>
      <c r="I1127" s="135"/>
      <c r="J1127" s="135"/>
    </row>
    <row r="1128" spans="1:10" x14ac:dyDescent="0.2">
      <c r="A1128" s="135"/>
      <c r="B1128" s="135"/>
      <c r="C1128" s="135"/>
      <c r="D1128" s="135"/>
      <c r="E1128" s="135"/>
      <c r="F1128" s="135"/>
      <c r="G1128" s="135"/>
      <c r="H1128" s="135"/>
      <c r="I1128" s="135"/>
      <c r="J1128" s="135"/>
    </row>
    <row r="1129" spans="1:10" x14ac:dyDescent="0.2">
      <c r="A1129" s="135"/>
      <c r="B1129" s="135"/>
      <c r="C1129" s="135"/>
      <c r="D1129" s="135"/>
      <c r="E1129" s="135"/>
      <c r="F1129" s="135"/>
      <c r="G1129" s="135"/>
      <c r="H1129" s="135"/>
      <c r="I1129" s="135"/>
      <c r="J1129" s="135"/>
    </row>
    <row r="1130" spans="1:10" x14ac:dyDescent="0.2">
      <c r="A1130" s="135"/>
      <c r="B1130" s="135"/>
      <c r="C1130" s="135"/>
      <c r="D1130" s="135"/>
      <c r="E1130" s="135"/>
      <c r="F1130" s="135"/>
      <c r="G1130" s="135"/>
      <c r="H1130" s="135"/>
      <c r="I1130" s="135"/>
      <c r="J1130" s="135"/>
    </row>
    <row r="1131" spans="1:10" x14ac:dyDescent="0.2">
      <c r="A1131" s="135"/>
      <c r="B1131" s="135"/>
      <c r="C1131" s="135"/>
      <c r="D1131" s="135"/>
      <c r="E1131" s="135"/>
      <c r="F1131" s="135"/>
      <c r="G1131" s="135"/>
      <c r="H1131" s="135"/>
      <c r="I1131" s="135"/>
      <c r="J1131" s="135"/>
    </row>
    <row r="1132" spans="1:10" x14ac:dyDescent="0.2">
      <c r="A1132" s="135"/>
      <c r="B1132" s="135"/>
      <c r="C1132" s="135"/>
      <c r="D1132" s="135"/>
      <c r="E1132" s="135"/>
      <c r="F1132" s="135"/>
      <c r="G1132" s="135"/>
      <c r="H1132" s="135"/>
      <c r="I1132" s="135"/>
      <c r="J1132" s="135"/>
    </row>
    <row r="1133" spans="1:10" x14ac:dyDescent="0.2">
      <c r="A1133" s="135"/>
      <c r="B1133" s="135"/>
      <c r="C1133" s="135"/>
      <c r="D1133" s="135"/>
      <c r="E1133" s="135"/>
      <c r="F1133" s="135"/>
      <c r="G1133" s="135"/>
      <c r="H1133" s="135"/>
      <c r="I1133" s="135"/>
      <c r="J1133" s="135"/>
    </row>
    <row r="1134" spans="1:10" x14ac:dyDescent="0.2">
      <c r="A1134" s="135"/>
      <c r="B1134" s="135"/>
      <c r="C1134" s="135"/>
      <c r="D1134" s="135"/>
      <c r="E1134" s="135"/>
      <c r="F1134" s="135"/>
      <c r="G1134" s="135"/>
      <c r="H1134" s="135"/>
      <c r="I1134" s="135"/>
      <c r="J1134" s="135"/>
    </row>
    <row r="1135" spans="1:10" x14ac:dyDescent="0.2">
      <c r="A1135" s="135"/>
      <c r="B1135" s="135"/>
      <c r="C1135" s="135"/>
      <c r="D1135" s="135"/>
      <c r="E1135" s="135"/>
      <c r="F1135" s="135"/>
      <c r="G1135" s="135"/>
      <c r="H1135" s="135"/>
      <c r="I1135" s="135"/>
      <c r="J1135" s="135"/>
    </row>
    <row r="1136" spans="1:10" x14ac:dyDescent="0.2">
      <c r="A1136" s="135"/>
      <c r="B1136" s="135"/>
      <c r="C1136" s="135"/>
      <c r="D1136" s="135"/>
      <c r="E1136" s="135"/>
      <c r="F1136" s="135"/>
      <c r="G1136" s="135"/>
      <c r="H1136" s="135"/>
      <c r="I1136" s="135"/>
      <c r="J1136" s="135"/>
    </row>
    <row r="1137" spans="1:10" x14ac:dyDescent="0.2">
      <c r="A1137" s="135"/>
      <c r="B1137" s="135"/>
      <c r="C1137" s="135"/>
      <c r="D1137" s="135"/>
      <c r="E1137" s="135"/>
      <c r="F1137" s="135"/>
      <c r="G1137" s="135"/>
      <c r="H1137" s="135"/>
      <c r="I1137" s="135"/>
      <c r="J1137" s="135"/>
    </row>
    <row r="1138" spans="1:10" x14ac:dyDescent="0.2">
      <c r="A1138" s="135"/>
      <c r="B1138" s="135"/>
      <c r="C1138" s="135"/>
      <c r="D1138" s="135"/>
      <c r="E1138" s="135"/>
      <c r="F1138" s="135"/>
      <c r="G1138" s="135"/>
      <c r="H1138" s="135"/>
      <c r="I1138" s="135"/>
      <c r="J1138" s="135"/>
    </row>
    <row r="1139" spans="1:10" x14ac:dyDescent="0.2">
      <c r="A1139" s="135"/>
      <c r="B1139" s="135"/>
      <c r="C1139" s="135"/>
      <c r="D1139" s="135"/>
      <c r="E1139" s="135"/>
      <c r="F1139" s="135"/>
      <c r="G1139" s="135"/>
      <c r="H1139" s="135"/>
      <c r="I1139" s="135"/>
      <c r="J1139" s="135"/>
    </row>
    <row r="1140" spans="1:10" x14ac:dyDescent="0.2">
      <c r="A1140" s="135"/>
      <c r="B1140" s="135"/>
      <c r="C1140" s="135"/>
      <c r="D1140" s="135"/>
      <c r="E1140" s="135"/>
      <c r="F1140" s="135"/>
      <c r="G1140" s="135"/>
      <c r="H1140" s="135"/>
      <c r="I1140" s="135"/>
      <c r="J1140" s="135"/>
    </row>
    <row r="1141" spans="1:10" x14ac:dyDescent="0.2">
      <c r="A1141" s="135"/>
      <c r="B1141" s="135"/>
      <c r="C1141" s="135"/>
      <c r="D1141" s="135"/>
      <c r="E1141" s="135"/>
      <c r="F1141" s="135"/>
      <c r="G1141" s="135"/>
      <c r="H1141" s="135"/>
      <c r="I1141" s="135"/>
      <c r="J1141" s="135"/>
    </row>
    <row r="1142" spans="1:10" x14ac:dyDescent="0.2">
      <c r="A1142" s="135"/>
      <c r="B1142" s="135"/>
      <c r="C1142" s="135"/>
      <c r="D1142" s="135"/>
      <c r="E1142" s="135"/>
      <c r="F1142" s="135"/>
      <c r="G1142" s="135"/>
      <c r="H1142" s="135"/>
      <c r="I1142" s="135"/>
      <c r="J1142" s="135"/>
    </row>
    <row r="1143" spans="1:10" x14ac:dyDescent="0.2">
      <c r="A1143" s="135"/>
      <c r="B1143" s="135"/>
      <c r="C1143" s="135"/>
      <c r="D1143" s="135"/>
      <c r="E1143" s="135"/>
      <c r="F1143" s="135"/>
      <c r="G1143" s="135"/>
      <c r="H1143" s="135"/>
      <c r="I1143" s="135"/>
      <c r="J1143" s="135"/>
    </row>
    <row r="1144" spans="1:10" x14ac:dyDescent="0.2">
      <c r="A1144" s="135"/>
      <c r="B1144" s="135"/>
      <c r="C1144" s="135"/>
      <c r="D1144" s="135"/>
      <c r="E1144" s="135"/>
      <c r="F1144" s="135"/>
      <c r="G1144" s="135"/>
      <c r="H1144" s="135"/>
      <c r="I1144" s="135"/>
      <c r="J1144" s="135"/>
    </row>
    <row r="1145" spans="1:10" x14ac:dyDescent="0.2">
      <c r="A1145" s="135"/>
      <c r="B1145" s="135"/>
      <c r="C1145" s="135"/>
      <c r="D1145" s="135"/>
      <c r="E1145" s="135"/>
      <c r="F1145" s="135"/>
      <c r="G1145" s="135"/>
      <c r="H1145" s="135"/>
      <c r="I1145" s="135"/>
      <c r="J1145" s="135"/>
    </row>
    <row r="1146" spans="1:10" x14ac:dyDescent="0.2">
      <c r="A1146" s="135"/>
      <c r="B1146" s="135"/>
      <c r="C1146" s="135"/>
      <c r="D1146" s="135"/>
      <c r="E1146" s="135"/>
      <c r="F1146" s="135"/>
      <c r="G1146" s="135"/>
      <c r="H1146" s="135"/>
      <c r="I1146" s="135"/>
      <c r="J1146" s="135"/>
    </row>
    <row r="1147" spans="1:10" x14ac:dyDescent="0.2">
      <c r="A1147" s="135"/>
      <c r="B1147" s="135"/>
      <c r="C1147" s="135"/>
      <c r="D1147" s="135"/>
      <c r="E1147" s="135"/>
      <c r="F1147" s="135"/>
      <c r="G1147" s="135"/>
      <c r="H1147" s="135"/>
      <c r="I1147" s="135"/>
      <c r="J1147" s="135"/>
    </row>
    <row r="1148" spans="1:10" x14ac:dyDescent="0.2">
      <c r="A1148" s="135"/>
      <c r="B1148" s="135"/>
      <c r="C1148" s="135"/>
      <c r="D1148" s="135"/>
      <c r="E1148" s="135"/>
      <c r="F1148" s="135"/>
      <c r="G1148" s="135"/>
      <c r="H1148" s="135"/>
      <c r="I1148" s="135"/>
      <c r="J1148" s="135"/>
    </row>
    <row r="1149" spans="1:10" x14ac:dyDescent="0.2">
      <c r="A1149" s="135"/>
      <c r="B1149" s="135"/>
      <c r="C1149" s="135"/>
      <c r="D1149" s="135"/>
      <c r="E1149" s="135"/>
      <c r="F1149" s="135"/>
      <c r="G1149" s="135"/>
      <c r="H1149" s="135"/>
      <c r="I1149" s="135"/>
      <c r="J1149" s="135"/>
    </row>
    <row r="1150" spans="1:10" x14ac:dyDescent="0.2">
      <c r="A1150" s="135"/>
      <c r="B1150" s="135"/>
      <c r="C1150" s="135"/>
      <c r="D1150" s="135"/>
      <c r="E1150" s="135"/>
      <c r="F1150" s="135"/>
      <c r="G1150" s="135"/>
      <c r="H1150" s="135"/>
      <c r="I1150" s="135"/>
      <c r="J1150" s="135"/>
    </row>
    <row r="1151" spans="1:10" x14ac:dyDescent="0.2">
      <c r="A1151" s="135"/>
      <c r="B1151" s="135"/>
      <c r="C1151" s="135"/>
      <c r="D1151" s="135"/>
      <c r="E1151" s="135"/>
      <c r="F1151" s="135"/>
      <c r="G1151" s="135"/>
      <c r="H1151" s="135"/>
      <c r="I1151" s="135"/>
      <c r="J1151" s="135"/>
    </row>
    <row r="1152" spans="1:10" x14ac:dyDescent="0.2">
      <c r="A1152" s="135"/>
      <c r="B1152" s="135"/>
      <c r="C1152" s="135"/>
      <c r="D1152" s="135"/>
      <c r="E1152" s="135"/>
      <c r="F1152" s="135"/>
      <c r="G1152" s="135"/>
      <c r="H1152" s="135"/>
      <c r="I1152" s="135"/>
      <c r="J1152" s="135"/>
    </row>
    <row r="1153" spans="1:10" x14ac:dyDescent="0.2">
      <c r="A1153" s="135"/>
      <c r="B1153" s="135"/>
      <c r="C1153" s="135"/>
      <c r="D1153" s="135"/>
      <c r="E1153" s="135"/>
      <c r="F1153" s="135"/>
      <c r="G1153" s="135"/>
      <c r="H1153" s="135"/>
      <c r="I1153" s="135"/>
      <c r="J1153" s="135"/>
    </row>
    <row r="1154" spans="1:10" x14ac:dyDescent="0.2">
      <c r="A1154" s="135"/>
      <c r="B1154" s="135"/>
      <c r="C1154" s="135"/>
      <c r="D1154" s="135"/>
      <c r="E1154" s="135"/>
      <c r="F1154" s="135"/>
      <c r="G1154" s="135"/>
      <c r="H1154" s="135"/>
      <c r="I1154" s="135"/>
      <c r="J1154" s="135"/>
    </row>
    <row r="1155" spans="1:10" x14ac:dyDescent="0.2">
      <c r="A1155" s="135"/>
      <c r="B1155" s="135"/>
      <c r="C1155" s="135"/>
      <c r="D1155" s="135"/>
      <c r="E1155" s="135"/>
      <c r="F1155" s="135"/>
      <c r="G1155" s="135"/>
      <c r="H1155" s="135"/>
      <c r="I1155" s="135"/>
      <c r="J1155" s="135"/>
    </row>
    <row r="1156" spans="1:10" x14ac:dyDescent="0.2">
      <c r="A1156" s="135"/>
      <c r="B1156" s="135"/>
      <c r="C1156" s="135"/>
      <c r="D1156" s="135"/>
      <c r="E1156" s="135"/>
      <c r="F1156" s="135"/>
      <c r="G1156" s="135"/>
      <c r="H1156" s="135"/>
      <c r="I1156" s="135"/>
      <c r="J1156" s="135"/>
    </row>
    <row r="1157" spans="1:10" x14ac:dyDescent="0.2">
      <c r="A1157" s="135"/>
      <c r="B1157" s="135"/>
      <c r="C1157" s="135"/>
      <c r="D1157" s="135"/>
      <c r="E1157" s="135"/>
      <c r="F1157" s="135"/>
      <c r="G1157" s="135"/>
      <c r="H1157" s="135"/>
      <c r="I1157" s="135"/>
      <c r="J1157" s="135"/>
    </row>
    <row r="1158" spans="1:10" x14ac:dyDescent="0.2">
      <c r="A1158" s="135"/>
      <c r="B1158" s="135"/>
      <c r="C1158" s="135"/>
      <c r="D1158" s="135"/>
      <c r="E1158" s="135"/>
      <c r="F1158" s="135"/>
      <c r="G1158" s="135"/>
      <c r="H1158" s="135"/>
      <c r="I1158" s="135"/>
      <c r="J1158" s="135"/>
    </row>
    <row r="1159" spans="1:10" x14ac:dyDescent="0.2">
      <c r="A1159" s="135"/>
      <c r="B1159" s="135"/>
      <c r="C1159" s="135"/>
      <c r="D1159" s="135"/>
      <c r="E1159" s="135"/>
      <c r="F1159" s="135"/>
      <c r="G1159" s="135"/>
      <c r="H1159" s="135"/>
      <c r="I1159" s="135"/>
      <c r="J1159" s="135"/>
    </row>
    <row r="1160" spans="1:10" x14ac:dyDescent="0.2">
      <c r="A1160" s="135"/>
      <c r="B1160" s="135"/>
      <c r="C1160" s="135"/>
      <c r="D1160" s="135"/>
      <c r="E1160" s="135"/>
      <c r="F1160" s="135"/>
      <c r="G1160" s="135"/>
      <c r="H1160" s="135"/>
      <c r="I1160" s="135"/>
      <c r="J1160" s="135"/>
    </row>
    <row r="1161" spans="1:10" x14ac:dyDescent="0.2">
      <c r="A1161" s="135"/>
      <c r="B1161" s="135"/>
      <c r="C1161" s="135"/>
      <c r="D1161" s="135"/>
      <c r="E1161" s="135"/>
      <c r="F1161" s="135"/>
      <c r="G1161" s="135"/>
      <c r="H1161" s="135"/>
      <c r="I1161" s="135"/>
      <c r="J1161" s="135"/>
    </row>
    <row r="1162" spans="1:10" x14ac:dyDescent="0.2">
      <c r="A1162" s="135"/>
      <c r="B1162" s="135"/>
      <c r="C1162" s="135"/>
      <c r="D1162" s="135"/>
      <c r="E1162" s="135"/>
      <c r="F1162" s="135"/>
      <c r="G1162" s="135"/>
      <c r="H1162" s="135"/>
      <c r="I1162" s="135"/>
      <c r="J1162" s="135"/>
    </row>
    <row r="1163" spans="1:10" x14ac:dyDescent="0.2">
      <c r="A1163" s="135"/>
      <c r="B1163" s="135"/>
      <c r="C1163" s="135"/>
      <c r="D1163" s="135"/>
      <c r="E1163" s="135"/>
      <c r="F1163" s="135"/>
      <c r="G1163" s="135"/>
      <c r="H1163" s="135"/>
      <c r="I1163" s="135"/>
      <c r="J1163" s="135"/>
    </row>
    <row r="1164" spans="1:10" x14ac:dyDescent="0.2">
      <c r="A1164" s="135"/>
      <c r="B1164" s="135"/>
      <c r="C1164" s="135"/>
      <c r="D1164" s="135"/>
      <c r="E1164" s="135"/>
      <c r="F1164" s="135"/>
      <c r="G1164" s="135"/>
      <c r="H1164" s="135"/>
      <c r="I1164" s="135"/>
      <c r="J1164" s="135"/>
    </row>
    <row r="1165" spans="1:10" x14ac:dyDescent="0.2">
      <c r="A1165" s="135"/>
      <c r="B1165" s="135"/>
      <c r="C1165" s="135"/>
      <c r="D1165" s="135"/>
      <c r="E1165" s="135"/>
      <c r="F1165" s="135"/>
      <c r="G1165" s="135"/>
      <c r="H1165" s="135"/>
      <c r="I1165" s="135"/>
      <c r="J1165" s="135"/>
    </row>
    <row r="1166" spans="1:10" x14ac:dyDescent="0.2">
      <c r="A1166" s="135"/>
      <c r="B1166" s="135"/>
      <c r="C1166" s="135"/>
      <c r="D1166" s="135"/>
      <c r="E1166" s="135"/>
      <c r="F1166" s="135"/>
      <c r="G1166" s="135"/>
      <c r="H1166" s="135"/>
      <c r="I1166" s="135"/>
      <c r="J1166" s="135"/>
    </row>
    <row r="1167" spans="1:10" x14ac:dyDescent="0.2">
      <c r="A1167" s="135"/>
      <c r="B1167" s="135"/>
      <c r="C1167" s="135"/>
      <c r="D1167" s="135"/>
      <c r="E1167" s="135"/>
      <c r="F1167" s="135"/>
      <c r="G1167" s="135"/>
      <c r="H1167" s="135"/>
      <c r="I1167" s="135"/>
      <c r="J1167" s="135"/>
    </row>
    <row r="1168" spans="1:10" x14ac:dyDescent="0.2">
      <c r="A1168" s="135"/>
      <c r="B1168" s="135"/>
      <c r="C1168" s="135"/>
      <c r="D1168" s="135"/>
      <c r="E1168" s="135"/>
      <c r="F1168" s="135"/>
      <c r="G1168" s="135"/>
      <c r="H1168" s="135"/>
      <c r="I1168" s="135"/>
      <c r="J1168" s="135"/>
    </row>
    <row r="1169" spans="1:10" x14ac:dyDescent="0.2">
      <c r="A1169" s="135"/>
      <c r="B1169" s="135"/>
      <c r="C1169" s="135"/>
      <c r="D1169" s="135"/>
      <c r="E1169" s="135"/>
      <c r="F1169" s="135"/>
      <c r="G1169" s="135"/>
      <c r="H1169" s="135"/>
      <c r="I1169" s="135"/>
      <c r="J1169" s="135"/>
    </row>
    <row r="1170" spans="1:10" x14ac:dyDescent="0.2">
      <c r="A1170" s="135"/>
      <c r="B1170" s="135"/>
      <c r="C1170" s="135"/>
      <c r="D1170" s="135"/>
      <c r="E1170" s="135"/>
      <c r="F1170" s="135"/>
      <c r="G1170" s="135"/>
      <c r="H1170" s="135"/>
      <c r="I1170" s="135"/>
      <c r="J1170" s="135"/>
    </row>
    <row r="1171" spans="1:10" x14ac:dyDescent="0.2">
      <c r="A1171" s="135"/>
      <c r="B1171" s="135"/>
      <c r="C1171" s="135"/>
      <c r="D1171" s="135"/>
      <c r="E1171" s="135"/>
      <c r="F1171" s="135"/>
      <c r="G1171" s="135"/>
      <c r="H1171" s="135"/>
      <c r="I1171" s="135"/>
      <c r="J1171" s="135"/>
    </row>
    <row r="1172" spans="1:10" x14ac:dyDescent="0.2">
      <c r="A1172" s="135"/>
      <c r="B1172" s="135"/>
      <c r="C1172" s="135"/>
      <c r="D1172" s="135"/>
      <c r="E1172" s="135"/>
      <c r="F1172" s="135"/>
      <c r="G1172" s="135"/>
      <c r="H1172" s="135"/>
      <c r="I1172" s="135"/>
      <c r="J1172" s="135"/>
    </row>
    <row r="1173" spans="1:10" x14ac:dyDescent="0.2">
      <c r="A1173" s="135"/>
      <c r="B1173" s="135"/>
      <c r="C1173" s="135"/>
      <c r="D1173" s="135"/>
      <c r="E1173" s="135"/>
      <c r="F1173" s="135"/>
      <c r="G1173" s="135"/>
      <c r="H1173" s="135"/>
      <c r="I1173" s="135"/>
      <c r="J1173" s="135"/>
    </row>
    <row r="1174" spans="1:10" x14ac:dyDescent="0.2">
      <c r="A1174" s="135"/>
      <c r="B1174" s="135"/>
      <c r="C1174" s="135"/>
      <c r="D1174" s="135"/>
      <c r="E1174" s="135"/>
      <c r="F1174" s="135"/>
      <c r="G1174" s="135"/>
      <c r="H1174" s="135"/>
      <c r="I1174" s="135"/>
      <c r="J1174" s="135"/>
    </row>
    <row r="1175" spans="1:10" x14ac:dyDescent="0.2">
      <c r="A1175" s="135"/>
      <c r="B1175" s="135"/>
      <c r="C1175" s="135"/>
      <c r="D1175" s="135"/>
      <c r="E1175" s="135"/>
      <c r="F1175" s="135"/>
      <c r="G1175" s="135"/>
      <c r="H1175" s="135"/>
      <c r="I1175" s="135"/>
      <c r="J1175" s="135"/>
    </row>
    <row r="1176" spans="1:10" x14ac:dyDescent="0.2">
      <c r="A1176" s="135"/>
      <c r="B1176" s="135"/>
      <c r="C1176" s="135"/>
      <c r="D1176" s="135"/>
      <c r="E1176" s="135"/>
      <c r="F1176" s="135"/>
      <c r="G1176" s="135"/>
      <c r="H1176" s="135"/>
      <c r="I1176" s="135"/>
      <c r="J1176" s="135"/>
    </row>
    <row r="1177" spans="1:10" x14ac:dyDescent="0.2">
      <c r="A1177" s="135"/>
      <c r="B1177" s="135"/>
      <c r="C1177" s="135"/>
      <c r="D1177" s="135"/>
      <c r="E1177" s="135"/>
      <c r="F1177" s="135"/>
      <c r="G1177" s="135"/>
      <c r="H1177" s="135"/>
      <c r="I1177" s="135"/>
      <c r="J1177" s="135"/>
    </row>
    <row r="1178" spans="1:10" x14ac:dyDescent="0.2">
      <c r="A1178" s="135"/>
      <c r="B1178" s="135"/>
      <c r="C1178" s="135"/>
      <c r="D1178" s="135"/>
      <c r="E1178" s="135"/>
      <c r="F1178" s="135"/>
      <c r="G1178" s="135"/>
      <c r="H1178" s="135"/>
      <c r="I1178" s="135"/>
      <c r="J1178" s="135"/>
    </row>
    <row r="1179" spans="1:10" x14ac:dyDescent="0.2">
      <c r="A1179" s="135"/>
      <c r="B1179" s="135"/>
      <c r="C1179" s="135"/>
      <c r="D1179" s="135"/>
      <c r="E1179" s="135"/>
      <c r="F1179" s="135"/>
      <c r="G1179" s="135"/>
      <c r="H1179" s="135"/>
      <c r="I1179" s="135"/>
      <c r="J1179" s="135"/>
    </row>
    <row r="1180" spans="1:10" x14ac:dyDescent="0.2">
      <c r="A1180" s="135"/>
      <c r="B1180" s="135"/>
      <c r="C1180" s="135"/>
      <c r="D1180" s="135"/>
      <c r="E1180" s="135"/>
      <c r="F1180" s="135"/>
      <c r="G1180" s="135"/>
      <c r="H1180" s="135"/>
      <c r="I1180" s="135"/>
      <c r="J1180" s="135"/>
    </row>
    <row r="1181" spans="1:10" x14ac:dyDescent="0.2">
      <c r="A1181" s="135"/>
      <c r="B1181" s="135"/>
      <c r="C1181" s="135"/>
      <c r="D1181" s="135"/>
      <c r="E1181" s="135"/>
      <c r="F1181" s="135"/>
      <c r="G1181" s="135"/>
      <c r="H1181" s="135"/>
      <c r="I1181" s="135"/>
      <c r="J1181" s="135"/>
    </row>
    <row r="1182" spans="1:10" x14ac:dyDescent="0.2">
      <c r="A1182" s="135"/>
      <c r="B1182" s="135"/>
      <c r="C1182" s="135"/>
      <c r="D1182" s="135"/>
      <c r="E1182" s="135"/>
      <c r="F1182" s="135"/>
      <c r="G1182" s="135"/>
      <c r="H1182" s="135"/>
      <c r="I1182" s="135"/>
      <c r="J1182" s="135"/>
    </row>
    <row r="1183" spans="1:10" x14ac:dyDescent="0.2">
      <c r="A1183" s="135"/>
      <c r="B1183" s="135"/>
      <c r="C1183" s="135"/>
      <c r="D1183" s="135"/>
      <c r="E1183" s="135"/>
      <c r="F1183" s="135"/>
      <c r="G1183" s="135"/>
      <c r="H1183" s="135"/>
      <c r="I1183" s="135"/>
      <c r="J1183" s="135"/>
    </row>
    <row r="1184" spans="1:10" x14ac:dyDescent="0.2">
      <c r="A1184" s="135"/>
      <c r="B1184" s="135"/>
      <c r="C1184" s="135"/>
      <c r="D1184" s="135"/>
      <c r="E1184" s="135"/>
      <c r="F1184" s="135"/>
      <c r="G1184" s="135"/>
      <c r="H1184" s="135"/>
      <c r="I1184" s="135"/>
      <c r="J1184" s="135"/>
    </row>
    <row r="1185" spans="1:10" x14ac:dyDescent="0.2">
      <c r="A1185" s="135"/>
      <c r="B1185" s="135"/>
      <c r="C1185" s="135"/>
      <c r="D1185" s="135"/>
      <c r="E1185" s="135"/>
      <c r="F1185" s="135"/>
      <c r="G1185" s="135"/>
      <c r="H1185" s="135"/>
      <c r="I1185" s="135"/>
      <c r="J1185" s="135"/>
    </row>
    <row r="1186" spans="1:10" x14ac:dyDescent="0.2">
      <c r="A1186" s="135"/>
      <c r="B1186" s="135"/>
      <c r="C1186" s="135"/>
      <c r="D1186" s="135"/>
      <c r="E1186" s="135"/>
      <c r="F1186" s="135"/>
      <c r="G1186" s="135"/>
      <c r="H1186" s="135"/>
      <c r="I1186" s="135"/>
      <c r="J1186" s="135"/>
    </row>
    <row r="1187" spans="1:10" x14ac:dyDescent="0.2">
      <c r="A1187" s="135"/>
      <c r="B1187" s="135"/>
      <c r="C1187" s="135"/>
      <c r="D1187" s="135"/>
      <c r="E1187" s="135"/>
      <c r="F1187" s="135"/>
      <c r="G1187" s="135"/>
      <c r="H1187" s="135"/>
      <c r="I1187" s="135"/>
      <c r="J1187" s="135"/>
    </row>
    <row r="1188" spans="1:10" x14ac:dyDescent="0.2">
      <c r="A1188" s="135"/>
      <c r="B1188" s="135"/>
      <c r="C1188" s="135"/>
      <c r="D1188" s="135"/>
      <c r="E1188" s="135"/>
      <c r="F1188" s="135"/>
      <c r="G1188" s="135"/>
      <c r="H1188" s="135"/>
      <c r="I1188" s="135"/>
      <c r="J1188" s="135"/>
    </row>
    <row r="1189" spans="1:10" x14ac:dyDescent="0.2">
      <c r="A1189" s="135"/>
      <c r="B1189" s="135"/>
      <c r="C1189" s="135"/>
      <c r="D1189" s="135"/>
      <c r="E1189" s="135"/>
      <c r="F1189" s="135"/>
      <c r="G1189" s="135"/>
      <c r="H1189" s="135"/>
      <c r="I1189" s="135"/>
      <c r="J1189" s="135"/>
    </row>
    <row r="1190" spans="1:10" x14ac:dyDescent="0.2">
      <c r="A1190" s="135"/>
      <c r="B1190" s="135"/>
      <c r="C1190" s="135"/>
      <c r="D1190" s="135"/>
      <c r="E1190" s="135"/>
      <c r="F1190" s="135"/>
      <c r="G1190" s="135"/>
      <c r="H1190" s="135"/>
      <c r="I1190" s="135"/>
      <c r="J1190" s="135"/>
    </row>
    <row r="1191" spans="1:10" x14ac:dyDescent="0.2">
      <c r="A1191" s="135"/>
      <c r="B1191" s="135"/>
      <c r="C1191" s="135"/>
      <c r="D1191" s="135"/>
      <c r="E1191" s="135"/>
      <c r="F1191" s="135"/>
      <c r="G1191" s="135"/>
      <c r="H1191" s="135"/>
      <c r="I1191" s="135"/>
      <c r="J1191" s="135"/>
    </row>
    <row r="1192" spans="1:10" x14ac:dyDescent="0.2">
      <c r="A1192" s="135"/>
      <c r="B1192" s="135"/>
      <c r="C1192" s="135"/>
      <c r="D1192" s="135"/>
      <c r="E1192" s="135"/>
      <c r="F1192" s="135"/>
      <c r="G1192" s="135"/>
      <c r="H1192" s="135"/>
      <c r="I1192" s="135"/>
      <c r="J1192" s="135"/>
    </row>
    <row r="1193" spans="1:10" x14ac:dyDescent="0.2">
      <c r="A1193" s="135"/>
      <c r="B1193" s="135"/>
      <c r="C1193" s="135"/>
      <c r="D1193" s="135"/>
      <c r="E1193" s="135"/>
      <c r="F1193" s="135"/>
      <c r="G1193" s="135"/>
      <c r="H1193" s="135"/>
      <c r="I1193" s="135"/>
      <c r="J1193" s="135"/>
    </row>
    <row r="1194" spans="1:10" x14ac:dyDescent="0.2">
      <c r="A1194" s="135"/>
      <c r="B1194" s="135"/>
      <c r="C1194" s="135"/>
      <c r="D1194" s="135"/>
      <c r="E1194" s="135"/>
      <c r="F1194" s="135"/>
      <c r="G1194" s="135"/>
      <c r="H1194" s="135"/>
      <c r="I1194" s="135"/>
      <c r="J1194" s="135"/>
    </row>
    <row r="1195" spans="1:10" x14ac:dyDescent="0.2">
      <c r="A1195" s="135"/>
      <c r="B1195" s="135"/>
      <c r="C1195" s="135"/>
      <c r="D1195" s="135"/>
      <c r="E1195" s="135"/>
      <c r="F1195" s="135"/>
      <c r="G1195" s="135"/>
      <c r="H1195" s="135"/>
      <c r="I1195" s="135"/>
      <c r="J1195" s="135"/>
    </row>
    <row r="1196" spans="1:10" x14ac:dyDescent="0.2">
      <c r="A1196" s="135"/>
      <c r="B1196" s="135"/>
      <c r="C1196" s="135"/>
      <c r="D1196" s="135"/>
      <c r="E1196" s="135"/>
      <c r="F1196" s="135"/>
      <c r="G1196" s="135"/>
      <c r="H1196" s="135"/>
      <c r="I1196" s="135"/>
      <c r="J1196" s="135"/>
    </row>
    <row r="1197" spans="1:10" x14ac:dyDescent="0.2">
      <c r="A1197" s="135"/>
      <c r="B1197" s="135"/>
      <c r="C1197" s="135"/>
      <c r="D1197" s="135"/>
      <c r="E1197" s="135"/>
      <c r="F1197" s="135"/>
      <c r="G1197" s="135"/>
      <c r="H1197" s="135"/>
      <c r="I1197" s="135"/>
      <c r="J1197" s="135"/>
    </row>
    <row r="1198" spans="1:10" x14ac:dyDescent="0.2">
      <c r="A1198" s="135"/>
      <c r="B1198" s="135"/>
      <c r="C1198" s="135"/>
      <c r="D1198" s="135"/>
      <c r="E1198" s="135"/>
      <c r="F1198" s="135"/>
      <c r="G1198" s="135"/>
      <c r="H1198" s="135"/>
      <c r="I1198" s="135"/>
      <c r="J1198" s="135"/>
    </row>
    <row r="1199" spans="1:10" x14ac:dyDescent="0.2">
      <c r="A1199" s="135"/>
      <c r="B1199" s="135"/>
      <c r="C1199" s="135"/>
      <c r="D1199" s="135"/>
      <c r="E1199" s="135"/>
      <c r="F1199" s="135"/>
      <c r="G1199" s="135"/>
      <c r="H1199" s="135"/>
      <c r="I1199" s="135"/>
      <c r="J1199" s="135"/>
    </row>
    <row r="1200" spans="1:10" x14ac:dyDescent="0.2">
      <c r="A1200" s="135"/>
      <c r="B1200" s="135"/>
      <c r="C1200" s="135"/>
      <c r="D1200" s="135"/>
      <c r="E1200" s="135"/>
      <c r="F1200" s="135"/>
      <c r="G1200" s="135"/>
      <c r="H1200" s="135"/>
      <c r="I1200" s="135"/>
      <c r="J1200" s="135"/>
    </row>
    <row r="1201" spans="1:10" x14ac:dyDescent="0.2">
      <c r="A1201" s="135"/>
      <c r="B1201" s="135"/>
      <c r="C1201" s="135"/>
      <c r="D1201" s="135"/>
      <c r="E1201" s="135"/>
      <c r="F1201" s="135"/>
      <c r="G1201" s="135"/>
      <c r="H1201" s="135"/>
      <c r="I1201" s="135"/>
      <c r="J1201" s="135"/>
    </row>
    <row r="1202" spans="1:10" x14ac:dyDescent="0.2">
      <c r="A1202" s="135"/>
      <c r="B1202" s="135"/>
      <c r="C1202" s="135"/>
      <c r="D1202" s="135"/>
      <c r="E1202" s="135"/>
      <c r="F1202" s="135"/>
      <c r="G1202" s="135"/>
      <c r="H1202" s="135"/>
      <c r="I1202" s="135"/>
      <c r="J1202" s="135"/>
    </row>
    <row r="1203" spans="1:10" x14ac:dyDescent="0.2">
      <c r="A1203" s="135"/>
      <c r="B1203" s="135"/>
      <c r="C1203" s="135"/>
      <c r="D1203" s="135"/>
      <c r="E1203" s="135"/>
      <c r="F1203" s="135"/>
      <c r="G1203" s="135"/>
      <c r="H1203" s="135"/>
      <c r="I1203" s="135"/>
      <c r="J1203" s="135"/>
    </row>
    <row r="1204" spans="1:10" x14ac:dyDescent="0.2">
      <c r="A1204" s="135"/>
      <c r="B1204" s="135"/>
      <c r="C1204" s="135"/>
      <c r="D1204" s="135"/>
      <c r="E1204" s="135"/>
      <c r="F1204" s="135"/>
      <c r="G1204" s="135"/>
      <c r="H1204" s="135"/>
      <c r="I1204" s="135"/>
      <c r="J1204" s="135"/>
    </row>
    <row r="1205" spans="1:10" x14ac:dyDescent="0.2">
      <c r="A1205" s="135"/>
      <c r="B1205" s="135"/>
      <c r="C1205" s="135"/>
      <c r="D1205" s="135"/>
      <c r="E1205" s="135"/>
      <c r="F1205" s="135"/>
      <c r="G1205" s="135"/>
      <c r="H1205" s="135"/>
      <c r="I1205" s="135"/>
      <c r="J1205" s="135"/>
    </row>
    <row r="1206" spans="1:10" x14ac:dyDescent="0.2">
      <c r="A1206" s="135"/>
      <c r="B1206" s="135"/>
      <c r="C1206" s="135"/>
      <c r="D1206" s="135"/>
      <c r="E1206" s="135"/>
      <c r="F1206" s="135"/>
      <c r="G1206" s="135"/>
      <c r="H1206" s="135"/>
      <c r="I1206" s="135"/>
      <c r="J1206" s="135"/>
    </row>
    <row r="1207" spans="1:10" x14ac:dyDescent="0.2">
      <c r="A1207" s="135"/>
      <c r="B1207" s="135"/>
      <c r="C1207" s="135"/>
      <c r="D1207" s="135"/>
      <c r="E1207" s="135"/>
      <c r="F1207" s="135"/>
      <c r="G1207" s="135"/>
      <c r="H1207" s="135"/>
      <c r="I1207" s="135"/>
      <c r="J1207" s="135"/>
    </row>
    <row r="1208" spans="1:10" x14ac:dyDescent="0.2">
      <c r="A1208" s="135"/>
      <c r="B1208" s="135"/>
      <c r="C1208" s="135"/>
      <c r="D1208" s="135"/>
      <c r="E1208" s="135"/>
      <c r="F1208" s="135"/>
      <c r="G1208" s="135"/>
      <c r="H1208" s="135"/>
      <c r="I1208" s="135"/>
      <c r="J1208" s="135"/>
    </row>
    <row r="1209" spans="1:10" x14ac:dyDescent="0.2">
      <c r="A1209" s="135"/>
      <c r="B1209" s="135"/>
      <c r="C1209" s="135"/>
      <c r="D1209" s="135"/>
      <c r="E1209" s="135"/>
      <c r="F1209" s="135"/>
      <c r="G1209" s="135"/>
      <c r="H1209" s="135"/>
      <c r="I1209" s="135"/>
      <c r="J1209" s="135"/>
    </row>
    <row r="1210" spans="1:10" x14ac:dyDescent="0.2">
      <c r="A1210" s="135"/>
      <c r="B1210" s="135"/>
      <c r="C1210" s="135"/>
      <c r="D1210" s="135"/>
      <c r="E1210" s="135"/>
      <c r="F1210" s="135"/>
      <c r="G1210" s="135"/>
      <c r="H1210" s="135"/>
      <c r="I1210" s="135"/>
      <c r="J1210" s="135"/>
    </row>
    <row r="1211" spans="1:10" x14ac:dyDescent="0.2">
      <c r="A1211" s="135"/>
      <c r="B1211" s="135"/>
      <c r="C1211" s="135"/>
      <c r="D1211" s="135"/>
      <c r="E1211" s="135"/>
      <c r="F1211" s="135"/>
      <c r="G1211" s="135"/>
      <c r="H1211" s="135"/>
      <c r="I1211" s="135"/>
      <c r="J1211" s="135"/>
    </row>
    <row r="1212" spans="1:10" x14ac:dyDescent="0.2">
      <c r="A1212" s="135"/>
      <c r="B1212" s="135"/>
      <c r="C1212" s="135"/>
      <c r="D1212" s="135"/>
      <c r="E1212" s="135"/>
      <c r="F1212" s="135"/>
      <c r="G1212" s="135"/>
      <c r="H1212" s="135"/>
      <c r="I1212" s="135"/>
      <c r="J1212" s="135"/>
    </row>
    <row r="1213" spans="1:10" x14ac:dyDescent="0.2">
      <c r="A1213" s="135"/>
      <c r="B1213" s="135"/>
      <c r="C1213" s="135"/>
      <c r="D1213" s="135"/>
      <c r="E1213" s="135"/>
      <c r="F1213" s="135"/>
      <c r="G1213" s="135"/>
      <c r="H1213" s="135"/>
      <c r="I1213" s="135"/>
      <c r="J1213" s="135"/>
    </row>
    <row r="1214" spans="1:10" x14ac:dyDescent="0.2">
      <c r="A1214" s="135"/>
      <c r="B1214" s="135"/>
      <c r="C1214" s="135"/>
      <c r="D1214" s="135"/>
      <c r="E1214" s="135"/>
      <c r="F1214" s="135"/>
      <c r="G1214" s="135"/>
      <c r="H1214" s="135"/>
      <c r="I1214" s="135"/>
      <c r="J1214" s="135"/>
    </row>
    <row r="1215" spans="1:10" x14ac:dyDescent="0.2">
      <c r="A1215" s="135"/>
      <c r="B1215" s="135"/>
      <c r="C1215" s="135"/>
      <c r="D1215" s="135"/>
      <c r="E1215" s="135"/>
      <c r="F1215" s="135"/>
      <c r="G1215" s="135"/>
      <c r="H1215" s="135"/>
      <c r="I1215" s="135"/>
      <c r="J1215" s="135"/>
    </row>
    <row r="1216" spans="1:10" x14ac:dyDescent="0.2">
      <c r="A1216" s="135"/>
      <c r="B1216" s="135"/>
      <c r="C1216" s="135"/>
      <c r="D1216" s="135"/>
      <c r="E1216" s="135"/>
      <c r="F1216" s="135"/>
      <c r="G1216" s="135"/>
      <c r="H1216" s="135"/>
      <c r="I1216" s="135"/>
      <c r="J1216" s="135"/>
    </row>
    <row r="1217" spans="1:10" x14ac:dyDescent="0.2">
      <c r="A1217" s="135"/>
      <c r="B1217" s="135"/>
      <c r="C1217" s="135"/>
      <c r="D1217" s="135"/>
      <c r="E1217" s="135"/>
      <c r="F1217" s="135"/>
      <c r="G1217" s="135"/>
      <c r="H1217" s="135"/>
      <c r="I1217" s="135"/>
      <c r="J1217" s="135"/>
    </row>
    <row r="1218" spans="1:10" x14ac:dyDescent="0.2">
      <c r="A1218" s="135"/>
      <c r="B1218" s="135"/>
      <c r="C1218" s="135"/>
      <c r="D1218" s="135"/>
      <c r="E1218" s="135"/>
      <c r="F1218" s="135"/>
      <c r="G1218" s="135"/>
      <c r="H1218" s="135"/>
      <c r="I1218" s="135"/>
      <c r="J1218" s="135"/>
    </row>
    <row r="1219" spans="1:10" x14ac:dyDescent="0.2">
      <c r="A1219" s="135"/>
      <c r="B1219" s="135"/>
      <c r="C1219" s="135"/>
      <c r="D1219" s="135"/>
      <c r="E1219" s="135"/>
      <c r="F1219" s="135"/>
      <c r="G1219" s="135"/>
      <c r="H1219" s="135"/>
      <c r="I1219" s="135"/>
      <c r="J1219" s="135"/>
    </row>
    <row r="1220" spans="1:10" x14ac:dyDescent="0.2">
      <c r="A1220" s="135"/>
      <c r="B1220" s="135"/>
      <c r="C1220" s="135"/>
      <c r="D1220" s="135"/>
      <c r="E1220" s="135"/>
      <c r="F1220" s="135"/>
      <c r="G1220" s="135"/>
      <c r="H1220" s="135"/>
      <c r="I1220" s="135"/>
      <c r="J1220" s="135"/>
    </row>
    <row r="1221" spans="1:10" x14ac:dyDescent="0.2">
      <c r="A1221" s="135"/>
      <c r="B1221" s="135"/>
      <c r="C1221" s="135"/>
      <c r="D1221" s="135"/>
      <c r="E1221" s="135"/>
      <c r="F1221" s="135"/>
      <c r="G1221" s="135"/>
      <c r="H1221" s="135"/>
      <c r="I1221" s="135"/>
      <c r="J1221" s="135"/>
    </row>
    <row r="1222" spans="1:10" x14ac:dyDescent="0.2">
      <c r="A1222" s="135"/>
      <c r="B1222" s="135"/>
      <c r="C1222" s="135"/>
      <c r="D1222" s="135"/>
      <c r="E1222" s="135"/>
      <c r="F1222" s="135"/>
      <c r="G1222" s="135"/>
      <c r="H1222" s="135"/>
      <c r="I1222" s="135"/>
      <c r="J1222" s="135"/>
    </row>
    <row r="1223" spans="1:10" x14ac:dyDescent="0.2">
      <c r="A1223" s="135"/>
      <c r="B1223" s="135"/>
      <c r="C1223" s="135"/>
      <c r="D1223" s="135"/>
      <c r="E1223" s="135"/>
      <c r="F1223" s="135"/>
      <c r="G1223" s="135"/>
      <c r="H1223" s="135"/>
      <c r="I1223" s="135"/>
      <c r="J1223" s="135"/>
    </row>
    <row r="1224" spans="1:10" x14ac:dyDescent="0.2">
      <c r="A1224" s="135"/>
      <c r="B1224" s="135"/>
      <c r="C1224" s="135"/>
      <c r="D1224" s="135"/>
      <c r="E1224" s="135"/>
      <c r="F1224" s="135"/>
      <c r="G1224" s="135"/>
      <c r="H1224" s="135"/>
      <c r="I1224" s="135"/>
      <c r="J1224" s="135"/>
    </row>
    <row r="1225" spans="1:10" x14ac:dyDescent="0.2">
      <c r="A1225" s="135"/>
      <c r="B1225" s="135"/>
      <c r="C1225" s="135"/>
      <c r="D1225" s="135"/>
      <c r="E1225" s="135"/>
      <c r="F1225" s="135"/>
      <c r="G1225" s="135"/>
      <c r="H1225" s="135"/>
      <c r="I1225" s="135"/>
      <c r="J1225" s="135"/>
    </row>
    <row r="1226" spans="1:10" x14ac:dyDescent="0.2">
      <c r="A1226" s="135"/>
      <c r="B1226" s="135"/>
      <c r="C1226" s="135"/>
      <c r="D1226" s="135"/>
      <c r="E1226" s="135"/>
      <c r="F1226" s="135"/>
      <c r="G1226" s="135"/>
      <c r="H1226" s="135"/>
      <c r="I1226" s="135"/>
      <c r="J1226" s="135"/>
    </row>
    <row r="1227" spans="1:10" x14ac:dyDescent="0.2">
      <c r="A1227" s="135"/>
      <c r="B1227" s="135"/>
      <c r="C1227" s="135"/>
      <c r="D1227" s="135"/>
      <c r="E1227" s="135"/>
      <c r="F1227" s="135"/>
      <c r="G1227" s="135"/>
      <c r="H1227" s="135"/>
      <c r="I1227" s="135"/>
      <c r="J1227" s="135"/>
    </row>
    <row r="1228" spans="1:10" x14ac:dyDescent="0.2">
      <c r="A1228" s="135"/>
      <c r="B1228" s="135"/>
      <c r="C1228" s="135"/>
      <c r="D1228" s="135"/>
      <c r="E1228" s="135"/>
      <c r="F1228" s="135"/>
      <c r="G1228" s="135"/>
      <c r="H1228" s="135"/>
      <c r="I1228" s="135"/>
      <c r="J1228" s="135"/>
    </row>
    <row r="1229" spans="1:10" x14ac:dyDescent="0.2">
      <c r="A1229" s="135"/>
      <c r="B1229" s="135"/>
      <c r="C1229" s="135"/>
      <c r="D1229" s="135"/>
      <c r="E1229" s="135"/>
      <c r="F1229" s="135"/>
      <c r="G1229" s="135"/>
      <c r="H1229" s="135"/>
      <c r="I1229" s="135"/>
      <c r="J1229" s="135"/>
    </row>
    <row r="1230" spans="1:10" x14ac:dyDescent="0.2">
      <c r="A1230" s="135"/>
      <c r="B1230" s="135"/>
      <c r="C1230" s="135"/>
      <c r="D1230" s="135"/>
      <c r="E1230" s="135"/>
      <c r="F1230" s="135"/>
      <c r="G1230" s="135"/>
      <c r="H1230" s="135"/>
      <c r="I1230" s="135"/>
      <c r="J1230" s="135"/>
    </row>
    <row r="1231" spans="1:10" x14ac:dyDescent="0.2">
      <c r="A1231" s="135"/>
      <c r="B1231" s="135"/>
      <c r="C1231" s="135"/>
      <c r="D1231" s="135"/>
      <c r="E1231" s="135"/>
      <c r="F1231" s="135"/>
      <c r="G1231" s="135"/>
      <c r="H1231" s="135"/>
      <c r="I1231" s="135"/>
      <c r="J1231" s="135"/>
    </row>
    <row r="1232" spans="1:10" x14ac:dyDescent="0.2">
      <c r="A1232" s="135"/>
      <c r="B1232" s="135"/>
      <c r="C1232" s="135"/>
      <c r="D1232" s="135"/>
      <c r="E1232" s="135"/>
      <c r="F1232" s="135"/>
      <c r="G1232" s="135"/>
      <c r="H1232" s="135"/>
      <c r="I1232" s="135"/>
      <c r="J1232" s="135"/>
    </row>
    <row r="1233" spans="1:10" x14ac:dyDescent="0.2">
      <c r="A1233" s="135"/>
      <c r="B1233" s="135"/>
      <c r="C1233" s="135"/>
      <c r="D1233" s="135"/>
      <c r="E1233" s="135"/>
      <c r="F1233" s="135"/>
      <c r="G1233" s="135"/>
      <c r="H1233" s="135"/>
      <c r="I1233" s="135"/>
      <c r="J1233" s="135"/>
    </row>
    <row r="1234" spans="1:10" x14ac:dyDescent="0.2">
      <c r="A1234" s="135"/>
      <c r="B1234" s="135"/>
      <c r="C1234" s="135"/>
      <c r="D1234" s="135"/>
      <c r="E1234" s="135"/>
      <c r="F1234" s="135"/>
      <c r="G1234" s="135"/>
      <c r="H1234" s="135"/>
      <c r="I1234" s="135"/>
      <c r="J1234" s="135"/>
    </row>
    <row r="1235" spans="1:10" x14ac:dyDescent="0.2">
      <c r="A1235" s="135"/>
      <c r="B1235" s="135"/>
      <c r="C1235" s="135"/>
      <c r="D1235" s="135"/>
      <c r="E1235" s="135"/>
      <c r="F1235" s="135"/>
      <c r="G1235" s="135"/>
      <c r="H1235" s="135"/>
      <c r="I1235" s="135"/>
      <c r="J1235" s="135"/>
    </row>
    <row r="1236" spans="1:10" x14ac:dyDescent="0.2">
      <c r="A1236" s="135"/>
      <c r="B1236" s="135"/>
      <c r="C1236" s="135"/>
      <c r="D1236" s="135"/>
      <c r="E1236" s="135"/>
      <c r="F1236" s="135"/>
      <c r="G1236" s="135"/>
      <c r="H1236" s="135"/>
      <c r="I1236" s="135"/>
      <c r="J1236" s="135"/>
    </row>
    <row r="1237" spans="1:10" x14ac:dyDescent="0.2">
      <c r="A1237" s="135"/>
      <c r="B1237" s="135"/>
      <c r="C1237" s="135"/>
      <c r="D1237" s="135"/>
      <c r="E1237" s="135"/>
      <c r="F1237" s="135"/>
      <c r="G1237" s="135"/>
      <c r="H1237" s="135"/>
      <c r="I1237" s="135"/>
      <c r="J1237" s="135"/>
    </row>
    <row r="1238" spans="1:10" x14ac:dyDescent="0.2">
      <c r="A1238" s="135"/>
      <c r="B1238" s="135"/>
      <c r="C1238" s="135"/>
      <c r="D1238" s="135"/>
      <c r="E1238" s="135"/>
      <c r="F1238" s="135"/>
      <c r="G1238" s="135"/>
      <c r="H1238" s="135"/>
      <c r="I1238" s="135"/>
      <c r="J1238" s="135"/>
    </row>
    <row r="1239" spans="1:10" x14ac:dyDescent="0.2">
      <c r="A1239" s="135"/>
      <c r="B1239" s="135"/>
      <c r="C1239" s="135"/>
      <c r="D1239" s="135"/>
      <c r="E1239" s="135"/>
      <c r="F1239" s="135"/>
      <c r="G1239" s="135"/>
      <c r="H1239" s="135"/>
      <c r="I1239" s="135"/>
      <c r="J1239" s="135"/>
    </row>
    <row r="1240" spans="1:10" x14ac:dyDescent="0.2">
      <c r="A1240" s="135"/>
      <c r="B1240" s="135"/>
      <c r="C1240" s="135"/>
      <c r="D1240" s="135"/>
      <c r="E1240" s="135"/>
      <c r="F1240" s="135"/>
      <c r="G1240" s="135"/>
      <c r="H1240" s="135"/>
      <c r="I1240" s="135"/>
      <c r="J1240" s="135"/>
    </row>
    <row r="1241" spans="1:10" x14ac:dyDescent="0.2">
      <c r="A1241" s="135"/>
      <c r="B1241" s="135"/>
      <c r="C1241" s="135"/>
      <c r="D1241" s="135"/>
      <c r="E1241" s="135"/>
      <c r="F1241" s="135"/>
      <c r="G1241" s="135"/>
      <c r="H1241" s="135"/>
      <c r="I1241" s="135"/>
      <c r="J1241" s="135"/>
    </row>
    <row r="1242" spans="1:10" x14ac:dyDescent="0.2">
      <c r="A1242" s="135"/>
      <c r="B1242" s="135"/>
      <c r="C1242" s="135"/>
      <c r="D1242" s="135"/>
      <c r="E1242" s="135"/>
      <c r="F1242" s="135"/>
      <c r="G1242" s="135"/>
      <c r="H1242" s="135"/>
      <c r="I1242" s="135"/>
      <c r="J1242" s="135"/>
    </row>
    <row r="1243" spans="1:10" x14ac:dyDescent="0.2">
      <c r="A1243" s="135"/>
      <c r="B1243" s="135"/>
      <c r="C1243" s="135"/>
      <c r="D1243" s="135"/>
      <c r="E1243" s="135"/>
      <c r="F1243" s="135"/>
      <c r="G1243" s="135"/>
      <c r="H1243" s="135"/>
      <c r="I1243" s="135"/>
      <c r="J1243" s="135"/>
    </row>
    <row r="1244" spans="1:10" x14ac:dyDescent="0.2">
      <c r="A1244" s="135"/>
      <c r="B1244" s="135"/>
      <c r="C1244" s="135"/>
      <c r="D1244" s="135"/>
      <c r="E1244" s="135"/>
      <c r="F1244" s="135"/>
      <c r="G1244" s="135"/>
      <c r="H1244" s="135"/>
      <c r="I1244" s="135"/>
      <c r="J1244" s="135"/>
    </row>
    <row r="1245" spans="1:10" x14ac:dyDescent="0.2">
      <c r="A1245" s="135"/>
      <c r="B1245" s="135"/>
      <c r="C1245" s="135"/>
      <c r="D1245" s="135"/>
      <c r="E1245" s="135"/>
      <c r="F1245" s="135"/>
      <c r="G1245" s="135"/>
      <c r="H1245" s="135"/>
      <c r="I1245" s="135"/>
      <c r="J1245" s="135"/>
    </row>
    <row r="1246" spans="1:10" x14ac:dyDescent="0.2">
      <c r="A1246" s="135"/>
      <c r="B1246" s="135"/>
      <c r="C1246" s="135"/>
      <c r="D1246" s="135"/>
      <c r="E1246" s="135"/>
      <c r="F1246" s="135"/>
      <c r="G1246" s="135"/>
      <c r="H1246" s="135"/>
      <c r="I1246" s="135"/>
      <c r="J1246" s="135"/>
    </row>
    <row r="1247" spans="1:10" x14ac:dyDescent="0.2">
      <c r="A1247" s="135"/>
      <c r="B1247" s="135"/>
      <c r="C1247" s="135"/>
      <c r="D1247" s="135"/>
      <c r="E1247" s="135"/>
      <c r="F1247" s="135"/>
      <c r="G1247" s="135"/>
      <c r="H1247" s="135"/>
      <c r="I1247" s="135"/>
      <c r="J1247" s="135"/>
    </row>
    <row r="1248" spans="1:10" x14ac:dyDescent="0.2">
      <c r="A1248" s="135"/>
      <c r="B1248" s="135"/>
      <c r="C1248" s="135"/>
      <c r="D1248" s="135"/>
      <c r="E1248" s="135"/>
      <c r="F1248" s="135"/>
      <c r="G1248" s="135"/>
      <c r="H1248" s="135"/>
      <c r="I1248" s="135"/>
      <c r="J1248" s="135"/>
    </row>
    <row r="1249" spans="1:10" x14ac:dyDescent="0.2">
      <c r="A1249" s="135"/>
      <c r="B1249" s="135"/>
      <c r="C1249" s="135"/>
      <c r="D1249" s="135"/>
      <c r="E1249" s="135"/>
      <c r="F1249" s="135"/>
      <c r="G1249" s="135"/>
      <c r="H1249" s="135"/>
      <c r="I1249" s="135"/>
      <c r="J1249" s="135"/>
    </row>
    <row r="1250" spans="1:10" x14ac:dyDescent="0.2">
      <c r="A1250" s="135"/>
      <c r="B1250" s="135"/>
      <c r="C1250" s="135"/>
      <c r="D1250" s="135"/>
      <c r="E1250" s="135"/>
      <c r="F1250" s="135"/>
      <c r="G1250" s="135"/>
      <c r="H1250" s="135"/>
      <c r="I1250" s="135"/>
      <c r="J1250" s="135"/>
    </row>
    <row r="1251" spans="1:10" x14ac:dyDescent="0.2">
      <c r="A1251" s="135"/>
      <c r="B1251" s="135"/>
      <c r="C1251" s="135"/>
      <c r="D1251" s="135"/>
      <c r="E1251" s="135"/>
      <c r="F1251" s="135"/>
      <c r="G1251" s="135"/>
      <c r="H1251" s="135"/>
      <c r="I1251" s="135"/>
      <c r="J1251" s="135"/>
    </row>
    <row r="1252" spans="1:10" x14ac:dyDescent="0.2">
      <c r="A1252" s="135"/>
      <c r="B1252" s="135"/>
      <c r="C1252" s="135"/>
      <c r="D1252" s="135"/>
      <c r="E1252" s="135"/>
      <c r="F1252" s="135"/>
      <c r="G1252" s="135"/>
      <c r="H1252" s="135"/>
      <c r="I1252" s="135"/>
      <c r="J1252" s="135"/>
    </row>
    <row r="1253" spans="1:10" x14ac:dyDescent="0.2">
      <c r="A1253" s="135"/>
      <c r="B1253" s="135"/>
      <c r="C1253" s="135"/>
      <c r="D1253" s="135"/>
      <c r="E1253" s="135"/>
      <c r="F1253" s="135"/>
      <c r="G1253" s="135"/>
      <c r="H1253" s="135"/>
      <c r="I1253" s="135"/>
      <c r="J1253" s="135"/>
    </row>
    <row r="1254" spans="1:10" x14ac:dyDescent="0.2">
      <c r="A1254" s="135"/>
      <c r="B1254" s="135"/>
      <c r="C1254" s="135"/>
      <c r="D1254" s="135"/>
      <c r="E1254" s="135"/>
      <c r="F1254" s="135"/>
      <c r="G1254" s="135"/>
      <c r="H1254" s="135"/>
      <c r="I1254" s="135"/>
      <c r="J1254" s="135"/>
    </row>
    <row r="1255" spans="1:10" x14ac:dyDescent="0.2">
      <c r="A1255" s="135"/>
      <c r="B1255" s="135"/>
      <c r="C1255" s="135"/>
      <c r="D1255" s="135"/>
      <c r="E1255" s="135"/>
      <c r="F1255" s="135"/>
      <c r="G1255" s="135"/>
      <c r="H1255" s="135"/>
      <c r="I1255" s="135"/>
      <c r="J1255" s="135"/>
    </row>
    <row r="1256" spans="1:10" x14ac:dyDescent="0.2">
      <c r="A1256" s="135"/>
      <c r="B1256" s="135"/>
      <c r="C1256" s="135"/>
      <c r="D1256" s="135"/>
      <c r="E1256" s="135"/>
      <c r="F1256" s="135"/>
      <c r="G1256" s="135"/>
      <c r="H1256" s="135"/>
      <c r="I1256" s="135"/>
      <c r="J1256" s="135"/>
    </row>
    <row r="1257" spans="1:10" x14ac:dyDescent="0.2">
      <c r="A1257" s="135"/>
      <c r="B1257" s="135"/>
      <c r="C1257" s="135"/>
      <c r="D1257" s="135"/>
      <c r="E1257" s="135"/>
      <c r="F1257" s="135"/>
      <c r="G1257" s="135"/>
      <c r="H1257" s="135"/>
      <c r="I1257" s="135"/>
      <c r="J1257" s="135"/>
    </row>
    <row r="1258" spans="1:10" x14ac:dyDescent="0.2">
      <c r="A1258" s="135"/>
      <c r="B1258" s="135"/>
      <c r="C1258" s="135"/>
      <c r="D1258" s="135"/>
      <c r="E1258" s="135"/>
      <c r="F1258" s="135"/>
      <c r="G1258" s="135"/>
      <c r="H1258" s="135"/>
      <c r="I1258" s="135"/>
      <c r="J1258" s="135"/>
    </row>
    <row r="1259" spans="1:10" x14ac:dyDescent="0.2">
      <c r="A1259" s="135"/>
      <c r="B1259" s="135"/>
      <c r="C1259" s="135"/>
      <c r="D1259" s="135"/>
      <c r="E1259" s="135"/>
      <c r="F1259" s="135"/>
      <c r="G1259" s="135"/>
      <c r="H1259" s="135"/>
      <c r="I1259" s="135"/>
      <c r="J1259" s="135"/>
    </row>
    <row r="1260" spans="1:10" x14ac:dyDescent="0.2">
      <c r="A1260" s="135"/>
      <c r="B1260" s="135"/>
      <c r="C1260" s="135"/>
      <c r="D1260" s="135"/>
      <c r="E1260" s="135"/>
      <c r="F1260" s="135"/>
      <c r="G1260" s="135"/>
      <c r="H1260" s="135"/>
      <c r="I1260" s="135"/>
      <c r="J1260" s="135"/>
    </row>
    <row r="1261" spans="1:10" x14ac:dyDescent="0.2">
      <c r="A1261" s="135"/>
      <c r="B1261" s="135"/>
      <c r="C1261" s="135"/>
      <c r="D1261" s="135"/>
      <c r="E1261" s="135"/>
      <c r="F1261" s="135"/>
      <c r="G1261" s="135"/>
      <c r="H1261" s="135"/>
      <c r="I1261" s="135"/>
      <c r="J1261" s="135"/>
    </row>
    <row r="1262" spans="1:10" x14ac:dyDescent="0.2">
      <c r="A1262" s="135"/>
      <c r="B1262" s="135"/>
      <c r="C1262" s="135"/>
      <c r="D1262" s="135"/>
      <c r="E1262" s="135"/>
      <c r="F1262" s="135"/>
      <c r="G1262" s="135"/>
      <c r="H1262" s="135"/>
      <c r="I1262" s="135"/>
      <c r="J1262" s="135"/>
    </row>
    <row r="1263" spans="1:10" x14ac:dyDescent="0.2">
      <c r="A1263" s="135"/>
      <c r="B1263" s="135"/>
      <c r="C1263" s="135"/>
      <c r="D1263" s="135"/>
      <c r="E1263" s="135"/>
      <c r="F1263" s="135"/>
      <c r="G1263" s="135"/>
      <c r="H1263" s="135"/>
      <c r="I1263" s="135"/>
      <c r="J1263" s="135"/>
    </row>
    <row r="1264" spans="1:10" x14ac:dyDescent="0.2">
      <c r="A1264" s="135"/>
      <c r="B1264" s="135"/>
      <c r="C1264" s="135"/>
      <c r="D1264" s="135"/>
      <c r="E1264" s="135"/>
      <c r="F1264" s="135"/>
      <c r="G1264" s="135"/>
      <c r="H1264" s="135"/>
      <c r="I1264" s="135"/>
      <c r="J1264" s="135"/>
    </row>
    <row r="1265" spans="1:10" x14ac:dyDescent="0.2">
      <c r="A1265" s="135"/>
      <c r="B1265" s="135"/>
      <c r="C1265" s="135"/>
      <c r="D1265" s="135"/>
      <c r="E1265" s="135"/>
      <c r="F1265" s="135"/>
      <c r="G1265" s="135"/>
      <c r="H1265" s="135"/>
      <c r="I1265" s="135"/>
      <c r="J1265" s="135"/>
    </row>
    <row r="1266" spans="1:10" x14ac:dyDescent="0.2">
      <c r="A1266" s="135"/>
      <c r="B1266" s="135"/>
      <c r="C1266" s="135"/>
      <c r="D1266" s="135"/>
      <c r="E1266" s="135"/>
      <c r="F1266" s="135"/>
      <c r="G1266" s="135"/>
      <c r="H1266" s="135"/>
      <c r="I1266" s="135"/>
      <c r="J1266" s="135"/>
    </row>
    <row r="1267" spans="1:10" x14ac:dyDescent="0.2">
      <c r="A1267" s="135"/>
      <c r="B1267" s="135"/>
      <c r="C1267" s="135"/>
      <c r="D1267" s="135"/>
      <c r="E1267" s="135"/>
      <c r="F1267" s="135"/>
      <c r="G1267" s="135"/>
      <c r="H1267" s="135"/>
      <c r="I1267" s="135"/>
      <c r="J1267" s="135"/>
    </row>
    <row r="1268" spans="1:10" x14ac:dyDescent="0.2">
      <c r="A1268" s="135"/>
      <c r="B1268" s="135"/>
      <c r="C1268" s="135"/>
      <c r="D1268" s="135"/>
      <c r="E1268" s="135"/>
      <c r="F1268" s="135"/>
      <c r="G1268" s="135"/>
      <c r="H1268" s="135"/>
      <c r="I1268" s="135"/>
      <c r="J1268" s="135"/>
    </row>
    <row r="1269" spans="1:10" x14ac:dyDescent="0.2">
      <c r="A1269" s="135"/>
      <c r="B1269" s="135"/>
      <c r="C1269" s="135"/>
      <c r="D1269" s="135"/>
      <c r="E1269" s="135"/>
      <c r="F1269" s="135"/>
      <c r="G1269" s="135"/>
      <c r="H1269" s="135"/>
      <c r="I1269" s="135"/>
      <c r="J1269" s="135"/>
    </row>
    <row r="1270" spans="1:10" x14ac:dyDescent="0.2">
      <c r="A1270" s="135"/>
      <c r="B1270" s="135"/>
      <c r="C1270" s="135"/>
      <c r="D1270" s="135"/>
      <c r="E1270" s="135"/>
      <c r="F1270" s="135"/>
      <c r="G1270" s="135"/>
      <c r="H1270" s="135"/>
      <c r="I1270" s="135"/>
      <c r="J1270" s="135"/>
    </row>
    <row r="1271" spans="1:10" x14ac:dyDescent="0.2">
      <c r="A1271" s="135"/>
      <c r="B1271" s="135"/>
      <c r="C1271" s="135"/>
      <c r="D1271" s="135"/>
      <c r="E1271" s="135"/>
      <c r="F1271" s="135"/>
      <c r="G1271" s="135"/>
      <c r="H1271" s="135"/>
      <c r="I1271" s="135"/>
      <c r="J1271" s="135"/>
    </row>
    <row r="1272" spans="1:10" x14ac:dyDescent="0.2">
      <c r="A1272" s="135"/>
      <c r="B1272" s="135"/>
      <c r="C1272" s="135"/>
      <c r="D1272" s="135"/>
      <c r="E1272" s="135"/>
      <c r="F1272" s="135"/>
      <c r="G1272" s="135"/>
      <c r="H1272" s="135"/>
      <c r="I1272" s="135"/>
      <c r="J1272" s="135"/>
    </row>
    <row r="1273" spans="1:10" x14ac:dyDescent="0.2">
      <c r="A1273" s="135"/>
      <c r="B1273" s="135"/>
      <c r="C1273" s="135"/>
      <c r="D1273" s="135"/>
      <c r="E1273" s="135"/>
      <c r="F1273" s="135"/>
      <c r="G1273" s="135"/>
      <c r="H1273" s="135"/>
      <c r="I1273" s="135"/>
      <c r="J1273" s="135"/>
    </row>
    <row r="1274" spans="1:10" x14ac:dyDescent="0.2">
      <c r="A1274" s="135"/>
      <c r="B1274" s="135"/>
      <c r="C1274" s="135"/>
      <c r="D1274" s="135"/>
      <c r="E1274" s="135"/>
      <c r="F1274" s="135"/>
      <c r="G1274" s="135"/>
      <c r="H1274" s="135"/>
      <c r="I1274" s="135"/>
      <c r="J1274" s="135"/>
    </row>
    <row r="1275" spans="1:10" x14ac:dyDescent="0.2">
      <c r="A1275" s="135"/>
      <c r="B1275" s="135"/>
      <c r="C1275" s="135"/>
      <c r="D1275" s="135"/>
      <c r="E1275" s="135"/>
      <c r="F1275" s="135"/>
      <c r="G1275" s="135"/>
      <c r="H1275" s="135"/>
      <c r="I1275" s="135"/>
      <c r="J1275" s="135"/>
    </row>
    <row r="1276" spans="1:10" x14ac:dyDescent="0.2">
      <c r="A1276" s="135"/>
      <c r="B1276" s="135"/>
      <c r="C1276" s="135"/>
      <c r="D1276" s="135"/>
      <c r="E1276" s="135"/>
      <c r="F1276" s="135"/>
      <c r="G1276" s="135"/>
      <c r="H1276" s="135"/>
      <c r="I1276" s="135"/>
      <c r="J1276" s="135"/>
    </row>
    <row r="1277" spans="1:10" x14ac:dyDescent="0.2">
      <c r="A1277" s="135"/>
      <c r="B1277" s="135"/>
      <c r="C1277" s="135"/>
      <c r="D1277" s="135"/>
      <c r="E1277" s="135"/>
      <c r="F1277" s="135"/>
      <c r="G1277" s="135"/>
      <c r="H1277" s="135"/>
      <c r="I1277" s="135"/>
      <c r="J1277" s="135"/>
    </row>
    <row r="1278" spans="1:10" x14ac:dyDescent="0.2">
      <c r="A1278" s="135"/>
      <c r="B1278" s="135"/>
      <c r="C1278" s="135"/>
      <c r="D1278" s="135"/>
      <c r="E1278" s="135"/>
      <c r="F1278" s="135"/>
      <c r="G1278" s="135"/>
      <c r="H1278" s="135"/>
      <c r="I1278" s="135"/>
      <c r="J1278" s="135"/>
    </row>
    <row r="1279" spans="1:10" x14ac:dyDescent="0.2">
      <c r="A1279" s="135"/>
      <c r="B1279" s="135"/>
      <c r="C1279" s="135"/>
      <c r="D1279" s="135"/>
      <c r="E1279" s="135"/>
      <c r="F1279" s="135"/>
      <c r="G1279" s="135"/>
      <c r="H1279" s="135"/>
      <c r="I1279" s="135"/>
      <c r="J1279" s="135"/>
    </row>
    <row r="1280" spans="1:10" x14ac:dyDescent="0.2">
      <c r="A1280" s="135"/>
      <c r="B1280" s="135"/>
      <c r="C1280" s="135"/>
      <c r="D1280" s="135"/>
      <c r="E1280" s="135"/>
      <c r="F1280" s="135"/>
      <c r="G1280" s="135"/>
      <c r="H1280" s="135"/>
      <c r="I1280" s="135"/>
      <c r="J1280" s="135"/>
    </row>
    <row r="1281" spans="1:10" x14ac:dyDescent="0.2">
      <c r="A1281" s="135"/>
      <c r="B1281" s="135"/>
      <c r="C1281" s="135"/>
      <c r="D1281" s="135"/>
      <c r="E1281" s="135"/>
      <c r="F1281" s="135"/>
      <c r="G1281" s="135"/>
      <c r="H1281" s="135"/>
      <c r="I1281" s="135"/>
      <c r="J1281" s="135"/>
    </row>
    <row r="1282" spans="1:10" x14ac:dyDescent="0.2">
      <c r="A1282" s="135"/>
      <c r="B1282" s="135"/>
      <c r="C1282" s="135"/>
      <c r="D1282" s="135"/>
      <c r="E1282" s="135"/>
      <c r="F1282" s="135"/>
      <c r="G1282" s="135"/>
      <c r="H1282" s="135"/>
      <c r="I1282" s="135"/>
      <c r="J1282" s="135"/>
    </row>
    <row r="1283" spans="1:10" x14ac:dyDescent="0.2">
      <c r="A1283" s="135"/>
      <c r="B1283" s="135"/>
      <c r="C1283" s="135"/>
      <c r="D1283" s="135"/>
      <c r="E1283" s="135"/>
      <c r="F1283" s="135"/>
      <c r="G1283" s="135"/>
      <c r="H1283" s="135"/>
      <c r="I1283" s="135"/>
      <c r="J1283" s="135"/>
    </row>
    <row r="1284" spans="1:10" x14ac:dyDescent="0.2">
      <c r="A1284" s="135"/>
      <c r="B1284" s="135"/>
      <c r="C1284" s="135"/>
      <c r="D1284" s="135"/>
      <c r="E1284" s="135"/>
      <c r="F1284" s="135"/>
      <c r="G1284" s="135"/>
      <c r="H1284" s="135"/>
      <c r="I1284" s="135"/>
      <c r="J1284" s="135"/>
    </row>
    <row r="1285" spans="1:10" x14ac:dyDescent="0.2">
      <c r="A1285" s="135"/>
      <c r="B1285" s="135"/>
      <c r="C1285" s="135"/>
      <c r="D1285" s="135"/>
      <c r="E1285" s="135"/>
      <c r="F1285" s="135"/>
      <c r="G1285" s="135"/>
      <c r="H1285" s="135"/>
      <c r="I1285" s="135"/>
      <c r="J1285" s="135"/>
    </row>
    <row r="1286" spans="1:10" x14ac:dyDescent="0.2">
      <c r="A1286" s="135"/>
      <c r="B1286" s="135"/>
      <c r="C1286" s="135"/>
      <c r="D1286" s="135"/>
      <c r="E1286" s="135"/>
      <c r="F1286" s="135"/>
      <c r="G1286" s="135"/>
      <c r="H1286" s="135"/>
      <c r="I1286" s="135"/>
      <c r="J1286" s="135"/>
    </row>
    <row r="1287" spans="1:10" x14ac:dyDescent="0.2">
      <c r="A1287" s="135"/>
      <c r="B1287" s="135"/>
      <c r="C1287" s="135"/>
      <c r="D1287" s="135"/>
      <c r="E1287" s="135"/>
      <c r="F1287" s="135"/>
      <c r="G1287" s="135"/>
      <c r="H1287" s="135"/>
      <c r="I1287" s="135"/>
      <c r="J1287" s="135"/>
    </row>
    <row r="1288" spans="1:10" x14ac:dyDescent="0.2">
      <c r="A1288" s="135"/>
      <c r="B1288" s="135"/>
      <c r="C1288" s="135"/>
      <c r="D1288" s="135"/>
      <c r="E1288" s="135"/>
      <c r="F1288" s="135"/>
      <c r="G1288" s="135"/>
      <c r="H1288" s="135"/>
      <c r="I1288" s="135"/>
      <c r="J1288" s="135"/>
    </row>
    <row r="1289" spans="1:10" x14ac:dyDescent="0.2">
      <c r="A1289" s="135"/>
      <c r="B1289" s="135"/>
      <c r="C1289" s="135"/>
      <c r="D1289" s="135"/>
      <c r="E1289" s="135"/>
      <c r="F1289" s="135"/>
      <c r="G1289" s="135"/>
      <c r="H1289" s="135"/>
      <c r="I1289" s="135"/>
      <c r="J1289" s="135"/>
    </row>
    <row r="1290" spans="1:10" x14ac:dyDescent="0.2">
      <c r="A1290" s="135"/>
      <c r="B1290" s="135"/>
      <c r="C1290" s="135"/>
      <c r="D1290" s="135"/>
      <c r="E1290" s="135"/>
      <c r="F1290" s="135"/>
      <c r="G1290" s="135"/>
      <c r="H1290" s="135"/>
      <c r="I1290" s="135"/>
      <c r="J1290" s="135"/>
    </row>
    <row r="1291" spans="1:10" x14ac:dyDescent="0.2">
      <c r="A1291" s="135"/>
      <c r="B1291" s="135"/>
      <c r="C1291" s="135"/>
      <c r="D1291" s="135"/>
      <c r="E1291" s="135"/>
      <c r="F1291" s="135"/>
      <c r="G1291" s="135"/>
      <c r="H1291" s="135"/>
      <c r="I1291" s="135"/>
      <c r="J1291" s="135"/>
    </row>
    <row r="1292" spans="1:10" x14ac:dyDescent="0.2">
      <c r="A1292" s="135"/>
      <c r="B1292" s="135"/>
      <c r="C1292" s="135"/>
      <c r="D1292" s="135"/>
      <c r="E1292" s="135"/>
      <c r="F1292" s="135"/>
      <c r="G1292" s="135"/>
      <c r="H1292" s="135"/>
      <c r="I1292" s="135"/>
      <c r="J1292" s="135"/>
    </row>
    <row r="1293" spans="1:10" x14ac:dyDescent="0.2">
      <c r="A1293" s="135"/>
      <c r="B1293" s="135"/>
      <c r="C1293" s="135"/>
      <c r="D1293" s="135"/>
      <c r="E1293" s="135"/>
      <c r="F1293" s="135"/>
      <c r="G1293" s="135"/>
      <c r="H1293" s="135"/>
      <c r="I1293" s="135"/>
      <c r="J1293" s="135"/>
    </row>
    <row r="1294" spans="1:10" x14ac:dyDescent="0.2">
      <c r="A1294" s="135"/>
      <c r="B1294" s="135"/>
      <c r="C1294" s="135"/>
      <c r="D1294" s="135"/>
      <c r="E1294" s="135"/>
      <c r="F1294" s="135"/>
      <c r="G1294" s="135"/>
      <c r="H1294" s="135"/>
      <c r="I1294" s="135"/>
      <c r="J1294" s="135"/>
    </row>
    <row r="1295" spans="1:10" x14ac:dyDescent="0.2">
      <c r="A1295" s="135"/>
      <c r="B1295" s="135"/>
      <c r="C1295" s="135"/>
      <c r="D1295" s="135"/>
      <c r="E1295" s="135"/>
      <c r="F1295" s="135"/>
      <c r="G1295" s="135"/>
      <c r="H1295" s="135"/>
      <c r="I1295" s="135"/>
      <c r="J1295" s="135"/>
    </row>
    <row r="1296" spans="1:10" x14ac:dyDescent="0.2">
      <c r="A1296" s="135"/>
      <c r="B1296" s="135"/>
      <c r="C1296" s="135"/>
      <c r="D1296" s="135"/>
      <c r="E1296" s="135"/>
      <c r="F1296" s="135"/>
      <c r="G1296" s="135"/>
      <c r="H1296" s="135"/>
      <c r="I1296" s="135"/>
      <c r="J1296" s="135"/>
    </row>
    <row r="1297" spans="1:10" x14ac:dyDescent="0.2">
      <c r="A1297" s="135"/>
      <c r="B1297" s="135"/>
      <c r="C1297" s="135"/>
      <c r="D1297" s="135"/>
      <c r="E1297" s="135"/>
      <c r="F1297" s="135"/>
      <c r="G1297" s="135"/>
      <c r="H1297" s="135"/>
      <c r="I1297" s="135"/>
      <c r="J1297" s="135"/>
    </row>
    <row r="1298" spans="1:10" x14ac:dyDescent="0.2">
      <c r="A1298" s="135"/>
      <c r="B1298" s="135"/>
      <c r="C1298" s="135"/>
      <c r="D1298" s="135"/>
      <c r="E1298" s="135"/>
      <c r="F1298" s="135"/>
      <c r="G1298" s="135"/>
      <c r="H1298" s="135"/>
      <c r="I1298" s="135"/>
      <c r="J1298" s="135"/>
    </row>
    <row r="1299" spans="1:10" x14ac:dyDescent="0.2">
      <c r="A1299" s="135"/>
      <c r="B1299" s="135"/>
      <c r="C1299" s="135"/>
      <c r="D1299" s="135"/>
      <c r="E1299" s="135"/>
      <c r="F1299" s="135"/>
      <c r="G1299" s="135"/>
      <c r="H1299" s="135"/>
      <c r="I1299" s="135"/>
      <c r="J1299" s="135"/>
    </row>
    <row r="1300" spans="1:10" x14ac:dyDescent="0.2">
      <c r="A1300" s="135"/>
      <c r="B1300" s="135"/>
      <c r="C1300" s="135"/>
      <c r="D1300" s="135"/>
      <c r="E1300" s="135"/>
      <c r="F1300" s="135"/>
      <c r="G1300" s="135"/>
      <c r="H1300" s="135"/>
      <c r="I1300" s="135"/>
      <c r="J1300" s="135"/>
    </row>
    <row r="1301" spans="1:10" x14ac:dyDescent="0.2">
      <c r="A1301" s="135"/>
      <c r="B1301" s="135"/>
      <c r="C1301" s="135"/>
      <c r="D1301" s="135"/>
      <c r="E1301" s="135"/>
      <c r="F1301" s="135"/>
      <c r="G1301" s="135"/>
      <c r="H1301" s="135"/>
      <c r="I1301" s="135"/>
      <c r="J1301" s="135"/>
    </row>
    <row r="1302" spans="1:10" x14ac:dyDescent="0.2">
      <c r="A1302" s="135"/>
      <c r="B1302" s="135"/>
      <c r="C1302" s="135"/>
      <c r="D1302" s="135"/>
      <c r="E1302" s="135"/>
      <c r="F1302" s="135"/>
      <c r="G1302" s="135"/>
      <c r="H1302" s="135"/>
      <c r="I1302" s="135"/>
      <c r="J1302" s="135"/>
    </row>
    <row r="1303" spans="1:10" x14ac:dyDescent="0.2">
      <c r="A1303" s="135"/>
      <c r="B1303" s="135"/>
      <c r="C1303" s="135"/>
      <c r="D1303" s="135"/>
      <c r="E1303" s="135"/>
      <c r="F1303" s="135"/>
      <c r="G1303" s="135"/>
      <c r="H1303" s="135"/>
      <c r="I1303" s="135"/>
      <c r="J1303" s="135"/>
    </row>
    <row r="1304" spans="1:10" x14ac:dyDescent="0.2">
      <c r="A1304" s="135"/>
      <c r="B1304" s="135"/>
      <c r="C1304" s="135"/>
      <c r="D1304" s="135"/>
      <c r="E1304" s="135"/>
      <c r="F1304" s="135"/>
      <c r="G1304" s="135"/>
      <c r="H1304" s="135"/>
      <c r="I1304" s="135"/>
      <c r="J1304" s="135"/>
    </row>
    <row r="1305" spans="1:10" x14ac:dyDescent="0.2">
      <c r="A1305" s="135"/>
      <c r="B1305" s="135"/>
      <c r="C1305" s="135"/>
      <c r="D1305" s="135"/>
      <c r="E1305" s="135"/>
      <c r="F1305" s="135"/>
      <c r="G1305" s="135"/>
      <c r="H1305" s="135"/>
      <c r="I1305" s="135"/>
      <c r="J1305" s="135"/>
    </row>
    <row r="1306" spans="1:10" x14ac:dyDescent="0.2">
      <c r="A1306" s="135"/>
      <c r="B1306" s="135"/>
      <c r="C1306" s="135"/>
      <c r="D1306" s="135"/>
      <c r="E1306" s="135"/>
      <c r="F1306" s="135"/>
      <c r="G1306" s="135"/>
      <c r="H1306" s="135"/>
      <c r="I1306" s="135"/>
      <c r="J1306" s="135"/>
    </row>
    <row r="1307" spans="1:10" x14ac:dyDescent="0.2">
      <c r="A1307" s="135"/>
      <c r="B1307" s="135"/>
      <c r="C1307" s="135"/>
      <c r="D1307" s="135"/>
      <c r="E1307" s="135"/>
      <c r="F1307" s="135"/>
      <c r="G1307" s="135"/>
      <c r="H1307" s="135"/>
      <c r="I1307" s="135"/>
      <c r="J1307" s="135"/>
    </row>
    <row r="1308" spans="1:10" x14ac:dyDescent="0.2">
      <c r="A1308" s="135"/>
      <c r="B1308" s="135"/>
      <c r="C1308" s="135"/>
      <c r="D1308" s="135"/>
      <c r="E1308" s="135"/>
      <c r="F1308" s="135"/>
      <c r="G1308" s="135"/>
      <c r="H1308" s="135"/>
      <c r="I1308" s="135"/>
      <c r="J1308" s="135"/>
    </row>
    <row r="1309" spans="1:10" x14ac:dyDescent="0.2">
      <c r="A1309" s="135"/>
      <c r="B1309" s="135"/>
      <c r="C1309" s="135"/>
      <c r="D1309" s="135"/>
      <c r="E1309" s="135"/>
      <c r="F1309" s="135"/>
      <c r="G1309" s="135"/>
      <c r="H1309" s="135"/>
      <c r="I1309" s="135"/>
      <c r="J1309" s="135"/>
    </row>
    <row r="1310" spans="1:10" x14ac:dyDescent="0.2">
      <c r="A1310" s="135"/>
      <c r="B1310" s="135"/>
      <c r="C1310" s="135"/>
      <c r="D1310" s="135"/>
      <c r="E1310" s="135"/>
      <c r="F1310" s="135"/>
      <c r="G1310" s="135"/>
      <c r="H1310" s="135"/>
      <c r="I1310" s="135"/>
      <c r="J1310" s="135"/>
    </row>
    <row r="1311" spans="1:10" x14ac:dyDescent="0.2">
      <c r="A1311" s="135"/>
      <c r="B1311" s="135"/>
      <c r="C1311" s="135"/>
      <c r="D1311" s="135"/>
      <c r="E1311" s="135"/>
      <c r="F1311" s="135"/>
      <c r="G1311" s="135"/>
      <c r="H1311" s="135"/>
      <c r="I1311" s="135"/>
      <c r="J1311" s="135"/>
    </row>
    <row r="1312" spans="1:10" x14ac:dyDescent="0.2">
      <c r="A1312" s="135"/>
      <c r="B1312" s="135"/>
      <c r="C1312" s="135"/>
      <c r="D1312" s="135"/>
      <c r="E1312" s="135"/>
      <c r="F1312" s="135"/>
      <c r="G1312" s="135"/>
      <c r="H1312" s="135"/>
      <c r="I1312" s="135"/>
      <c r="J1312" s="135"/>
    </row>
    <row r="1313" spans="1:10" x14ac:dyDescent="0.2">
      <c r="A1313" s="135"/>
      <c r="B1313" s="135"/>
      <c r="C1313" s="135"/>
      <c r="D1313" s="135"/>
      <c r="E1313" s="135"/>
      <c r="F1313" s="135"/>
      <c r="G1313" s="135"/>
      <c r="H1313" s="135"/>
      <c r="I1313" s="135"/>
      <c r="J1313" s="135"/>
    </row>
    <row r="1314" spans="1:10" x14ac:dyDescent="0.2">
      <c r="A1314" s="135"/>
      <c r="B1314" s="135"/>
      <c r="C1314" s="135"/>
      <c r="D1314" s="135"/>
      <c r="E1314" s="135"/>
      <c r="F1314" s="135"/>
      <c r="G1314" s="135"/>
      <c r="H1314" s="135"/>
      <c r="I1314" s="135"/>
      <c r="J1314" s="135"/>
    </row>
    <row r="1315" spans="1:10" x14ac:dyDescent="0.2">
      <c r="A1315" s="135"/>
      <c r="B1315" s="135"/>
      <c r="C1315" s="135"/>
      <c r="D1315" s="135"/>
      <c r="E1315" s="135"/>
      <c r="F1315" s="135"/>
      <c r="G1315" s="135"/>
      <c r="H1315" s="135"/>
      <c r="I1315" s="135"/>
      <c r="J1315" s="135"/>
    </row>
    <row r="1316" spans="1:10" x14ac:dyDescent="0.2">
      <c r="A1316" s="135"/>
      <c r="B1316" s="135"/>
      <c r="C1316" s="135"/>
      <c r="D1316" s="135"/>
      <c r="E1316" s="135"/>
      <c r="F1316" s="135"/>
      <c r="G1316" s="135"/>
      <c r="H1316" s="135"/>
      <c r="I1316" s="135"/>
      <c r="J1316" s="135"/>
    </row>
    <row r="1317" spans="1:10" x14ac:dyDescent="0.2">
      <c r="A1317" s="135"/>
      <c r="B1317" s="135"/>
      <c r="C1317" s="135"/>
      <c r="D1317" s="135"/>
      <c r="E1317" s="135"/>
      <c r="F1317" s="135"/>
      <c r="G1317" s="135"/>
      <c r="H1317" s="135"/>
      <c r="I1317" s="135"/>
      <c r="J1317" s="135"/>
    </row>
    <row r="1318" spans="1:10" x14ac:dyDescent="0.2">
      <c r="A1318" s="135"/>
      <c r="B1318" s="135"/>
      <c r="C1318" s="135"/>
      <c r="D1318" s="135"/>
      <c r="E1318" s="135"/>
      <c r="F1318" s="135"/>
      <c r="G1318" s="135"/>
      <c r="H1318" s="135"/>
      <c r="I1318" s="135"/>
      <c r="J1318" s="135"/>
    </row>
    <row r="1319" spans="1:10" x14ac:dyDescent="0.2">
      <c r="A1319" s="135"/>
      <c r="B1319" s="135"/>
      <c r="C1319" s="135"/>
      <c r="D1319" s="135"/>
      <c r="E1319" s="135"/>
      <c r="F1319" s="135"/>
      <c r="G1319" s="135"/>
      <c r="H1319" s="135"/>
      <c r="I1319" s="135"/>
      <c r="J1319" s="135"/>
    </row>
    <row r="1320" spans="1:10" x14ac:dyDescent="0.2">
      <c r="A1320" s="135"/>
      <c r="B1320" s="135"/>
      <c r="C1320" s="135"/>
      <c r="D1320" s="135"/>
      <c r="E1320" s="135"/>
      <c r="F1320" s="135"/>
      <c r="G1320" s="135"/>
      <c r="H1320" s="135"/>
      <c r="I1320" s="135"/>
      <c r="J1320" s="135"/>
    </row>
    <row r="1321" spans="1:10" x14ac:dyDescent="0.2">
      <c r="A1321" s="135"/>
      <c r="B1321" s="135"/>
      <c r="C1321" s="135"/>
      <c r="D1321" s="135"/>
      <c r="E1321" s="135"/>
      <c r="F1321" s="135"/>
      <c r="G1321" s="135"/>
      <c r="H1321" s="135"/>
      <c r="I1321" s="135"/>
      <c r="J1321" s="135"/>
    </row>
    <row r="1322" spans="1:10" x14ac:dyDescent="0.2">
      <c r="A1322" s="135"/>
      <c r="B1322" s="135"/>
      <c r="C1322" s="135"/>
      <c r="D1322" s="135"/>
      <c r="E1322" s="135"/>
      <c r="F1322" s="135"/>
      <c r="G1322" s="135"/>
      <c r="H1322" s="135"/>
      <c r="I1322" s="135"/>
      <c r="J1322" s="135"/>
    </row>
    <row r="1323" spans="1:10" x14ac:dyDescent="0.2">
      <c r="A1323" s="135"/>
      <c r="B1323" s="135"/>
      <c r="C1323" s="135"/>
      <c r="D1323" s="135"/>
      <c r="E1323" s="135"/>
      <c r="F1323" s="135"/>
      <c r="G1323" s="135"/>
      <c r="H1323" s="135"/>
      <c r="I1323" s="135"/>
      <c r="J1323" s="135"/>
    </row>
    <row r="1324" spans="1:10" x14ac:dyDescent="0.2">
      <c r="A1324" s="135"/>
      <c r="B1324" s="135"/>
      <c r="C1324" s="135"/>
      <c r="D1324" s="135"/>
      <c r="E1324" s="135"/>
      <c r="F1324" s="135"/>
      <c r="G1324" s="135"/>
      <c r="H1324" s="135"/>
      <c r="I1324" s="135"/>
      <c r="J1324" s="135"/>
    </row>
    <row r="1325" spans="1:10" x14ac:dyDescent="0.2">
      <c r="A1325" s="135"/>
      <c r="B1325" s="135"/>
      <c r="C1325" s="135"/>
      <c r="D1325" s="135"/>
      <c r="E1325" s="135"/>
      <c r="F1325" s="135"/>
      <c r="G1325" s="135"/>
      <c r="H1325" s="135"/>
      <c r="I1325" s="135"/>
      <c r="J1325" s="135"/>
    </row>
    <row r="1326" spans="1:10" x14ac:dyDescent="0.2">
      <c r="A1326" s="135"/>
      <c r="B1326" s="135"/>
      <c r="C1326" s="135"/>
      <c r="D1326" s="135"/>
      <c r="E1326" s="135"/>
      <c r="F1326" s="135"/>
      <c r="G1326" s="135"/>
      <c r="H1326" s="135"/>
      <c r="I1326" s="135"/>
      <c r="J1326" s="135"/>
    </row>
    <row r="1327" spans="1:10" x14ac:dyDescent="0.2">
      <c r="A1327" s="135"/>
      <c r="B1327" s="135"/>
      <c r="C1327" s="135"/>
      <c r="D1327" s="135"/>
      <c r="E1327" s="135"/>
      <c r="F1327" s="135"/>
      <c r="G1327" s="135"/>
      <c r="H1327" s="135"/>
      <c r="I1327" s="135"/>
      <c r="J1327" s="135"/>
    </row>
    <row r="1328" spans="1:10" x14ac:dyDescent="0.2">
      <c r="A1328" s="135"/>
      <c r="B1328" s="135"/>
      <c r="C1328" s="135"/>
      <c r="D1328" s="135"/>
      <c r="E1328" s="135"/>
      <c r="F1328" s="135"/>
      <c r="G1328" s="135"/>
      <c r="H1328" s="135"/>
      <c r="I1328" s="135"/>
      <c r="J1328" s="135"/>
    </row>
    <row r="1329" spans="1:10" x14ac:dyDescent="0.2">
      <c r="A1329" s="135"/>
      <c r="B1329" s="135"/>
      <c r="C1329" s="135"/>
      <c r="D1329" s="135"/>
      <c r="E1329" s="135"/>
      <c r="F1329" s="135"/>
      <c r="G1329" s="135"/>
      <c r="H1329" s="135"/>
      <c r="I1329" s="135"/>
      <c r="J1329" s="135"/>
    </row>
    <row r="1330" spans="1:10" x14ac:dyDescent="0.2">
      <c r="A1330" s="135"/>
      <c r="B1330" s="135"/>
      <c r="C1330" s="135"/>
      <c r="D1330" s="135"/>
      <c r="E1330" s="135"/>
      <c r="F1330" s="135"/>
      <c r="G1330" s="135"/>
      <c r="H1330" s="135"/>
      <c r="I1330" s="135"/>
      <c r="J1330" s="135"/>
    </row>
    <row r="1331" spans="1:10" x14ac:dyDescent="0.2">
      <c r="A1331" s="135"/>
      <c r="B1331" s="135"/>
      <c r="C1331" s="135"/>
      <c r="D1331" s="135"/>
      <c r="E1331" s="135"/>
      <c r="F1331" s="135"/>
      <c r="G1331" s="135"/>
      <c r="H1331" s="135"/>
      <c r="I1331" s="135"/>
      <c r="J1331" s="135"/>
    </row>
    <row r="1332" spans="1:10" x14ac:dyDescent="0.2">
      <c r="A1332" s="135"/>
      <c r="B1332" s="135"/>
      <c r="C1332" s="135"/>
      <c r="D1332" s="135"/>
      <c r="E1332" s="135"/>
      <c r="F1332" s="135"/>
      <c r="G1332" s="135"/>
      <c r="H1332" s="135"/>
      <c r="I1332" s="135"/>
      <c r="J1332" s="135"/>
    </row>
    <row r="1333" spans="1:10" x14ac:dyDescent="0.2">
      <c r="A1333" s="135"/>
      <c r="B1333" s="135"/>
      <c r="C1333" s="135"/>
      <c r="D1333" s="135"/>
      <c r="E1333" s="135"/>
      <c r="F1333" s="135"/>
      <c r="G1333" s="135"/>
      <c r="H1333" s="135"/>
      <c r="I1333" s="135"/>
      <c r="J1333" s="135"/>
    </row>
    <row r="1334" spans="1:10" x14ac:dyDescent="0.2">
      <c r="A1334" s="135"/>
      <c r="B1334" s="135"/>
      <c r="C1334" s="135"/>
      <c r="D1334" s="135"/>
      <c r="E1334" s="135"/>
      <c r="F1334" s="135"/>
      <c r="G1334" s="135"/>
      <c r="H1334" s="135"/>
      <c r="I1334" s="135"/>
      <c r="J1334" s="135"/>
    </row>
    <row r="1335" spans="1:10" x14ac:dyDescent="0.2">
      <c r="A1335" s="135"/>
      <c r="B1335" s="135"/>
      <c r="C1335" s="135"/>
      <c r="D1335" s="135"/>
      <c r="E1335" s="135"/>
      <c r="F1335" s="135"/>
      <c r="G1335" s="135"/>
      <c r="H1335" s="135"/>
      <c r="I1335" s="135"/>
      <c r="J1335" s="135"/>
    </row>
    <row r="1336" spans="1:10" x14ac:dyDescent="0.2">
      <c r="A1336" s="135"/>
      <c r="B1336" s="135"/>
      <c r="C1336" s="135"/>
      <c r="D1336" s="135"/>
      <c r="E1336" s="135"/>
      <c r="F1336" s="135"/>
      <c r="G1336" s="135"/>
      <c r="H1336" s="135"/>
      <c r="I1336" s="135"/>
      <c r="J1336" s="135"/>
    </row>
    <row r="1337" spans="1:10" x14ac:dyDescent="0.2">
      <c r="A1337" s="135"/>
      <c r="B1337" s="135"/>
      <c r="C1337" s="135"/>
      <c r="D1337" s="135"/>
      <c r="E1337" s="135"/>
      <c r="F1337" s="135"/>
      <c r="G1337" s="135"/>
      <c r="H1337" s="135"/>
      <c r="I1337" s="135"/>
      <c r="J1337" s="135"/>
    </row>
    <row r="1338" spans="1:10" x14ac:dyDescent="0.2">
      <c r="A1338" s="135"/>
      <c r="B1338" s="135"/>
      <c r="C1338" s="135"/>
      <c r="D1338" s="135"/>
      <c r="E1338" s="135"/>
      <c r="F1338" s="135"/>
      <c r="G1338" s="135"/>
      <c r="H1338" s="135"/>
      <c r="I1338" s="135"/>
      <c r="J1338" s="135"/>
    </row>
    <row r="1339" spans="1:10" x14ac:dyDescent="0.2">
      <c r="A1339" s="135"/>
      <c r="B1339" s="135"/>
      <c r="C1339" s="135"/>
      <c r="D1339" s="135"/>
      <c r="E1339" s="135"/>
      <c r="F1339" s="135"/>
      <c r="G1339" s="135"/>
      <c r="H1339" s="135"/>
      <c r="I1339" s="135"/>
      <c r="J1339" s="135"/>
    </row>
    <row r="1340" spans="1:10" x14ac:dyDescent="0.2">
      <c r="A1340" s="135"/>
      <c r="B1340" s="135"/>
      <c r="C1340" s="135"/>
      <c r="D1340" s="135"/>
      <c r="E1340" s="135"/>
      <c r="F1340" s="135"/>
      <c r="G1340" s="135"/>
      <c r="H1340" s="135"/>
      <c r="I1340" s="135"/>
      <c r="J1340" s="135"/>
    </row>
    <row r="1341" spans="1:10" x14ac:dyDescent="0.2">
      <c r="A1341" s="135"/>
      <c r="B1341" s="135"/>
      <c r="C1341" s="135"/>
      <c r="D1341" s="135"/>
      <c r="E1341" s="135"/>
      <c r="F1341" s="135"/>
      <c r="G1341" s="135"/>
      <c r="H1341" s="135"/>
      <c r="I1341" s="135"/>
      <c r="J1341" s="135"/>
    </row>
    <row r="1342" spans="1:10" x14ac:dyDescent="0.2">
      <c r="A1342" s="135"/>
      <c r="B1342" s="135"/>
      <c r="C1342" s="135"/>
      <c r="D1342" s="135"/>
      <c r="E1342" s="135"/>
      <c r="F1342" s="135"/>
      <c r="G1342" s="135"/>
      <c r="H1342" s="135"/>
      <c r="I1342" s="135"/>
      <c r="J1342" s="135"/>
    </row>
    <row r="1343" spans="1:10" x14ac:dyDescent="0.2">
      <c r="A1343" s="135"/>
      <c r="B1343" s="135"/>
      <c r="C1343" s="135"/>
      <c r="D1343" s="135"/>
      <c r="E1343" s="135"/>
      <c r="F1343" s="135"/>
      <c r="G1343" s="135"/>
      <c r="H1343" s="135"/>
      <c r="I1343" s="135"/>
      <c r="J1343" s="135"/>
    </row>
    <row r="1344" spans="1:10" x14ac:dyDescent="0.2">
      <c r="A1344" s="135"/>
      <c r="B1344" s="135"/>
      <c r="C1344" s="135"/>
      <c r="D1344" s="135"/>
      <c r="E1344" s="135"/>
      <c r="F1344" s="135"/>
      <c r="G1344" s="135"/>
      <c r="H1344" s="135"/>
      <c r="I1344" s="135"/>
      <c r="J1344" s="135"/>
    </row>
    <row r="1345" spans="1:10" x14ac:dyDescent="0.2">
      <c r="A1345" s="135"/>
      <c r="B1345" s="135"/>
      <c r="C1345" s="135"/>
      <c r="D1345" s="135"/>
      <c r="E1345" s="135"/>
      <c r="F1345" s="135"/>
      <c r="G1345" s="135"/>
      <c r="H1345" s="135"/>
      <c r="I1345" s="135"/>
      <c r="J1345" s="135"/>
    </row>
    <row r="1346" spans="1:10" x14ac:dyDescent="0.2">
      <c r="A1346" s="135"/>
      <c r="B1346" s="135"/>
      <c r="C1346" s="135"/>
      <c r="D1346" s="135"/>
      <c r="E1346" s="135"/>
      <c r="F1346" s="135"/>
      <c r="G1346" s="135"/>
      <c r="H1346" s="135"/>
      <c r="I1346" s="135"/>
      <c r="J1346" s="135"/>
    </row>
    <row r="1347" spans="1:10" x14ac:dyDescent="0.2">
      <c r="A1347" s="135"/>
      <c r="B1347" s="135"/>
      <c r="C1347" s="135"/>
      <c r="D1347" s="135"/>
      <c r="E1347" s="135"/>
      <c r="F1347" s="135"/>
      <c r="G1347" s="135"/>
      <c r="H1347" s="135"/>
      <c r="I1347" s="135"/>
      <c r="J1347" s="135"/>
    </row>
    <row r="1348" spans="1:10" x14ac:dyDescent="0.2">
      <c r="A1348" s="135"/>
      <c r="B1348" s="135"/>
      <c r="C1348" s="135"/>
      <c r="D1348" s="135"/>
      <c r="E1348" s="135"/>
      <c r="F1348" s="135"/>
      <c r="G1348" s="135"/>
      <c r="H1348" s="135"/>
      <c r="I1348" s="135"/>
      <c r="J1348" s="135"/>
    </row>
    <row r="1349" spans="1:10" x14ac:dyDescent="0.2">
      <c r="A1349" s="135"/>
      <c r="B1349" s="135"/>
      <c r="C1349" s="135"/>
      <c r="D1349" s="135"/>
      <c r="E1349" s="135"/>
      <c r="F1349" s="135"/>
      <c r="G1349" s="135"/>
      <c r="H1349" s="135"/>
      <c r="I1349" s="135"/>
      <c r="J1349" s="135"/>
    </row>
    <row r="1350" spans="1:10" x14ac:dyDescent="0.2">
      <c r="A1350" s="135"/>
      <c r="B1350" s="135"/>
      <c r="C1350" s="135"/>
      <c r="D1350" s="135"/>
      <c r="E1350" s="135"/>
      <c r="F1350" s="135"/>
      <c r="G1350" s="135"/>
      <c r="H1350" s="135"/>
      <c r="I1350" s="135"/>
      <c r="J1350" s="135"/>
    </row>
    <row r="1351" spans="1:10" x14ac:dyDescent="0.2">
      <c r="A1351" s="135"/>
      <c r="B1351" s="135"/>
      <c r="C1351" s="135"/>
      <c r="D1351" s="135"/>
      <c r="E1351" s="135"/>
      <c r="F1351" s="135"/>
      <c r="G1351" s="135"/>
      <c r="H1351" s="135"/>
      <c r="I1351" s="135"/>
      <c r="J1351" s="135"/>
    </row>
    <row r="1352" spans="1:10" x14ac:dyDescent="0.2">
      <c r="A1352" s="135"/>
      <c r="B1352" s="135"/>
      <c r="C1352" s="135"/>
      <c r="D1352" s="135"/>
      <c r="E1352" s="135"/>
      <c r="F1352" s="135"/>
      <c r="G1352" s="135"/>
      <c r="H1352" s="135"/>
      <c r="I1352" s="135"/>
      <c r="J1352" s="135"/>
    </row>
    <row r="1353" spans="1:10" x14ac:dyDescent="0.2">
      <c r="A1353" s="135"/>
      <c r="B1353" s="135"/>
      <c r="C1353" s="135"/>
      <c r="D1353" s="135"/>
      <c r="E1353" s="135"/>
      <c r="F1353" s="135"/>
      <c r="G1353" s="135"/>
      <c r="H1353" s="135"/>
      <c r="I1353" s="135"/>
      <c r="J1353" s="135"/>
    </row>
    <row r="1354" spans="1:10" x14ac:dyDescent="0.2">
      <c r="A1354" s="135"/>
      <c r="B1354" s="135"/>
      <c r="C1354" s="135"/>
      <c r="D1354" s="135"/>
      <c r="E1354" s="135"/>
      <c r="F1354" s="135"/>
      <c r="G1354" s="135"/>
      <c r="H1354" s="135"/>
      <c r="I1354" s="135"/>
      <c r="J1354" s="135"/>
    </row>
    <row r="1355" spans="1:10" x14ac:dyDescent="0.2">
      <c r="A1355" s="135"/>
      <c r="B1355" s="135"/>
      <c r="C1355" s="135"/>
      <c r="D1355" s="135"/>
      <c r="E1355" s="135"/>
      <c r="F1355" s="135"/>
      <c r="G1355" s="135"/>
      <c r="H1355" s="135"/>
      <c r="I1355" s="135"/>
      <c r="J1355" s="135"/>
    </row>
    <row r="1356" spans="1:10" x14ac:dyDescent="0.2">
      <c r="A1356" s="135"/>
      <c r="B1356" s="135"/>
      <c r="C1356" s="135"/>
      <c r="D1356" s="135"/>
      <c r="E1356" s="135"/>
      <c r="F1356" s="135"/>
      <c r="G1356" s="135"/>
      <c r="H1356" s="135"/>
      <c r="I1356" s="135"/>
      <c r="J1356" s="135"/>
    </row>
    <row r="1357" spans="1:10" x14ac:dyDescent="0.2">
      <c r="A1357" s="135"/>
      <c r="B1357" s="135"/>
      <c r="C1357" s="135"/>
      <c r="D1357" s="135"/>
      <c r="E1357" s="135"/>
      <c r="F1357" s="135"/>
      <c r="G1357" s="135"/>
      <c r="H1357" s="135"/>
      <c r="I1357" s="135"/>
      <c r="J1357" s="135"/>
    </row>
    <row r="1358" spans="1:10" x14ac:dyDescent="0.2">
      <c r="A1358" s="135"/>
      <c r="B1358" s="135"/>
      <c r="C1358" s="135"/>
      <c r="D1358" s="135"/>
      <c r="E1358" s="135"/>
      <c r="F1358" s="135"/>
      <c r="G1358" s="135"/>
      <c r="H1358" s="135"/>
      <c r="I1358" s="135"/>
      <c r="J1358" s="135"/>
    </row>
    <row r="1359" spans="1:10" x14ac:dyDescent="0.2">
      <c r="A1359" s="135"/>
      <c r="B1359" s="135"/>
      <c r="C1359" s="135"/>
      <c r="D1359" s="135"/>
      <c r="E1359" s="135"/>
      <c r="F1359" s="135"/>
      <c r="G1359" s="135"/>
      <c r="H1359" s="135"/>
      <c r="I1359" s="135"/>
      <c r="J1359" s="135"/>
    </row>
    <row r="1360" spans="1:10" x14ac:dyDescent="0.2">
      <c r="A1360" s="135"/>
      <c r="B1360" s="135"/>
      <c r="C1360" s="135"/>
      <c r="D1360" s="135"/>
      <c r="E1360" s="135"/>
      <c r="F1360" s="135"/>
      <c r="G1360" s="135"/>
      <c r="H1360" s="135"/>
      <c r="I1360" s="135"/>
      <c r="J1360" s="135"/>
    </row>
    <row r="1361" spans="1:10" x14ac:dyDescent="0.2">
      <c r="A1361" s="135"/>
      <c r="B1361" s="135"/>
      <c r="C1361" s="135"/>
      <c r="D1361" s="135"/>
      <c r="E1361" s="135"/>
      <c r="F1361" s="135"/>
      <c r="G1361" s="135"/>
      <c r="H1361" s="135"/>
      <c r="I1361" s="135"/>
      <c r="J1361" s="135"/>
    </row>
    <row r="1362" spans="1:10" x14ac:dyDescent="0.2">
      <c r="A1362" s="135"/>
      <c r="B1362" s="135"/>
      <c r="C1362" s="135"/>
      <c r="D1362" s="135"/>
      <c r="E1362" s="135"/>
      <c r="F1362" s="135"/>
      <c r="G1362" s="135"/>
      <c r="H1362" s="135"/>
      <c r="I1362" s="135"/>
      <c r="J1362" s="135"/>
    </row>
    <row r="1363" spans="1:10" x14ac:dyDescent="0.2">
      <c r="A1363" s="135"/>
      <c r="B1363" s="135"/>
      <c r="C1363" s="135"/>
      <c r="D1363" s="135"/>
      <c r="E1363" s="135"/>
      <c r="F1363" s="135"/>
      <c r="G1363" s="135"/>
      <c r="H1363" s="135"/>
      <c r="I1363" s="135"/>
      <c r="J1363" s="135"/>
    </row>
    <row r="1364" spans="1:10" x14ac:dyDescent="0.2">
      <c r="A1364" s="135"/>
      <c r="B1364" s="135"/>
      <c r="C1364" s="135"/>
      <c r="D1364" s="135"/>
      <c r="E1364" s="135"/>
      <c r="F1364" s="135"/>
      <c r="G1364" s="135"/>
      <c r="H1364" s="135"/>
      <c r="I1364" s="135"/>
      <c r="J1364" s="135"/>
    </row>
    <row r="1365" spans="1:10" x14ac:dyDescent="0.2">
      <c r="A1365" s="135"/>
      <c r="B1365" s="135"/>
      <c r="C1365" s="135"/>
      <c r="D1365" s="135"/>
      <c r="E1365" s="135"/>
      <c r="F1365" s="135"/>
      <c r="G1365" s="135"/>
      <c r="H1365" s="135"/>
      <c r="I1365" s="135"/>
      <c r="J1365" s="135"/>
    </row>
    <row r="1366" spans="1:10" x14ac:dyDescent="0.2">
      <c r="A1366" s="135"/>
      <c r="B1366" s="135"/>
      <c r="C1366" s="135"/>
      <c r="D1366" s="135"/>
      <c r="E1366" s="135"/>
      <c r="F1366" s="135"/>
      <c r="G1366" s="135"/>
      <c r="H1366" s="135"/>
      <c r="I1366" s="135"/>
      <c r="J1366" s="135"/>
    </row>
    <row r="1367" spans="1:10" x14ac:dyDescent="0.2">
      <c r="A1367" s="135"/>
      <c r="B1367" s="135"/>
      <c r="C1367" s="135"/>
      <c r="D1367" s="135"/>
      <c r="E1367" s="135"/>
      <c r="F1367" s="135"/>
      <c r="G1367" s="135"/>
      <c r="H1367" s="135"/>
      <c r="I1367" s="135"/>
      <c r="J1367" s="135"/>
    </row>
    <row r="1368" spans="1:10" x14ac:dyDescent="0.2">
      <c r="A1368" s="135"/>
      <c r="B1368" s="135"/>
      <c r="C1368" s="135"/>
      <c r="D1368" s="135"/>
      <c r="E1368" s="135"/>
      <c r="F1368" s="135"/>
      <c r="G1368" s="135"/>
      <c r="H1368" s="135"/>
      <c r="I1368" s="135"/>
      <c r="J1368" s="135"/>
    </row>
    <row r="1369" spans="1:10" x14ac:dyDescent="0.2">
      <c r="A1369" s="135"/>
      <c r="B1369" s="135"/>
      <c r="C1369" s="135"/>
      <c r="D1369" s="135"/>
      <c r="E1369" s="135"/>
      <c r="F1369" s="135"/>
      <c r="G1369" s="135"/>
      <c r="H1369" s="135"/>
      <c r="I1369" s="135"/>
      <c r="J1369" s="135"/>
    </row>
    <row r="1370" spans="1:10" x14ac:dyDescent="0.2">
      <c r="A1370" s="135"/>
      <c r="B1370" s="135"/>
      <c r="C1370" s="135"/>
      <c r="D1370" s="135"/>
      <c r="E1370" s="135"/>
      <c r="F1370" s="135"/>
      <c r="G1370" s="135"/>
      <c r="H1370" s="135"/>
      <c r="I1370" s="135"/>
      <c r="J1370" s="135"/>
    </row>
    <row r="1371" spans="1:10" x14ac:dyDescent="0.2">
      <c r="A1371" s="135"/>
      <c r="B1371" s="135"/>
      <c r="C1371" s="135"/>
      <c r="D1371" s="135"/>
      <c r="E1371" s="135"/>
      <c r="F1371" s="135"/>
      <c r="G1371" s="135"/>
      <c r="H1371" s="135"/>
      <c r="I1371" s="135"/>
      <c r="J1371" s="135"/>
    </row>
    <row r="1372" spans="1:10" x14ac:dyDescent="0.2">
      <c r="A1372" s="135"/>
      <c r="B1372" s="135"/>
      <c r="C1372" s="135"/>
      <c r="D1372" s="135"/>
      <c r="E1372" s="135"/>
      <c r="F1372" s="135"/>
      <c r="G1372" s="135"/>
      <c r="H1372" s="135"/>
      <c r="I1372" s="135"/>
      <c r="J1372" s="135"/>
    </row>
    <row r="1373" spans="1:10" x14ac:dyDescent="0.2">
      <c r="A1373" s="135"/>
      <c r="B1373" s="135"/>
      <c r="C1373" s="135"/>
      <c r="D1373" s="135"/>
      <c r="E1373" s="135"/>
      <c r="F1373" s="135"/>
      <c r="G1373" s="135"/>
      <c r="H1373" s="135"/>
      <c r="I1373" s="135"/>
      <c r="J1373" s="135"/>
    </row>
    <row r="1374" spans="1:10" x14ac:dyDescent="0.2">
      <c r="A1374" s="135"/>
      <c r="B1374" s="135"/>
      <c r="C1374" s="135"/>
      <c r="D1374" s="135"/>
      <c r="E1374" s="135"/>
      <c r="F1374" s="135"/>
      <c r="G1374" s="135"/>
      <c r="H1374" s="135"/>
      <c r="I1374" s="135"/>
      <c r="J1374" s="135"/>
    </row>
    <row r="1375" spans="1:10" x14ac:dyDescent="0.2">
      <c r="A1375" s="135"/>
      <c r="B1375" s="135"/>
      <c r="C1375" s="135"/>
      <c r="D1375" s="135"/>
      <c r="E1375" s="135"/>
      <c r="F1375" s="135"/>
      <c r="G1375" s="135"/>
      <c r="H1375" s="135"/>
      <c r="I1375" s="135"/>
      <c r="J1375" s="135"/>
    </row>
    <row r="1376" spans="1:10" x14ac:dyDescent="0.2">
      <c r="A1376" s="135"/>
      <c r="B1376" s="135"/>
      <c r="C1376" s="135"/>
      <c r="D1376" s="135"/>
      <c r="E1376" s="135"/>
      <c r="F1376" s="135"/>
      <c r="G1376" s="135"/>
      <c r="H1376" s="135"/>
      <c r="I1376" s="135"/>
      <c r="J1376" s="135"/>
    </row>
    <row r="1377" spans="1:10" x14ac:dyDescent="0.2">
      <c r="A1377" s="135"/>
      <c r="B1377" s="135"/>
      <c r="C1377" s="135"/>
      <c r="D1377" s="135"/>
      <c r="E1377" s="135"/>
      <c r="F1377" s="135"/>
      <c r="G1377" s="135"/>
      <c r="H1377" s="135"/>
      <c r="I1377" s="135"/>
      <c r="J1377" s="135"/>
    </row>
    <row r="1378" spans="1:10" x14ac:dyDescent="0.2">
      <c r="A1378" s="135"/>
      <c r="B1378" s="135"/>
      <c r="C1378" s="135"/>
      <c r="D1378" s="135"/>
      <c r="E1378" s="135"/>
      <c r="F1378" s="135"/>
      <c r="G1378" s="135"/>
      <c r="H1378" s="135"/>
      <c r="I1378" s="135"/>
      <c r="J1378" s="135"/>
    </row>
    <row r="1379" spans="1:10" x14ac:dyDescent="0.2">
      <c r="A1379" s="135"/>
      <c r="B1379" s="135"/>
      <c r="C1379" s="135"/>
      <c r="D1379" s="135"/>
      <c r="E1379" s="135"/>
      <c r="F1379" s="135"/>
      <c r="G1379" s="135"/>
      <c r="H1379" s="135"/>
      <c r="I1379" s="135"/>
      <c r="J1379" s="135"/>
    </row>
    <row r="1380" spans="1:10" x14ac:dyDescent="0.2">
      <c r="A1380" s="135"/>
      <c r="B1380" s="135"/>
      <c r="C1380" s="135"/>
      <c r="D1380" s="135"/>
      <c r="E1380" s="135"/>
      <c r="F1380" s="135"/>
      <c r="G1380" s="135"/>
      <c r="H1380" s="135"/>
      <c r="I1380" s="135"/>
      <c r="J1380" s="135"/>
    </row>
    <row r="1381" spans="1:10" x14ac:dyDescent="0.2">
      <c r="A1381" s="135"/>
      <c r="B1381" s="135"/>
      <c r="C1381" s="135"/>
      <c r="D1381" s="135"/>
      <c r="E1381" s="135"/>
      <c r="F1381" s="135"/>
      <c r="G1381" s="135"/>
      <c r="H1381" s="135"/>
      <c r="I1381" s="135"/>
      <c r="J1381" s="135"/>
    </row>
    <row r="1382" spans="1:10" x14ac:dyDescent="0.2">
      <c r="A1382" s="135"/>
      <c r="B1382" s="135"/>
      <c r="C1382" s="135"/>
      <c r="D1382" s="135"/>
      <c r="E1382" s="135"/>
      <c r="F1382" s="135"/>
      <c r="G1382" s="135"/>
      <c r="H1382" s="135"/>
      <c r="I1382" s="135"/>
      <c r="J1382" s="135"/>
    </row>
    <row r="1383" spans="1:10" x14ac:dyDescent="0.2">
      <c r="A1383" s="135"/>
      <c r="B1383" s="135"/>
      <c r="C1383" s="135"/>
      <c r="D1383" s="135"/>
      <c r="E1383" s="135"/>
      <c r="F1383" s="135"/>
      <c r="G1383" s="135"/>
      <c r="H1383" s="135"/>
      <c r="I1383" s="135"/>
      <c r="J1383" s="135"/>
    </row>
    <row r="1384" spans="1:10" x14ac:dyDescent="0.2">
      <c r="A1384" s="135"/>
      <c r="B1384" s="135"/>
      <c r="C1384" s="135"/>
      <c r="D1384" s="135"/>
      <c r="E1384" s="135"/>
      <c r="F1384" s="135"/>
      <c r="G1384" s="135"/>
      <c r="H1384" s="135"/>
      <c r="I1384" s="135"/>
      <c r="J1384" s="135"/>
    </row>
    <row r="1385" spans="1:10" x14ac:dyDescent="0.2">
      <c r="A1385" s="135"/>
      <c r="B1385" s="135"/>
      <c r="C1385" s="135"/>
      <c r="D1385" s="135"/>
      <c r="E1385" s="135"/>
      <c r="F1385" s="135"/>
      <c r="G1385" s="135"/>
      <c r="H1385" s="135"/>
      <c r="I1385" s="135"/>
      <c r="J1385" s="135"/>
    </row>
    <row r="1386" spans="1:10" x14ac:dyDescent="0.2">
      <c r="A1386" s="135"/>
      <c r="B1386" s="135"/>
      <c r="C1386" s="135"/>
      <c r="D1386" s="135"/>
      <c r="E1386" s="135"/>
      <c r="F1386" s="135"/>
      <c r="G1386" s="135"/>
      <c r="H1386" s="135"/>
      <c r="I1386" s="135"/>
      <c r="J1386" s="135"/>
    </row>
    <row r="1387" spans="1:10" x14ac:dyDescent="0.2">
      <c r="A1387" s="135"/>
      <c r="B1387" s="135"/>
      <c r="C1387" s="135"/>
      <c r="D1387" s="135"/>
      <c r="E1387" s="135"/>
      <c r="F1387" s="135"/>
      <c r="G1387" s="135"/>
      <c r="H1387" s="135"/>
      <c r="I1387" s="135"/>
      <c r="J1387" s="135"/>
    </row>
    <row r="1388" spans="1:10" x14ac:dyDescent="0.2">
      <c r="A1388" s="135"/>
      <c r="B1388" s="135"/>
      <c r="C1388" s="135"/>
      <c r="D1388" s="135"/>
      <c r="E1388" s="135"/>
      <c r="F1388" s="135"/>
      <c r="G1388" s="135"/>
      <c r="H1388" s="135"/>
      <c r="I1388" s="135"/>
      <c r="J1388" s="135"/>
    </row>
    <row r="1389" spans="1:10" x14ac:dyDescent="0.2">
      <c r="A1389" s="135"/>
      <c r="B1389" s="135"/>
      <c r="C1389" s="135"/>
      <c r="D1389" s="135"/>
      <c r="E1389" s="135"/>
      <c r="F1389" s="135"/>
      <c r="G1389" s="135"/>
      <c r="H1389" s="135"/>
      <c r="I1389" s="135"/>
      <c r="J1389" s="135"/>
    </row>
    <row r="1390" spans="1:10" x14ac:dyDescent="0.2">
      <c r="A1390" s="135"/>
      <c r="B1390" s="135"/>
      <c r="C1390" s="135"/>
      <c r="D1390" s="135"/>
      <c r="E1390" s="135"/>
      <c r="F1390" s="135"/>
      <c r="G1390" s="135"/>
      <c r="H1390" s="135"/>
      <c r="I1390" s="135"/>
      <c r="J1390" s="135"/>
    </row>
    <row r="1391" spans="1:10" x14ac:dyDescent="0.2">
      <c r="A1391" s="135"/>
      <c r="B1391" s="135"/>
      <c r="C1391" s="135"/>
      <c r="D1391" s="135"/>
      <c r="E1391" s="135"/>
      <c r="F1391" s="135"/>
      <c r="G1391" s="135"/>
      <c r="H1391" s="135"/>
      <c r="I1391" s="135"/>
      <c r="J1391" s="135"/>
    </row>
    <row r="1392" spans="1:10" x14ac:dyDescent="0.2">
      <c r="A1392" s="135"/>
      <c r="B1392" s="135"/>
      <c r="C1392" s="135"/>
      <c r="D1392" s="135"/>
      <c r="E1392" s="135"/>
      <c r="F1392" s="135"/>
      <c r="G1392" s="135"/>
      <c r="H1392" s="135"/>
      <c r="I1392" s="135"/>
      <c r="J1392" s="135"/>
    </row>
    <row r="1393" spans="1:10" x14ac:dyDescent="0.2">
      <c r="A1393" s="135"/>
      <c r="B1393" s="135"/>
      <c r="C1393" s="135"/>
      <c r="D1393" s="135"/>
      <c r="E1393" s="135"/>
      <c r="F1393" s="135"/>
      <c r="G1393" s="135"/>
      <c r="H1393" s="135"/>
      <c r="I1393" s="135"/>
      <c r="J1393" s="135"/>
    </row>
    <row r="1394" spans="1:10" x14ac:dyDescent="0.2">
      <c r="A1394" s="135"/>
      <c r="B1394" s="135"/>
      <c r="C1394" s="135"/>
      <c r="D1394" s="135"/>
      <c r="E1394" s="135"/>
      <c r="F1394" s="135"/>
      <c r="G1394" s="135"/>
      <c r="H1394" s="135"/>
      <c r="I1394" s="135"/>
      <c r="J1394" s="135"/>
    </row>
    <row r="1395" spans="1:10" x14ac:dyDescent="0.2">
      <c r="A1395" s="135"/>
      <c r="B1395" s="135"/>
      <c r="C1395" s="135"/>
      <c r="D1395" s="135"/>
      <c r="E1395" s="135"/>
      <c r="F1395" s="135"/>
      <c r="G1395" s="135"/>
      <c r="H1395" s="135"/>
      <c r="I1395" s="135"/>
      <c r="J1395" s="135"/>
    </row>
    <row r="1396" spans="1:10" x14ac:dyDescent="0.2">
      <c r="A1396" s="135"/>
      <c r="B1396" s="135"/>
      <c r="C1396" s="135"/>
      <c r="D1396" s="135"/>
      <c r="E1396" s="135"/>
      <c r="F1396" s="135"/>
      <c r="G1396" s="135"/>
      <c r="H1396" s="135"/>
      <c r="I1396" s="135"/>
      <c r="J1396" s="135"/>
    </row>
    <row r="1397" spans="1:10" x14ac:dyDescent="0.2">
      <c r="A1397" s="135"/>
      <c r="B1397" s="135"/>
      <c r="C1397" s="135"/>
      <c r="D1397" s="135"/>
      <c r="E1397" s="135"/>
      <c r="F1397" s="135"/>
      <c r="G1397" s="135"/>
      <c r="H1397" s="135"/>
      <c r="I1397" s="135"/>
      <c r="J1397" s="135"/>
    </row>
    <row r="1398" spans="1:10" x14ac:dyDescent="0.2">
      <c r="A1398" s="135"/>
      <c r="B1398" s="135"/>
      <c r="C1398" s="135"/>
      <c r="D1398" s="135"/>
      <c r="E1398" s="135"/>
      <c r="F1398" s="135"/>
      <c r="G1398" s="135"/>
      <c r="H1398" s="135"/>
      <c r="I1398" s="135"/>
      <c r="J1398" s="135"/>
    </row>
    <row r="1399" spans="1:10" x14ac:dyDescent="0.2">
      <c r="A1399" s="135"/>
      <c r="B1399" s="135"/>
      <c r="C1399" s="135"/>
      <c r="D1399" s="135"/>
      <c r="E1399" s="135"/>
      <c r="F1399" s="135"/>
      <c r="G1399" s="135"/>
      <c r="H1399" s="135"/>
      <c r="I1399" s="135"/>
      <c r="J1399" s="135"/>
    </row>
    <row r="1400" spans="1:10" x14ac:dyDescent="0.2">
      <c r="A1400" s="135"/>
      <c r="B1400" s="135"/>
      <c r="C1400" s="135"/>
      <c r="D1400" s="135"/>
      <c r="E1400" s="135"/>
      <c r="F1400" s="135"/>
      <c r="G1400" s="135"/>
      <c r="H1400" s="135"/>
      <c r="I1400" s="135"/>
      <c r="J1400" s="135"/>
    </row>
    <row r="1401" spans="1:10" x14ac:dyDescent="0.2">
      <c r="A1401" s="135"/>
      <c r="B1401" s="135"/>
      <c r="C1401" s="135"/>
      <c r="D1401" s="135"/>
      <c r="E1401" s="135"/>
      <c r="F1401" s="135"/>
      <c r="G1401" s="135"/>
      <c r="H1401" s="135"/>
      <c r="I1401" s="135"/>
      <c r="J1401" s="135"/>
    </row>
    <row r="1402" spans="1:10" x14ac:dyDescent="0.2">
      <c r="A1402" s="135"/>
      <c r="B1402" s="135"/>
      <c r="C1402" s="135"/>
      <c r="D1402" s="135"/>
      <c r="E1402" s="135"/>
      <c r="F1402" s="135"/>
      <c r="G1402" s="135"/>
      <c r="H1402" s="135"/>
      <c r="I1402" s="135"/>
      <c r="J1402" s="135"/>
    </row>
    <row r="1403" spans="1:10" x14ac:dyDescent="0.2">
      <c r="A1403" s="135"/>
      <c r="B1403" s="135"/>
      <c r="C1403" s="135"/>
      <c r="D1403" s="135"/>
      <c r="E1403" s="135"/>
      <c r="F1403" s="135"/>
      <c r="G1403" s="135"/>
      <c r="H1403" s="135"/>
      <c r="I1403" s="135"/>
      <c r="J1403" s="135"/>
    </row>
    <row r="1404" spans="1:10" x14ac:dyDescent="0.2">
      <c r="A1404" s="135"/>
      <c r="B1404" s="135"/>
      <c r="C1404" s="135"/>
      <c r="D1404" s="135"/>
      <c r="E1404" s="135"/>
      <c r="F1404" s="135"/>
      <c r="G1404" s="135"/>
      <c r="H1404" s="135"/>
      <c r="I1404" s="135"/>
      <c r="J1404" s="135"/>
    </row>
    <row r="1405" spans="1:10" x14ac:dyDescent="0.2">
      <c r="A1405" s="135"/>
      <c r="B1405" s="135"/>
      <c r="C1405" s="135"/>
      <c r="D1405" s="135"/>
      <c r="E1405" s="135"/>
      <c r="F1405" s="135"/>
      <c r="G1405" s="135"/>
      <c r="H1405" s="135"/>
      <c r="I1405" s="135"/>
      <c r="J1405" s="135"/>
    </row>
    <row r="1406" spans="1:10" x14ac:dyDescent="0.2">
      <c r="A1406" s="135"/>
      <c r="B1406" s="135"/>
      <c r="C1406" s="135"/>
      <c r="D1406" s="135"/>
      <c r="E1406" s="135"/>
      <c r="F1406" s="135"/>
      <c r="G1406" s="135"/>
      <c r="H1406" s="135"/>
      <c r="I1406" s="135"/>
      <c r="J1406" s="135"/>
    </row>
    <row r="1407" spans="1:10" x14ac:dyDescent="0.2">
      <c r="A1407" s="135"/>
      <c r="B1407" s="135"/>
      <c r="C1407" s="135"/>
      <c r="D1407" s="135"/>
      <c r="E1407" s="135"/>
      <c r="F1407" s="135"/>
      <c r="G1407" s="135"/>
      <c r="H1407" s="135"/>
      <c r="I1407" s="135"/>
      <c r="J1407" s="135"/>
    </row>
    <row r="1408" spans="1:10" x14ac:dyDescent="0.2">
      <c r="A1408" s="135"/>
      <c r="B1408" s="135"/>
      <c r="C1408" s="135"/>
      <c r="D1408" s="135"/>
      <c r="E1408" s="135"/>
      <c r="F1408" s="135"/>
      <c r="G1408" s="135"/>
      <c r="H1408" s="135"/>
      <c r="I1408" s="135"/>
      <c r="J1408" s="135"/>
    </row>
    <row r="1409" spans="1:10" x14ac:dyDescent="0.2">
      <c r="A1409" s="135"/>
      <c r="B1409" s="135"/>
      <c r="C1409" s="135"/>
      <c r="D1409" s="135"/>
      <c r="E1409" s="135"/>
      <c r="F1409" s="135"/>
      <c r="G1409" s="135"/>
      <c r="H1409" s="135"/>
      <c r="I1409" s="135"/>
      <c r="J1409" s="135"/>
    </row>
    <row r="1410" spans="1:10" x14ac:dyDescent="0.2">
      <c r="A1410" s="135"/>
      <c r="B1410" s="135"/>
      <c r="C1410" s="135"/>
      <c r="D1410" s="135"/>
      <c r="E1410" s="135"/>
      <c r="F1410" s="135"/>
      <c r="G1410" s="135"/>
      <c r="H1410" s="135"/>
      <c r="I1410" s="135"/>
      <c r="J1410" s="135"/>
    </row>
    <row r="1411" spans="1:10" x14ac:dyDescent="0.2">
      <c r="A1411" s="135"/>
      <c r="B1411" s="135"/>
      <c r="C1411" s="135"/>
      <c r="D1411" s="135"/>
      <c r="E1411" s="135"/>
      <c r="F1411" s="135"/>
      <c r="G1411" s="135"/>
      <c r="H1411" s="135"/>
      <c r="I1411" s="135"/>
      <c r="J1411" s="135"/>
    </row>
    <row r="1412" spans="1:10" x14ac:dyDescent="0.2">
      <c r="A1412" s="135"/>
      <c r="B1412" s="135"/>
      <c r="C1412" s="135"/>
      <c r="D1412" s="135"/>
      <c r="E1412" s="135"/>
      <c r="F1412" s="135"/>
      <c r="G1412" s="135"/>
      <c r="H1412" s="135"/>
      <c r="I1412" s="135"/>
      <c r="J1412" s="135"/>
    </row>
    <row r="1413" spans="1:10" x14ac:dyDescent="0.2">
      <c r="A1413" s="135"/>
      <c r="B1413" s="135"/>
      <c r="C1413" s="135"/>
      <c r="D1413" s="135"/>
      <c r="E1413" s="135"/>
      <c r="F1413" s="135"/>
      <c r="G1413" s="135"/>
      <c r="H1413" s="135"/>
      <c r="I1413" s="135"/>
      <c r="J1413" s="135"/>
    </row>
    <row r="1414" spans="1:10" x14ac:dyDescent="0.2">
      <c r="A1414" s="135"/>
      <c r="B1414" s="135"/>
      <c r="C1414" s="135"/>
      <c r="D1414" s="135"/>
      <c r="E1414" s="135"/>
      <c r="F1414" s="135"/>
      <c r="G1414" s="135"/>
      <c r="H1414" s="135"/>
      <c r="I1414" s="135"/>
      <c r="J1414" s="135"/>
    </row>
    <row r="1415" spans="1:10" x14ac:dyDescent="0.2">
      <c r="A1415" s="135"/>
      <c r="B1415" s="135"/>
      <c r="C1415" s="135"/>
      <c r="D1415" s="135"/>
      <c r="E1415" s="135"/>
      <c r="F1415" s="135"/>
      <c r="G1415" s="135"/>
      <c r="H1415" s="135"/>
      <c r="I1415" s="135"/>
      <c r="J1415" s="135"/>
    </row>
    <row r="1416" spans="1:10" x14ac:dyDescent="0.2">
      <c r="A1416" s="135"/>
      <c r="B1416" s="135"/>
      <c r="C1416" s="135"/>
      <c r="D1416" s="135"/>
      <c r="E1416" s="135"/>
      <c r="F1416" s="135"/>
      <c r="G1416" s="135"/>
      <c r="H1416" s="135"/>
      <c r="I1416" s="135"/>
      <c r="J1416" s="135"/>
    </row>
    <row r="1417" spans="1:10" x14ac:dyDescent="0.2">
      <c r="A1417" s="135"/>
      <c r="B1417" s="135"/>
      <c r="C1417" s="135"/>
      <c r="D1417" s="135"/>
      <c r="E1417" s="135"/>
      <c r="F1417" s="135"/>
      <c r="G1417" s="135"/>
      <c r="H1417" s="135"/>
      <c r="I1417" s="135"/>
      <c r="J1417" s="135"/>
    </row>
    <row r="1418" spans="1:10" x14ac:dyDescent="0.2">
      <c r="A1418" s="135"/>
      <c r="B1418" s="135"/>
      <c r="C1418" s="135"/>
      <c r="D1418" s="135"/>
      <c r="E1418" s="135"/>
      <c r="F1418" s="135"/>
      <c r="G1418" s="135"/>
      <c r="H1418" s="135"/>
      <c r="I1418" s="135"/>
      <c r="J1418" s="135"/>
    </row>
    <row r="1419" spans="1:10" x14ac:dyDescent="0.2">
      <c r="A1419" s="135"/>
      <c r="B1419" s="135"/>
      <c r="C1419" s="135"/>
      <c r="D1419" s="135"/>
      <c r="E1419" s="135"/>
      <c r="F1419" s="135"/>
      <c r="G1419" s="135"/>
      <c r="H1419" s="135"/>
      <c r="I1419" s="135"/>
      <c r="J1419" s="135"/>
    </row>
    <row r="1420" spans="1:10" x14ac:dyDescent="0.2">
      <c r="A1420" s="135"/>
      <c r="B1420" s="135"/>
      <c r="C1420" s="135"/>
      <c r="D1420" s="135"/>
      <c r="E1420" s="135"/>
      <c r="F1420" s="135"/>
      <c r="G1420" s="135"/>
      <c r="H1420" s="135"/>
      <c r="I1420" s="135"/>
      <c r="J1420" s="135"/>
    </row>
    <row r="1421" spans="1:10" x14ac:dyDescent="0.2">
      <c r="A1421" s="135"/>
      <c r="B1421" s="135"/>
      <c r="C1421" s="135"/>
      <c r="D1421" s="135"/>
      <c r="E1421" s="135"/>
      <c r="F1421" s="135"/>
      <c r="G1421" s="135"/>
      <c r="H1421" s="135"/>
      <c r="I1421" s="135"/>
      <c r="J1421" s="135"/>
    </row>
    <row r="1422" spans="1:10" x14ac:dyDescent="0.2">
      <c r="A1422" s="135"/>
      <c r="B1422" s="135"/>
      <c r="C1422" s="135"/>
      <c r="D1422" s="135"/>
      <c r="E1422" s="135"/>
      <c r="F1422" s="135"/>
      <c r="G1422" s="135"/>
      <c r="H1422" s="135"/>
      <c r="I1422" s="135"/>
      <c r="J1422" s="135"/>
    </row>
    <row r="1423" spans="1:10" x14ac:dyDescent="0.2">
      <c r="A1423" s="135"/>
      <c r="B1423" s="135"/>
      <c r="C1423" s="135"/>
      <c r="D1423" s="135"/>
      <c r="E1423" s="135"/>
      <c r="F1423" s="135"/>
      <c r="G1423" s="135"/>
      <c r="H1423" s="135"/>
      <c r="I1423" s="135"/>
      <c r="J1423" s="135"/>
    </row>
    <row r="1424" spans="1:10" x14ac:dyDescent="0.2">
      <c r="A1424" s="135"/>
      <c r="B1424" s="135"/>
      <c r="C1424" s="135"/>
      <c r="D1424" s="135"/>
      <c r="E1424" s="135"/>
      <c r="F1424" s="135"/>
      <c r="G1424" s="135"/>
      <c r="H1424" s="135"/>
      <c r="I1424" s="135"/>
      <c r="J1424" s="135"/>
    </row>
    <row r="1425" spans="1:10" x14ac:dyDescent="0.2">
      <c r="A1425" s="135"/>
      <c r="B1425" s="135"/>
      <c r="C1425" s="135"/>
      <c r="D1425" s="135"/>
      <c r="E1425" s="135"/>
      <c r="F1425" s="135"/>
      <c r="G1425" s="135"/>
      <c r="H1425" s="135"/>
      <c r="I1425" s="135"/>
      <c r="J1425" s="135"/>
    </row>
    <row r="1426" spans="1:10" x14ac:dyDescent="0.2">
      <c r="A1426" s="135"/>
      <c r="B1426" s="135"/>
      <c r="C1426" s="135"/>
      <c r="D1426" s="135"/>
      <c r="E1426" s="135"/>
      <c r="F1426" s="135"/>
      <c r="G1426" s="135"/>
      <c r="H1426" s="135"/>
      <c r="I1426" s="135"/>
      <c r="J1426" s="135"/>
    </row>
    <row r="1427" spans="1:10" x14ac:dyDescent="0.2">
      <c r="A1427" s="135"/>
      <c r="B1427" s="135"/>
      <c r="C1427" s="135"/>
      <c r="D1427" s="135"/>
      <c r="E1427" s="135"/>
      <c r="F1427" s="135"/>
      <c r="G1427" s="135"/>
      <c r="H1427" s="135"/>
      <c r="I1427" s="135"/>
      <c r="J1427" s="135"/>
    </row>
    <row r="1428" spans="1:10" x14ac:dyDescent="0.2">
      <c r="A1428" s="135"/>
      <c r="B1428" s="135"/>
      <c r="C1428" s="135"/>
      <c r="D1428" s="135"/>
      <c r="E1428" s="135"/>
      <c r="F1428" s="135"/>
      <c r="G1428" s="135"/>
      <c r="H1428" s="135"/>
      <c r="I1428" s="135"/>
      <c r="J1428" s="135"/>
    </row>
    <row r="1429" spans="1:10" x14ac:dyDescent="0.2">
      <c r="A1429" s="135"/>
      <c r="B1429" s="135"/>
      <c r="C1429" s="135"/>
      <c r="D1429" s="135"/>
      <c r="E1429" s="135"/>
      <c r="F1429" s="135"/>
      <c r="G1429" s="135"/>
      <c r="H1429" s="135"/>
      <c r="I1429" s="135"/>
      <c r="J1429" s="135"/>
    </row>
    <row r="1430" spans="1:10" x14ac:dyDescent="0.2">
      <c r="A1430" s="135"/>
      <c r="B1430" s="135"/>
      <c r="C1430" s="135"/>
      <c r="D1430" s="135"/>
      <c r="E1430" s="135"/>
      <c r="F1430" s="135"/>
      <c r="G1430" s="135"/>
      <c r="H1430" s="135"/>
      <c r="I1430" s="135"/>
      <c r="J1430" s="135"/>
    </row>
    <row r="1431" spans="1:10" x14ac:dyDescent="0.2">
      <c r="A1431" s="135"/>
      <c r="B1431" s="135"/>
      <c r="C1431" s="135"/>
      <c r="D1431" s="135"/>
      <c r="E1431" s="135"/>
      <c r="F1431" s="135"/>
      <c r="G1431" s="135"/>
      <c r="H1431" s="135"/>
      <c r="I1431" s="135"/>
      <c r="J1431" s="135"/>
    </row>
    <row r="1432" spans="1:10" x14ac:dyDescent="0.2">
      <c r="A1432" s="135"/>
      <c r="B1432" s="135"/>
      <c r="C1432" s="135"/>
      <c r="D1432" s="135"/>
      <c r="E1432" s="135"/>
      <c r="F1432" s="135"/>
      <c r="G1432" s="135"/>
      <c r="H1432" s="135"/>
      <c r="I1432" s="135"/>
      <c r="J1432" s="135"/>
    </row>
    <row r="1433" spans="1:10" x14ac:dyDescent="0.2">
      <c r="A1433" s="135"/>
      <c r="B1433" s="135"/>
      <c r="C1433" s="135"/>
      <c r="D1433" s="135"/>
      <c r="E1433" s="135"/>
      <c r="F1433" s="135"/>
      <c r="G1433" s="135"/>
      <c r="H1433" s="135"/>
      <c r="I1433" s="135"/>
      <c r="J1433" s="135"/>
    </row>
    <row r="1434" spans="1:10" x14ac:dyDescent="0.2">
      <c r="A1434" s="135"/>
      <c r="B1434" s="135"/>
      <c r="C1434" s="135"/>
      <c r="D1434" s="135"/>
      <c r="E1434" s="135"/>
      <c r="F1434" s="135"/>
      <c r="G1434" s="135"/>
      <c r="H1434" s="135"/>
      <c r="I1434" s="135"/>
      <c r="J1434" s="135"/>
    </row>
    <row r="1435" spans="1:10" x14ac:dyDescent="0.2">
      <c r="A1435" s="135"/>
      <c r="B1435" s="135"/>
      <c r="C1435" s="135"/>
      <c r="D1435" s="135"/>
      <c r="E1435" s="135"/>
      <c r="F1435" s="135"/>
      <c r="G1435" s="135"/>
      <c r="H1435" s="135"/>
      <c r="I1435" s="135"/>
      <c r="J1435" s="135"/>
    </row>
    <row r="1436" spans="1:10" x14ac:dyDescent="0.2">
      <c r="A1436" s="135"/>
      <c r="B1436" s="135"/>
      <c r="C1436" s="135"/>
      <c r="D1436" s="135"/>
      <c r="E1436" s="135"/>
      <c r="F1436" s="135"/>
      <c r="G1436" s="135"/>
      <c r="H1436" s="135"/>
      <c r="I1436" s="135"/>
      <c r="J1436" s="135"/>
    </row>
    <row r="1437" spans="1:10" x14ac:dyDescent="0.2">
      <c r="A1437" s="135"/>
      <c r="B1437" s="135"/>
      <c r="C1437" s="135"/>
      <c r="D1437" s="135"/>
      <c r="E1437" s="135"/>
      <c r="F1437" s="135"/>
      <c r="G1437" s="135"/>
      <c r="H1437" s="135"/>
      <c r="I1437" s="135"/>
      <c r="J1437" s="135"/>
    </row>
    <row r="1438" spans="1:10" x14ac:dyDescent="0.2">
      <c r="A1438" s="135"/>
      <c r="B1438" s="135"/>
      <c r="C1438" s="135"/>
      <c r="D1438" s="135"/>
      <c r="E1438" s="135"/>
      <c r="F1438" s="135"/>
      <c r="G1438" s="135"/>
      <c r="H1438" s="135"/>
      <c r="I1438" s="135"/>
      <c r="J1438" s="135"/>
    </row>
    <row r="1439" spans="1:10" x14ac:dyDescent="0.2">
      <c r="A1439" s="135"/>
      <c r="B1439" s="135"/>
      <c r="C1439" s="135"/>
      <c r="D1439" s="135"/>
      <c r="E1439" s="135"/>
      <c r="F1439" s="135"/>
      <c r="G1439" s="135"/>
      <c r="H1439" s="135"/>
      <c r="I1439" s="135"/>
      <c r="J1439" s="135"/>
    </row>
    <row r="1440" spans="1:10" x14ac:dyDescent="0.2">
      <c r="A1440" s="135"/>
      <c r="B1440" s="135"/>
      <c r="C1440" s="135"/>
      <c r="D1440" s="135"/>
      <c r="E1440" s="135"/>
      <c r="F1440" s="135"/>
      <c r="G1440" s="135"/>
      <c r="H1440" s="135"/>
      <c r="I1440" s="135"/>
      <c r="J1440" s="135"/>
    </row>
    <row r="1441" spans="1:10" x14ac:dyDescent="0.2">
      <c r="A1441" s="135"/>
      <c r="B1441" s="135"/>
      <c r="C1441" s="135"/>
      <c r="D1441" s="135"/>
      <c r="E1441" s="135"/>
      <c r="F1441" s="135"/>
      <c r="G1441" s="135"/>
      <c r="H1441" s="135"/>
      <c r="I1441" s="135"/>
      <c r="J1441" s="135"/>
    </row>
    <row r="1442" spans="1:10" x14ac:dyDescent="0.2">
      <c r="A1442" s="135"/>
      <c r="B1442" s="135"/>
      <c r="C1442" s="135"/>
      <c r="D1442" s="135"/>
      <c r="E1442" s="135"/>
      <c r="F1442" s="135"/>
      <c r="G1442" s="135"/>
      <c r="H1442" s="135"/>
      <c r="I1442" s="135"/>
      <c r="J1442" s="135"/>
    </row>
    <row r="1443" spans="1:10" x14ac:dyDescent="0.2">
      <c r="A1443" s="135"/>
      <c r="B1443" s="135"/>
      <c r="C1443" s="135"/>
      <c r="D1443" s="135"/>
      <c r="E1443" s="135"/>
      <c r="F1443" s="135"/>
      <c r="G1443" s="135"/>
      <c r="H1443" s="135"/>
      <c r="I1443" s="135"/>
      <c r="J1443" s="135"/>
    </row>
    <row r="1444" spans="1:10" x14ac:dyDescent="0.2">
      <c r="A1444" s="135"/>
      <c r="B1444" s="135"/>
      <c r="C1444" s="135"/>
      <c r="D1444" s="135"/>
      <c r="E1444" s="135"/>
      <c r="F1444" s="135"/>
      <c r="G1444" s="135"/>
      <c r="H1444" s="135"/>
      <c r="I1444" s="135"/>
      <c r="J1444" s="135"/>
    </row>
    <row r="1445" spans="1:10" x14ac:dyDescent="0.2">
      <c r="A1445" s="135"/>
      <c r="B1445" s="135"/>
      <c r="C1445" s="135"/>
      <c r="D1445" s="135"/>
      <c r="E1445" s="135"/>
      <c r="F1445" s="135"/>
      <c r="G1445" s="135"/>
      <c r="H1445" s="135"/>
      <c r="I1445" s="135"/>
      <c r="J1445" s="135"/>
    </row>
    <row r="1446" spans="1:10" x14ac:dyDescent="0.2">
      <c r="A1446" s="135"/>
      <c r="B1446" s="135"/>
      <c r="C1446" s="135"/>
      <c r="D1446" s="135"/>
      <c r="E1446" s="135"/>
      <c r="F1446" s="135"/>
      <c r="G1446" s="135"/>
      <c r="H1446" s="135"/>
      <c r="I1446" s="135"/>
      <c r="J1446" s="135"/>
    </row>
    <row r="1447" spans="1:10" x14ac:dyDescent="0.2">
      <c r="A1447" s="135"/>
      <c r="B1447" s="135"/>
      <c r="C1447" s="135"/>
      <c r="D1447" s="135"/>
      <c r="E1447" s="135"/>
      <c r="F1447" s="135"/>
      <c r="G1447" s="135"/>
      <c r="H1447" s="135"/>
      <c r="I1447" s="135"/>
      <c r="J1447" s="135"/>
    </row>
    <row r="1448" spans="1:10" x14ac:dyDescent="0.2">
      <c r="A1448" s="135"/>
      <c r="B1448" s="135"/>
      <c r="C1448" s="135"/>
      <c r="D1448" s="135"/>
      <c r="E1448" s="135"/>
      <c r="F1448" s="135"/>
      <c r="G1448" s="135"/>
      <c r="H1448" s="135"/>
      <c r="I1448" s="135"/>
      <c r="J1448" s="135"/>
    </row>
    <row r="1449" spans="1:10" x14ac:dyDescent="0.2">
      <c r="A1449" s="135"/>
      <c r="B1449" s="135"/>
      <c r="C1449" s="135"/>
      <c r="D1449" s="135"/>
      <c r="E1449" s="135"/>
      <c r="F1449" s="135"/>
      <c r="G1449" s="135"/>
      <c r="H1449" s="135"/>
      <c r="I1449" s="135"/>
      <c r="J1449" s="135"/>
    </row>
    <row r="1450" spans="1:10" x14ac:dyDescent="0.2">
      <c r="A1450" s="135"/>
      <c r="B1450" s="135"/>
      <c r="C1450" s="135"/>
      <c r="D1450" s="135"/>
      <c r="E1450" s="135"/>
      <c r="F1450" s="135"/>
      <c r="G1450" s="135"/>
      <c r="H1450" s="135"/>
      <c r="I1450" s="135"/>
      <c r="J1450" s="135"/>
    </row>
    <row r="1451" spans="1:10" x14ac:dyDescent="0.2">
      <c r="A1451" s="135"/>
      <c r="B1451" s="135"/>
      <c r="C1451" s="135"/>
      <c r="D1451" s="135"/>
      <c r="E1451" s="135"/>
      <c r="F1451" s="135"/>
      <c r="G1451" s="135"/>
      <c r="H1451" s="135"/>
      <c r="I1451" s="135"/>
      <c r="J1451" s="135"/>
    </row>
    <row r="1452" spans="1:10" x14ac:dyDescent="0.2">
      <c r="A1452" s="135"/>
      <c r="B1452" s="135"/>
      <c r="C1452" s="135"/>
      <c r="D1452" s="135"/>
      <c r="E1452" s="135"/>
      <c r="F1452" s="135"/>
      <c r="G1452" s="135"/>
      <c r="H1452" s="135"/>
      <c r="I1452" s="135"/>
      <c r="J1452" s="135"/>
    </row>
    <row r="1453" spans="1:10" x14ac:dyDescent="0.2">
      <c r="A1453" s="135"/>
      <c r="B1453" s="135"/>
      <c r="C1453" s="135"/>
      <c r="D1453" s="135"/>
      <c r="E1453" s="135"/>
      <c r="F1453" s="135"/>
      <c r="G1453" s="135"/>
      <c r="H1453" s="135"/>
      <c r="I1453" s="135"/>
      <c r="J1453" s="135"/>
    </row>
    <row r="1454" spans="1:10" x14ac:dyDescent="0.2">
      <c r="A1454" s="135"/>
      <c r="B1454" s="135"/>
      <c r="C1454" s="135"/>
      <c r="D1454" s="135"/>
      <c r="E1454" s="135"/>
      <c r="F1454" s="135"/>
      <c r="G1454" s="135"/>
      <c r="H1454" s="135"/>
      <c r="I1454" s="135"/>
      <c r="J1454" s="135"/>
    </row>
    <row r="1455" spans="1:10" x14ac:dyDescent="0.2">
      <c r="A1455" s="135"/>
      <c r="B1455" s="135"/>
      <c r="C1455" s="135"/>
      <c r="D1455" s="135"/>
      <c r="E1455" s="135"/>
      <c r="F1455" s="135"/>
      <c r="G1455" s="135"/>
      <c r="H1455" s="135"/>
      <c r="I1455" s="135"/>
      <c r="J1455" s="135"/>
    </row>
    <row r="1456" spans="1:10" x14ac:dyDescent="0.2">
      <c r="A1456" s="135"/>
      <c r="B1456" s="135"/>
      <c r="C1456" s="135"/>
      <c r="D1456" s="135"/>
      <c r="E1456" s="135"/>
      <c r="F1456" s="135"/>
      <c r="G1456" s="135"/>
      <c r="H1456" s="135"/>
      <c r="I1456" s="135"/>
      <c r="J1456" s="135"/>
    </row>
    <row r="1457" spans="1:10" x14ac:dyDescent="0.2">
      <c r="A1457" s="135"/>
      <c r="B1457" s="135"/>
      <c r="C1457" s="135"/>
      <c r="D1457" s="135"/>
      <c r="E1457" s="135"/>
      <c r="F1457" s="135"/>
      <c r="G1457" s="135"/>
      <c r="H1457" s="135"/>
      <c r="I1457" s="135"/>
      <c r="J1457" s="135"/>
    </row>
    <row r="1458" spans="1:10" x14ac:dyDescent="0.2">
      <c r="A1458" s="135"/>
      <c r="B1458" s="135"/>
      <c r="C1458" s="135"/>
      <c r="D1458" s="135"/>
      <c r="E1458" s="135"/>
      <c r="F1458" s="135"/>
      <c r="G1458" s="135"/>
      <c r="H1458" s="135"/>
      <c r="I1458" s="135"/>
      <c r="J1458" s="135"/>
    </row>
    <row r="1459" spans="1:10" x14ac:dyDescent="0.2">
      <c r="A1459" s="135"/>
      <c r="B1459" s="135"/>
      <c r="C1459" s="135"/>
      <c r="D1459" s="135"/>
      <c r="E1459" s="135"/>
      <c r="F1459" s="135"/>
      <c r="G1459" s="135"/>
      <c r="H1459" s="135"/>
      <c r="I1459" s="135"/>
      <c r="J1459" s="135"/>
    </row>
    <row r="1460" spans="1:10" x14ac:dyDescent="0.2">
      <c r="A1460" s="135"/>
      <c r="B1460" s="135"/>
      <c r="C1460" s="135"/>
      <c r="D1460" s="135"/>
      <c r="E1460" s="135"/>
      <c r="F1460" s="135"/>
      <c r="G1460" s="135"/>
      <c r="H1460" s="135"/>
      <c r="I1460" s="135"/>
      <c r="J1460" s="135"/>
    </row>
    <row r="1461" spans="1:10" x14ac:dyDescent="0.2">
      <c r="A1461" s="135"/>
      <c r="B1461" s="135"/>
      <c r="C1461" s="135"/>
      <c r="D1461" s="135"/>
      <c r="E1461" s="135"/>
      <c r="F1461" s="135"/>
      <c r="G1461" s="135"/>
      <c r="H1461" s="135"/>
      <c r="I1461" s="135"/>
      <c r="J1461" s="135"/>
    </row>
    <row r="1462" spans="1:10" x14ac:dyDescent="0.2">
      <c r="A1462" s="135"/>
      <c r="B1462" s="135"/>
      <c r="C1462" s="135"/>
      <c r="D1462" s="135"/>
      <c r="E1462" s="135"/>
      <c r="F1462" s="135"/>
      <c r="G1462" s="135"/>
      <c r="H1462" s="135"/>
      <c r="I1462" s="135"/>
      <c r="J1462" s="135"/>
    </row>
    <row r="1463" spans="1:10" x14ac:dyDescent="0.2">
      <c r="A1463" s="135"/>
      <c r="B1463" s="135"/>
      <c r="C1463" s="135"/>
      <c r="D1463" s="135"/>
      <c r="E1463" s="135"/>
      <c r="F1463" s="135"/>
      <c r="G1463" s="135"/>
      <c r="H1463" s="135"/>
      <c r="I1463" s="135"/>
      <c r="J1463" s="135"/>
    </row>
    <row r="1464" spans="1:10" x14ac:dyDescent="0.2">
      <c r="A1464" s="135"/>
      <c r="B1464" s="135"/>
      <c r="C1464" s="135"/>
      <c r="D1464" s="135"/>
      <c r="E1464" s="135"/>
      <c r="F1464" s="135"/>
      <c r="G1464" s="135"/>
      <c r="H1464" s="135"/>
      <c r="I1464" s="135"/>
      <c r="J1464" s="135"/>
    </row>
    <row r="1465" spans="1:10" x14ac:dyDescent="0.2">
      <c r="A1465" s="135"/>
      <c r="B1465" s="135"/>
      <c r="C1465" s="135"/>
      <c r="D1465" s="135"/>
      <c r="E1465" s="135"/>
      <c r="F1465" s="135"/>
      <c r="G1465" s="135"/>
      <c r="H1465" s="135"/>
      <c r="I1465" s="135"/>
      <c r="J1465" s="135"/>
    </row>
    <row r="1466" spans="1:10" x14ac:dyDescent="0.2">
      <c r="A1466" s="135"/>
      <c r="B1466" s="135"/>
      <c r="C1466" s="135"/>
      <c r="D1466" s="135"/>
      <c r="E1466" s="135"/>
      <c r="F1466" s="135"/>
      <c r="G1466" s="135"/>
      <c r="H1466" s="135"/>
      <c r="I1466" s="135"/>
      <c r="J1466" s="135"/>
    </row>
    <row r="1467" spans="1:10" x14ac:dyDescent="0.2">
      <c r="A1467" s="135"/>
      <c r="B1467" s="135"/>
      <c r="C1467" s="135"/>
      <c r="D1467" s="135"/>
      <c r="E1467" s="135"/>
      <c r="F1467" s="135"/>
      <c r="G1467" s="135"/>
      <c r="H1467" s="135"/>
      <c r="I1467" s="135"/>
      <c r="J1467" s="135"/>
    </row>
    <row r="1468" spans="1:10" x14ac:dyDescent="0.2">
      <c r="A1468" s="135"/>
      <c r="B1468" s="135"/>
      <c r="C1468" s="135"/>
      <c r="D1468" s="135"/>
      <c r="E1468" s="135"/>
      <c r="F1468" s="135"/>
      <c r="G1468" s="135"/>
      <c r="H1468" s="135"/>
      <c r="I1468" s="135"/>
      <c r="J1468" s="135"/>
    </row>
    <row r="1469" spans="1:10" x14ac:dyDescent="0.2">
      <c r="A1469" s="135"/>
      <c r="B1469" s="135"/>
      <c r="C1469" s="135"/>
      <c r="D1469" s="135"/>
      <c r="E1469" s="135"/>
      <c r="F1469" s="135"/>
      <c r="G1469" s="135"/>
      <c r="H1469" s="135"/>
      <c r="I1469" s="135"/>
      <c r="J1469" s="135"/>
    </row>
    <row r="1470" spans="1:10" x14ac:dyDescent="0.2">
      <c r="A1470" s="135"/>
      <c r="B1470" s="135"/>
      <c r="C1470" s="135"/>
      <c r="D1470" s="135"/>
      <c r="E1470" s="135"/>
      <c r="F1470" s="135"/>
      <c r="G1470" s="135"/>
      <c r="H1470" s="135"/>
      <c r="I1470" s="135"/>
      <c r="J1470" s="135"/>
    </row>
    <row r="1471" spans="1:10" x14ac:dyDescent="0.2">
      <c r="A1471" s="135"/>
      <c r="B1471" s="135"/>
      <c r="C1471" s="135"/>
      <c r="D1471" s="135"/>
      <c r="E1471" s="135"/>
      <c r="F1471" s="135"/>
      <c r="G1471" s="135"/>
      <c r="H1471" s="135"/>
      <c r="I1471" s="135"/>
      <c r="J1471" s="135"/>
    </row>
    <row r="1472" spans="1:10" x14ac:dyDescent="0.2">
      <c r="A1472" s="135"/>
      <c r="B1472" s="135"/>
      <c r="C1472" s="135"/>
      <c r="D1472" s="135"/>
      <c r="E1472" s="135"/>
      <c r="F1472" s="135"/>
      <c r="G1472" s="135"/>
      <c r="H1472" s="135"/>
      <c r="I1472" s="135"/>
      <c r="J1472" s="135"/>
    </row>
    <row r="1473" spans="1:10" x14ac:dyDescent="0.2">
      <c r="A1473" s="135"/>
      <c r="B1473" s="135"/>
      <c r="C1473" s="135"/>
      <c r="D1473" s="135"/>
      <c r="E1473" s="135"/>
      <c r="F1473" s="135"/>
      <c r="G1473" s="135"/>
      <c r="H1473" s="135"/>
      <c r="I1473" s="135"/>
      <c r="J1473" s="135"/>
    </row>
    <row r="1474" spans="1:10" x14ac:dyDescent="0.2">
      <c r="A1474" s="135"/>
      <c r="B1474" s="135"/>
      <c r="C1474" s="135"/>
      <c r="D1474" s="135"/>
      <c r="E1474" s="135"/>
      <c r="F1474" s="135"/>
      <c r="G1474" s="135"/>
      <c r="H1474" s="135"/>
      <c r="I1474" s="135"/>
      <c r="J1474" s="135"/>
    </row>
    <row r="1475" spans="1:10" x14ac:dyDescent="0.2">
      <c r="A1475" s="135"/>
      <c r="B1475" s="135"/>
      <c r="C1475" s="135"/>
      <c r="D1475" s="135"/>
      <c r="E1475" s="135"/>
      <c r="F1475" s="135"/>
      <c r="G1475" s="135"/>
      <c r="H1475" s="135"/>
      <c r="I1475" s="135"/>
      <c r="J1475" s="135"/>
    </row>
    <row r="1476" spans="1:10" x14ac:dyDescent="0.2">
      <c r="A1476" s="135"/>
      <c r="B1476" s="135"/>
      <c r="C1476" s="135"/>
      <c r="D1476" s="135"/>
      <c r="E1476" s="135"/>
      <c r="F1476" s="135"/>
      <c r="G1476" s="135"/>
      <c r="H1476" s="135"/>
      <c r="I1476" s="135"/>
      <c r="J1476" s="135"/>
    </row>
    <row r="1477" spans="1:10" x14ac:dyDescent="0.2">
      <c r="A1477" s="135"/>
      <c r="B1477" s="135"/>
      <c r="C1477" s="135"/>
      <c r="D1477" s="135"/>
      <c r="E1477" s="135"/>
      <c r="F1477" s="135"/>
      <c r="G1477" s="135"/>
      <c r="H1477" s="135"/>
      <c r="I1477" s="135"/>
      <c r="J1477" s="135"/>
    </row>
    <row r="1478" spans="1:10" x14ac:dyDescent="0.2">
      <c r="A1478" s="135"/>
      <c r="B1478" s="135"/>
      <c r="C1478" s="135"/>
      <c r="D1478" s="135"/>
      <c r="E1478" s="135"/>
      <c r="F1478" s="135"/>
      <c r="G1478" s="135"/>
      <c r="H1478" s="135"/>
      <c r="I1478" s="135"/>
      <c r="J1478" s="135"/>
    </row>
    <row r="1479" spans="1:10" x14ac:dyDescent="0.2">
      <c r="A1479" s="135"/>
      <c r="B1479" s="135"/>
      <c r="C1479" s="135"/>
      <c r="D1479" s="135"/>
      <c r="E1479" s="135"/>
      <c r="F1479" s="135"/>
      <c r="G1479" s="135"/>
      <c r="H1479" s="135"/>
      <c r="I1479" s="135"/>
      <c r="J1479" s="135"/>
    </row>
    <row r="1480" spans="1:10" x14ac:dyDescent="0.2">
      <c r="A1480" s="135"/>
      <c r="B1480" s="135"/>
      <c r="C1480" s="135"/>
      <c r="D1480" s="135"/>
      <c r="E1480" s="135"/>
      <c r="F1480" s="135"/>
      <c r="G1480" s="135"/>
      <c r="H1480" s="135"/>
      <c r="I1480" s="135"/>
      <c r="J1480" s="135"/>
    </row>
    <row r="1481" spans="1:10" x14ac:dyDescent="0.2">
      <c r="A1481" s="135"/>
      <c r="B1481" s="135"/>
      <c r="C1481" s="135"/>
      <c r="D1481" s="135"/>
      <c r="E1481" s="135"/>
      <c r="F1481" s="135"/>
      <c r="G1481" s="135"/>
      <c r="H1481" s="135"/>
      <c r="I1481" s="135"/>
      <c r="J1481" s="135"/>
    </row>
    <row r="1482" spans="1:10" x14ac:dyDescent="0.2">
      <c r="A1482" s="135"/>
      <c r="B1482" s="135"/>
      <c r="C1482" s="135"/>
      <c r="D1482" s="135"/>
      <c r="E1482" s="135"/>
      <c r="F1482" s="135"/>
      <c r="G1482" s="135"/>
      <c r="H1482" s="135"/>
      <c r="I1482" s="135"/>
      <c r="J1482" s="135"/>
    </row>
    <row r="1483" spans="1:10" x14ac:dyDescent="0.2">
      <c r="A1483" s="135"/>
      <c r="B1483" s="135"/>
      <c r="C1483" s="135"/>
      <c r="D1483" s="135"/>
      <c r="E1483" s="135"/>
      <c r="F1483" s="135"/>
      <c r="G1483" s="135"/>
      <c r="H1483" s="135"/>
      <c r="I1483" s="135"/>
      <c r="J1483" s="135"/>
    </row>
    <row r="1484" spans="1:10" x14ac:dyDescent="0.2">
      <c r="A1484" s="135"/>
      <c r="B1484" s="135"/>
      <c r="C1484" s="135"/>
      <c r="D1484" s="135"/>
      <c r="E1484" s="135"/>
      <c r="F1484" s="135"/>
      <c r="G1484" s="135"/>
      <c r="H1484" s="135"/>
      <c r="I1484" s="135"/>
      <c r="J1484" s="135"/>
    </row>
    <row r="1485" spans="1:10" x14ac:dyDescent="0.2">
      <c r="A1485" s="135"/>
      <c r="B1485" s="135"/>
      <c r="C1485" s="135"/>
      <c r="D1485" s="135"/>
      <c r="E1485" s="135"/>
      <c r="F1485" s="135"/>
      <c r="G1485" s="135"/>
      <c r="H1485" s="135"/>
      <c r="I1485" s="135"/>
      <c r="J1485" s="135"/>
    </row>
    <row r="1486" spans="1:10" x14ac:dyDescent="0.2">
      <c r="A1486" s="135"/>
      <c r="B1486" s="135"/>
      <c r="C1486" s="135"/>
      <c r="D1486" s="135"/>
      <c r="E1486" s="135"/>
      <c r="F1486" s="135"/>
      <c r="G1486" s="135"/>
      <c r="H1486" s="135"/>
      <c r="I1486" s="135"/>
      <c r="J1486" s="135"/>
    </row>
    <row r="1487" spans="1:10" x14ac:dyDescent="0.2">
      <c r="A1487" s="135"/>
      <c r="B1487" s="135"/>
      <c r="C1487" s="135"/>
      <c r="D1487" s="135"/>
      <c r="E1487" s="135"/>
      <c r="F1487" s="135"/>
      <c r="G1487" s="135"/>
      <c r="H1487" s="135"/>
      <c r="I1487" s="135"/>
      <c r="J1487" s="135"/>
    </row>
    <row r="1488" spans="1:10" x14ac:dyDescent="0.2">
      <c r="A1488" s="135"/>
      <c r="B1488" s="135"/>
      <c r="C1488" s="135"/>
      <c r="D1488" s="135"/>
      <c r="E1488" s="135"/>
      <c r="F1488" s="135"/>
      <c r="G1488" s="135"/>
      <c r="H1488" s="135"/>
      <c r="I1488" s="135"/>
      <c r="J1488" s="135"/>
    </row>
    <row r="1489" spans="1:10" x14ac:dyDescent="0.2">
      <c r="A1489" s="135"/>
      <c r="B1489" s="135"/>
      <c r="C1489" s="135"/>
      <c r="D1489" s="135"/>
      <c r="E1489" s="135"/>
      <c r="F1489" s="135"/>
      <c r="G1489" s="135"/>
      <c r="H1489" s="135"/>
      <c r="I1489" s="135"/>
      <c r="J1489" s="135"/>
    </row>
    <row r="1490" spans="1:10" x14ac:dyDescent="0.2">
      <c r="A1490" s="135"/>
      <c r="B1490" s="135"/>
      <c r="C1490" s="135"/>
      <c r="D1490" s="135"/>
      <c r="E1490" s="135"/>
      <c r="F1490" s="135"/>
      <c r="G1490" s="135"/>
      <c r="H1490" s="135"/>
      <c r="I1490" s="135"/>
      <c r="J1490" s="135"/>
    </row>
    <row r="1491" spans="1:10" x14ac:dyDescent="0.2">
      <c r="A1491" s="135"/>
      <c r="B1491" s="135"/>
      <c r="C1491" s="135"/>
      <c r="D1491" s="135"/>
      <c r="E1491" s="135"/>
      <c r="F1491" s="135"/>
      <c r="G1491" s="135"/>
      <c r="H1491" s="135"/>
      <c r="I1491" s="135"/>
      <c r="J1491" s="135"/>
    </row>
    <row r="1492" spans="1:10" x14ac:dyDescent="0.2">
      <c r="A1492" s="135"/>
      <c r="B1492" s="135"/>
      <c r="C1492" s="135"/>
      <c r="D1492" s="135"/>
      <c r="E1492" s="135"/>
      <c r="F1492" s="135"/>
      <c r="G1492" s="135"/>
      <c r="H1492" s="135"/>
      <c r="I1492" s="135"/>
      <c r="J1492" s="135"/>
    </row>
    <row r="1493" spans="1:10" x14ac:dyDescent="0.2">
      <c r="A1493" s="135"/>
      <c r="B1493" s="135"/>
      <c r="C1493" s="135"/>
      <c r="D1493" s="135"/>
      <c r="E1493" s="135"/>
      <c r="F1493" s="135"/>
      <c r="G1493" s="135"/>
      <c r="H1493" s="135"/>
      <c r="I1493" s="135"/>
      <c r="J1493" s="135"/>
    </row>
    <row r="1494" spans="1:10" x14ac:dyDescent="0.2">
      <c r="A1494" s="135"/>
      <c r="B1494" s="135"/>
      <c r="C1494" s="135"/>
      <c r="D1494" s="135"/>
      <c r="E1494" s="135"/>
      <c r="F1494" s="135"/>
      <c r="G1494" s="135"/>
      <c r="H1494" s="135"/>
      <c r="I1494" s="135"/>
      <c r="J1494" s="135"/>
    </row>
    <row r="1495" spans="1:10" x14ac:dyDescent="0.2">
      <c r="A1495" s="135"/>
      <c r="B1495" s="135"/>
      <c r="C1495" s="135"/>
      <c r="D1495" s="135"/>
      <c r="E1495" s="135"/>
      <c r="F1495" s="135"/>
      <c r="G1495" s="135"/>
      <c r="H1495" s="135"/>
      <c r="I1495" s="135"/>
      <c r="J1495" s="135"/>
    </row>
    <row r="1496" spans="1:10" x14ac:dyDescent="0.2">
      <c r="A1496" s="135"/>
      <c r="B1496" s="135"/>
      <c r="C1496" s="135"/>
      <c r="D1496" s="135"/>
      <c r="E1496" s="135"/>
      <c r="F1496" s="135"/>
      <c r="G1496" s="135"/>
      <c r="H1496" s="135"/>
      <c r="I1496" s="135"/>
      <c r="J1496" s="135"/>
    </row>
    <row r="1497" spans="1:10" x14ac:dyDescent="0.2">
      <c r="A1497" s="135"/>
      <c r="B1497" s="135"/>
      <c r="C1497" s="135"/>
      <c r="D1497" s="135"/>
      <c r="E1497" s="135"/>
      <c r="F1497" s="135"/>
      <c r="G1497" s="135"/>
      <c r="H1497" s="135"/>
      <c r="I1497" s="135"/>
      <c r="J1497" s="135"/>
    </row>
    <row r="1498" spans="1:10" x14ac:dyDescent="0.2">
      <c r="A1498" s="135"/>
      <c r="B1498" s="135"/>
      <c r="C1498" s="135"/>
      <c r="D1498" s="135"/>
      <c r="E1498" s="135"/>
      <c r="F1498" s="135"/>
      <c r="G1498" s="135"/>
      <c r="H1498" s="135"/>
      <c r="I1498" s="135"/>
      <c r="J1498" s="135"/>
    </row>
    <row r="1499" spans="1:10" x14ac:dyDescent="0.2">
      <c r="A1499" s="135"/>
      <c r="B1499" s="135"/>
      <c r="C1499" s="135"/>
      <c r="D1499" s="135"/>
      <c r="E1499" s="135"/>
      <c r="F1499" s="135"/>
      <c r="G1499" s="135"/>
      <c r="H1499" s="135"/>
      <c r="I1499" s="135"/>
      <c r="J1499" s="135"/>
    </row>
    <row r="1500" spans="1:10" x14ac:dyDescent="0.2">
      <c r="A1500" s="135"/>
      <c r="B1500" s="135"/>
      <c r="C1500" s="135"/>
      <c r="D1500" s="135"/>
      <c r="E1500" s="135"/>
      <c r="F1500" s="135"/>
      <c r="G1500" s="135"/>
      <c r="H1500" s="135"/>
      <c r="I1500" s="135"/>
      <c r="J1500" s="135"/>
    </row>
    <row r="1501" spans="1:10" x14ac:dyDescent="0.2">
      <c r="A1501" s="135"/>
      <c r="B1501" s="135"/>
      <c r="C1501" s="135"/>
      <c r="D1501" s="135"/>
      <c r="E1501" s="135"/>
      <c r="F1501" s="135"/>
      <c r="G1501" s="135"/>
      <c r="H1501" s="135"/>
      <c r="I1501" s="135"/>
      <c r="J1501" s="135"/>
    </row>
    <row r="1502" spans="1:10" x14ac:dyDescent="0.2">
      <c r="A1502" s="135"/>
      <c r="B1502" s="135"/>
      <c r="C1502" s="135"/>
      <c r="D1502" s="135"/>
      <c r="E1502" s="135"/>
      <c r="F1502" s="135"/>
      <c r="G1502" s="135"/>
      <c r="H1502" s="135"/>
      <c r="I1502" s="135"/>
      <c r="J1502" s="135"/>
    </row>
    <row r="1503" spans="1:10" x14ac:dyDescent="0.2">
      <c r="A1503" s="135"/>
      <c r="B1503" s="135"/>
      <c r="C1503" s="135"/>
      <c r="D1503" s="135"/>
      <c r="E1503" s="135"/>
      <c r="F1503" s="135"/>
      <c r="G1503" s="135"/>
      <c r="H1503" s="135"/>
      <c r="I1503" s="135"/>
      <c r="J1503" s="135"/>
    </row>
    <row r="1504" spans="1:10" x14ac:dyDescent="0.2">
      <c r="A1504" s="135"/>
      <c r="B1504" s="135"/>
      <c r="C1504" s="135"/>
      <c r="D1504" s="135"/>
      <c r="E1504" s="135"/>
      <c r="F1504" s="135"/>
      <c r="G1504" s="135"/>
      <c r="H1504" s="135"/>
      <c r="I1504" s="135"/>
      <c r="J1504" s="135"/>
    </row>
    <row r="1505" spans="1:10" x14ac:dyDescent="0.2">
      <c r="A1505" s="135"/>
      <c r="B1505" s="135"/>
      <c r="C1505" s="135"/>
      <c r="D1505" s="135"/>
      <c r="E1505" s="135"/>
      <c r="F1505" s="135"/>
      <c r="G1505" s="135"/>
      <c r="H1505" s="135"/>
      <c r="I1505" s="135"/>
      <c r="J1505" s="135"/>
    </row>
    <row r="1506" spans="1:10" x14ac:dyDescent="0.2">
      <c r="A1506" s="135"/>
      <c r="B1506" s="135"/>
      <c r="C1506" s="135"/>
      <c r="D1506" s="135"/>
      <c r="E1506" s="135"/>
      <c r="F1506" s="135"/>
      <c r="G1506" s="135"/>
      <c r="H1506" s="135"/>
      <c r="I1506" s="135"/>
      <c r="J1506" s="135"/>
    </row>
    <row r="1507" spans="1:10" x14ac:dyDescent="0.2">
      <c r="A1507" s="135"/>
      <c r="B1507" s="135"/>
      <c r="C1507" s="135"/>
      <c r="D1507" s="135"/>
      <c r="E1507" s="135"/>
      <c r="F1507" s="135"/>
      <c r="G1507" s="135"/>
      <c r="H1507" s="135"/>
      <c r="I1507" s="135"/>
      <c r="J1507" s="135"/>
    </row>
    <row r="1508" spans="1:10" x14ac:dyDescent="0.2">
      <c r="A1508" s="135"/>
      <c r="B1508" s="135"/>
      <c r="C1508" s="135"/>
      <c r="D1508" s="135"/>
      <c r="E1508" s="135"/>
      <c r="F1508" s="135"/>
      <c r="G1508" s="135"/>
      <c r="H1508" s="135"/>
      <c r="I1508" s="135"/>
      <c r="J1508" s="135"/>
    </row>
    <row r="1509" spans="1:10" x14ac:dyDescent="0.2">
      <c r="A1509" s="135"/>
      <c r="B1509" s="135"/>
      <c r="C1509" s="135"/>
      <c r="D1509" s="135"/>
      <c r="E1509" s="135"/>
      <c r="F1509" s="135"/>
      <c r="G1509" s="135"/>
      <c r="H1509" s="135"/>
      <c r="I1509" s="135"/>
      <c r="J1509" s="135"/>
    </row>
    <row r="1510" spans="1:10" x14ac:dyDescent="0.2">
      <c r="A1510" s="135"/>
      <c r="B1510" s="135"/>
      <c r="C1510" s="135"/>
      <c r="D1510" s="135"/>
      <c r="E1510" s="135"/>
      <c r="F1510" s="135"/>
      <c r="G1510" s="135"/>
      <c r="H1510" s="135"/>
      <c r="I1510" s="135"/>
      <c r="J1510" s="135"/>
    </row>
    <row r="1511" spans="1:10" x14ac:dyDescent="0.2">
      <c r="A1511" s="135"/>
      <c r="B1511" s="135"/>
      <c r="C1511" s="135"/>
      <c r="D1511" s="135"/>
      <c r="E1511" s="135"/>
      <c r="F1511" s="135"/>
      <c r="G1511" s="135"/>
      <c r="H1511" s="135"/>
      <c r="I1511" s="135"/>
      <c r="J1511" s="135"/>
    </row>
    <row r="1512" spans="1:10" x14ac:dyDescent="0.2">
      <c r="A1512" s="135"/>
      <c r="B1512" s="135"/>
      <c r="C1512" s="135"/>
      <c r="D1512" s="135"/>
      <c r="E1512" s="135"/>
      <c r="F1512" s="135"/>
      <c r="G1512" s="135"/>
      <c r="H1512" s="135"/>
      <c r="I1512" s="135"/>
      <c r="J1512" s="135"/>
    </row>
    <row r="1513" spans="1:10" x14ac:dyDescent="0.2">
      <c r="A1513" s="135"/>
      <c r="B1513" s="135"/>
      <c r="C1513" s="135"/>
      <c r="D1513" s="135"/>
      <c r="E1513" s="135"/>
      <c r="F1513" s="135"/>
      <c r="G1513" s="135"/>
      <c r="H1513" s="135"/>
      <c r="I1513" s="135"/>
      <c r="J1513" s="135"/>
    </row>
    <row r="1514" spans="1:10" x14ac:dyDescent="0.2">
      <c r="A1514" s="135"/>
      <c r="B1514" s="135"/>
      <c r="C1514" s="135"/>
      <c r="D1514" s="135"/>
      <c r="E1514" s="135"/>
      <c r="F1514" s="135"/>
      <c r="G1514" s="135"/>
      <c r="H1514" s="135"/>
      <c r="I1514" s="135"/>
      <c r="J1514" s="135"/>
    </row>
    <row r="1515" spans="1:10" x14ac:dyDescent="0.2">
      <c r="A1515" s="135"/>
      <c r="B1515" s="135"/>
      <c r="C1515" s="135"/>
      <c r="D1515" s="135"/>
      <c r="E1515" s="135"/>
      <c r="F1515" s="135"/>
      <c r="G1515" s="135"/>
      <c r="H1515" s="135"/>
      <c r="I1515" s="135"/>
      <c r="J1515" s="135"/>
    </row>
    <row r="1516" spans="1:10" x14ac:dyDescent="0.2">
      <c r="A1516" s="135"/>
      <c r="B1516" s="135"/>
      <c r="C1516" s="135"/>
      <c r="D1516" s="135"/>
      <c r="E1516" s="135"/>
      <c r="F1516" s="135"/>
      <c r="G1516" s="135"/>
      <c r="H1516" s="135"/>
      <c r="I1516" s="135"/>
      <c r="J1516" s="135"/>
    </row>
    <row r="1517" spans="1:10" x14ac:dyDescent="0.2">
      <c r="A1517" s="135"/>
      <c r="B1517" s="135"/>
      <c r="C1517" s="135"/>
      <c r="D1517" s="135"/>
      <c r="E1517" s="135"/>
      <c r="F1517" s="135"/>
      <c r="G1517" s="135"/>
      <c r="H1517" s="135"/>
      <c r="I1517" s="135"/>
      <c r="J1517" s="135"/>
    </row>
    <row r="1518" spans="1:10" x14ac:dyDescent="0.2">
      <c r="A1518" s="135"/>
      <c r="B1518" s="135"/>
      <c r="C1518" s="135"/>
      <c r="D1518" s="135"/>
      <c r="E1518" s="135"/>
      <c r="F1518" s="135"/>
      <c r="G1518" s="135"/>
      <c r="H1518" s="135"/>
      <c r="I1518" s="135"/>
      <c r="J1518" s="135"/>
    </row>
    <row r="1519" spans="1:10" x14ac:dyDescent="0.2">
      <c r="A1519" s="135"/>
      <c r="B1519" s="135"/>
      <c r="C1519" s="135"/>
      <c r="D1519" s="135"/>
      <c r="E1519" s="135"/>
      <c r="F1519" s="135"/>
      <c r="G1519" s="135"/>
      <c r="H1519" s="135"/>
      <c r="I1519" s="135"/>
      <c r="J1519" s="135"/>
    </row>
    <row r="1520" spans="1:10" x14ac:dyDescent="0.2">
      <c r="A1520" s="135"/>
      <c r="B1520" s="135"/>
      <c r="C1520" s="135"/>
      <c r="D1520" s="135"/>
      <c r="E1520" s="135"/>
      <c r="F1520" s="135"/>
      <c r="G1520" s="135"/>
      <c r="H1520" s="135"/>
      <c r="I1520" s="135"/>
      <c r="J1520" s="135"/>
    </row>
    <row r="1521" spans="1:10" x14ac:dyDescent="0.2">
      <c r="A1521" s="135"/>
      <c r="B1521" s="135"/>
      <c r="C1521" s="135"/>
      <c r="D1521" s="135"/>
      <c r="E1521" s="135"/>
      <c r="F1521" s="135"/>
      <c r="G1521" s="135"/>
      <c r="H1521" s="135"/>
      <c r="I1521" s="135"/>
      <c r="J1521" s="135"/>
    </row>
    <row r="1522" spans="1:10" x14ac:dyDescent="0.2">
      <c r="A1522" s="135"/>
      <c r="B1522" s="135"/>
      <c r="C1522" s="135"/>
      <c r="D1522" s="135"/>
      <c r="E1522" s="135"/>
      <c r="F1522" s="135"/>
      <c r="G1522" s="135"/>
      <c r="H1522" s="135"/>
      <c r="I1522" s="135"/>
      <c r="J1522" s="135"/>
    </row>
    <row r="1523" spans="1:10" x14ac:dyDescent="0.2">
      <c r="A1523" s="135"/>
      <c r="B1523" s="135"/>
      <c r="C1523" s="135"/>
      <c r="D1523" s="135"/>
      <c r="E1523" s="135"/>
      <c r="F1523" s="135"/>
      <c r="G1523" s="135"/>
      <c r="H1523" s="135"/>
      <c r="I1523" s="135"/>
      <c r="J1523" s="135"/>
    </row>
    <row r="1524" spans="1:10" x14ac:dyDescent="0.2">
      <c r="A1524" s="135"/>
      <c r="B1524" s="135"/>
      <c r="C1524" s="135"/>
      <c r="D1524" s="135"/>
      <c r="E1524" s="135"/>
      <c r="F1524" s="135"/>
      <c r="G1524" s="135"/>
      <c r="H1524" s="135"/>
      <c r="I1524" s="135"/>
      <c r="J1524" s="135"/>
    </row>
    <row r="1525" spans="1:10" x14ac:dyDescent="0.2">
      <c r="A1525" s="135"/>
      <c r="B1525" s="135"/>
      <c r="C1525" s="135"/>
      <c r="D1525" s="135"/>
      <c r="E1525" s="135"/>
      <c r="F1525" s="135"/>
      <c r="G1525" s="135"/>
      <c r="H1525" s="135"/>
      <c r="I1525" s="135"/>
      <c r="J1525" s="135"/>
    </row>
    <row r="1526" spans="1:10" x14ac:dyDescent="0.2">
      <c r="A1526" s="135"/>
      <c r="B1526" s="135"/>
      <c r="C1526" s="135"/>
      <c r="D1526" s="135"/>
      <c r="E1526" s="135"/>
      <c r="F1526" s="135"/>
      <c r="G1526" s="135"/>
      <c r="H1526" s="135"/>
      <c r="I1526" s="135"/>
      <c r="J1526" s="135"/>
    </row>
    <row r="1527" spans="1:10" x14ac:dyDescent="0.2">
      <c r="A1527" s="135"/>
      <c r="B1527" s="135"/>
      <c r="C1527" s="135"/>
      <c r="D1527" s="135"/>
      <c r="E1527" s="135"/>
      <c r="F1527" s="135"/>
      <c r="G1527" s="135"/>
      <c r="H1527" s="135"/>
      <c r="I1527" s="135"/>
      <c r="J1527" s="135"/>
    </row>
    <row r="1528" spans="1:10" x14ac:dyDescent="0.2">
      <c r="A1528" s="135"/>
      <c r="B1528" s="135"/>
      <c r="C1528" s="135"/>
      <c r="D1528" s="135"/>
      <c r="E1528" s="135"/>
      <c r="F1528" s="135"/>
      <c r="G1528" s="135"/>
      <c r="H1528" s="135"/>
      <c r="I1528" s="135"/>
      <c r="J1528" s="135"/>
    </row>
    <row r="1529" spans="1:10" x14ac:dyDescent="0.2">
      <c r="A1529" s="135"/>
      <c r="B1529" s="135"/>
      <c r="C1529" s="135"/>
      <c r="D1529" s="135"/>
      <c r="E1529" s="135"/>
      <c r="F1529" s="135"/>
      <c r="G1529" s="135"/>
      <c r="H1529" s="135"/>
      <c r="I1529" s="135"/>
      <c r="J1529" s="135"/>
    </row>
    <row r="1530" spans="1:10" x14ac:dyDescent="0.2">
      <c r="A1530" s="135"/>
      <c r="B1530" s="135"/>
      <c r="C1530" s="135"/>
      <c r="D1530" s="135"/>
      <c r="E1530" s="135"/>
      <c r="F1530" s="135"/>
      <c r="G1530" s="135"/>
      <c r="H1530" s="135"/>
      <c r="I1530" s="135"/>
      <c r="J1530" s="135"/>
    </row>
    <row r="1531" spans="1:10" x14ac:dyDescent="0.2">
      <c r="A1531" s="135"/>
      <c r="B1531" s="135"/>
      <c r="C1531" s="135"/>
      <c r="D1531" s="135"/>
      <c r="E1531" s="135"/>
      <c r="F1531" s="135"/>
      <c r="G1531" s="135"/>
      <c r="H1531" s="135"/>
      <c r="I1531" s="135"/>
      <c r="J1531" s="135"/>
    </row>
    <row r="1532" spans="1:10" x14ac:dyDescent="0.2">
      <c r="A1532" s="135"/>
      <c r="B1532" s="135"/>
      <c r="C1532" s="135"/>
      <c r="D1532" s="135"/>
      <c r="E1532" s="135"/>
      <c r="F1532" s="135"/>
      <c r="G1532" s="135"/>
      <c r="H1532" s="135"/>
      <c r="I1532" s="135"/>
      <c r="J1532" s="135"/>
    </row>
    <row r="1533" spans="1:10" x14ac:dyDescent="0.2">
      <c r="A1533" s="135"/>
      <c r="B1533" s="135"/>
      <c r="C1533" s="135"/>
      <c r="D1533" s="135"/>
      <c r="E1533" s="135"/>
      <c r="F1533" s="135"/>
      <c r="G1533" s="135"/>
      <c r="H1533" s="135"/>
      <c r="I1533" s="135"/>
      <c r="J1533" s="135"/>
    </row>
    <row r="1534" spans="1:10" x14ac:dyDescent="0.2">
      <c r="A1534" s="135"/>
      <c r="B1534" s="135"/>
      <c r="C1534" s="135"/>
      <c r="D1534" s="135"/>
      <c r="E1534" s="135"/>
      <c r="F1534" s="135"/>
      <c r="G1534" s="135"/>
      <c r="H1534" s="135"/>
      <c r="I1534" s="135"/>
      <c r="J1534" s="135"/>
    </row>
    <row r="1535" spans="1:10" x14ac:dyDescent="0.2">
      <c r="A1535" s="135"/>
      <c r="B1535" s="135"/>
      <c r="C1535" s="135"/>
      <c r="D1535" s="135"/>
      <c r="E1535" s="135"/>
      <c r="F1535" s="135"/>
      <c r="G1535" s="135"/>
      <c r="H1535" s="135"/>
      <c r="I1535" s="135"/>
      <c r="J1535" s="135"/>
    </row>
    <row r="1536" spans="1:10" x14ac:dyDescent="0.2">
      <c r="A1536" s="135"/>
      <c r="B1536" s="135"/>
      <c r="C1536" s="135"/>
      <c r="D1536" s="135"/>
      <c r="E1536" s="135"/>
      <c r="F1536" s="135"/>
      <c r="G1536" s="135"/>
      <c r="H1536" s="135"/>
      <c r="I1536" s="135"/>
      <c r="J1536" s="135"/>
    </row>
    <row r="1537" spans="1:10" x14ac:dyDescent="0.2">
      <c r="A1537" s="135"/>
      <c r="B1537" s="135"/>
      <c r="C1537" s="135"/>
      <c r="D1537" s="135"/>
      <c r="E1537" s="135"/>
      <c r="F1537" s="135"/>
      <c r="G1537" s="135"/>
      <c r="H1537" s="135"/>
      <c r="I1537" s="135"/>
      <c r="J1537" s="135"/>
    </row>
    <row r="1538" spans="1:10" x14ac:dyDescent="0.2">
      <c r="A1538" s="135"/>
      <c r="B1538" s="135"/>
      <c r="C1538" s="135"/>
      <c r="D1538" s="135"/>
      <c r="E1538" s="135"/>
      <c r="F1538" s="135"/>
      <c r="G1538" s="135"/>
      <c r="H1538" s="135"/>
      <c r="I1538" s="135"/>
      <c r="J1538" s="135"/>
    </row>
    <row r="1539" spans="1:10" x14ac:dyDescent="0.2">
      <c r="A1539" s="135"/>
      <c r="B1539" s="135"/>
      <c r="C1539" s="135"/>
      <c r="D1539" s="135"/>
      <c r="E1539" s="135"/>
      <c r="F1539" s="135"/>
      <c r="G1539" s="135"/>
      <c r="H1539" s="135"/>
      <c r="I1539" s="135"/>
      <c r="J1539" s="135"/>
    </row>
    <row r="1540" spans="1:10" x14ac:dyDescent="0.2">
      <c r="A1540" s="135"/>
      <c r="B1540" s="135"/>
      <c r="C1540" s="135"/>
      <c r="D1540" s="135"/>
      <c r="E1540" s="135"/>
      <c r="F1540" s="135"/>
      <c r="G1540" s="135"/>
      <c r="H1540" s="135"/>
      <c r="I1540" s="135"/>
      <c r="J1540" s="135"/>
    </row>
    <row r="1541" spans="1:10" x14ac:dyDescent="0.2">
      <c r="A1541" s="135"/>
      <c r="B1541" s="135"/>
      <c r="C1541" s="135"/>
      <c r="D1541" s="135"/>
      <c r="E1541" s="135"/>
      <c r="F1541" s="135"/>
      <c r="G1541" s="135"/>
      <c r="H1541" s="135"/>
      <c r="I1541" s="135"/>
      <c r="J1541" s="135"/>
    </row>
    <row r="1542" spans="1:10" x14ac:dyDescent="0.2">
      <c r="A1542" s="135"/>
      <c r="B1542" s="135"/>
      <c r="C1542" s="135"/>
      <c r="D1542" s="135"/>
      <c r="E1542" s="135"/>
      <c r="F1542" s="135"/>
      <c r="G1542" s="135"/>
      <c r="H1542" s="135"/>
      <c r="I1542" s="135"/>
      <c r="J1542" s="135"/>
    </row>
    <row r="1543" spans="1:10" x14ac:dyDescent="0.2">
      <c r="A1543" s="135"/>
      <c r="B1543" s="135"/>
      <c r="C1543" s="135"/>
      <c r="D1543" s="135"/>
      <c r="E1543" s="135"/>
      <c r="F1543" s="135"/>
      <c r="G1543" s="135"/>
      <c r="H1543" s="135"/>
      <c r="I1543" s="135"/>
      <c r="J1543" s="135"/>
    </row>
    <row r="1544" spans="1:10" x14ac:dyDescent="0.2">
      <c r="A1544" s="135"/>
      <c r="B1544" s="135"/>
      <c r="C1544" s="135"/>
      <c r="D1544" s="135"/>
      <c r="E1544" s="135"/>
      <c r="F1544" s="135"/>
      <c r="G1544" s="135"/>
      <c r="H1544" s="135"/>
      <c r="I1544" s="135"/>
      <c r="J1544" s="135"/>
    </row>
    <row r="1545" spans="1:10" x14ac:dyDescent="0.2">
      <c r="A1545" s="135"/>
      <c r="B1545" s="135"/>
      <c r="C1545" s="135"/>
      <c r="D1545" s="135"/>
      <c r="E1545" s="135"/>
      <c r="F1545" s="135"/>
      <c r="G1545" s="135"/>
      <c r="H1545" s="135"/>
      <c r="I1545" s="135"/>
      <c r="J1545" s="135"/>
    </row>
    <row r="1546" spans="1:10" x14ac:dyDescent="0.2">
      <c r="A1546" s="135"/>
      <c r="B1546" s="135"/>
      <c r="C1546" s="135"/>
      <c r="D1546" s="135"/>
      <c r="E1546" s="135"/>
      <c r="F1546" s="135"/>
      <c r="G1546" s="135"/>
      <c r="H1546" s="135"/>
      <c r="I1546" s="135"/>
      <c r="J1546" s="135"/>
    </row>
    <row r="1547" spans="1:10" x14ac:dyDescent="0.2">
      <c r="A1547" s="135"/>
      <c r="B1547" s="135"/>
      <c r="C1547" s="135"/>
      <c r="D1547" s="135"/>
      <c r="E1547" s="135"/>
      <c r="F1547" s="135"/>
      <c r="G1547" s="135"/>
      <c r="H1547" s="135"/>
      <c r="I1547" s="135"/>
      <c r="J1547" s="135"/>
    </row>
    <row r="1548" spans="1:10" x14ac:dyDescent="0.2">
      <c r="A1548" s="135"/>
      <c r="B1548" s="135"/>
      <c r="C1548" s="135"/>
      <c r="D1548" s="135"/>
      <c r="E1548" s="135"/>
      <c r="F1548" s="135"/>
      <c r="G1548" s="135"/>
      <c r="H1548" s="135"/>
      <c r="I1548" s="135"/>
      <c r="J1548" s="135"/>
    </row>
    <row r="1549" spans="1:10" x14ac:dyDescent="0.2">
      <c r="A1549" s="135"/>
      <c r="B1549" s="135"/>
      <c r="C1549" s="135"/>
      <c r="D1549" s="135"/>
      <c r="E1549" s="135"/>
      <c r="F1549" s="135"/>
      <c r="G1549" s="135"/>
      <c r="H1549" s="135"/>
      <c r="I1549" s="135"/>
      <c r="J1549" s="135"/>
    </row>
    <row r="1550" spans="1:10" x14ac:dyDescent="0.2">
      <c r="A1550" s="135"/>
      <c r="B1550" s="135"/>
      <c r="C1550" s="135"/>
      <c r="D1550" s="135"/>
      <c r="E1550" s="135"/>
      <c r="F1550" s="135"/>
      <c r="G1550" s="135"/>
      <c r="H1550" s="135"/>
      <c r="I1550" s="135"/>
      <c r="J1550" s="135"/>
    </row>
    <row r="1551" spans="1:10" x14ac:dyDescent="0.2">
      <c r="A1551" s="135"/>
      <c r="B1551" s="135"/>
      <c r="C1551" s="135"/>
      <c r="D1551" s="135"/>
      <c r="E1551" s="135"/>
      <c r="F1551" s="135"/>
      <c r="G1551" s="135"/>
      <c r="H1551" s="135"/>
      <c r="I1551" s="135"/>
      <c r="J1551" s="135"/>
    </row>
    <row r="1552" spans="1:10" x14ac:dyDescent="0.2">
      <c r="A1552" s="135"/>
      <c r="B1552" s="135"/>
      <c r="C1552" s="135"/>
      <c r="D1552" s="135"/>
      <c r="E1552" s="135"/>
      <c r="F1552" s="135"/>
      <c r="G1552" s="135"/>
      <c r="H1552" s="135"/>
      <c r="I1552" s="135"/>
      <c r="J1552" s="135"/>
    </row>
    <row r="1553" spans="1:10" x14ac:dyDescent="0.2">
      <c r="A1553" s="135"/>
      <c r="B1553" s="135"/>
      <c r="C1553" s="135"/>
      <c r="D1553" s="135"/>
      <c r="E1553" s="135"/>
      <c r="F1553" s="135"/>
      <c r="G1553" s="135"/>
      <c r="H1553" s="135"/>
      <c r="I1553" s="135"/>
      <c r="J1553" s="135"/>
    </row>
    <row r="1554" spans="1:10" x14ac:dyDescent="0.2">
      <c r="A1554" s="135"/>
      <c r="B1554" s="135"/>
      <c r="C1554" s="135"/>
      <c r="D1554" s="135"/>
      <c r="E1554" s="135"/>
      <c r="F1554" s="135"/>
      <c r="G1554" s="135"/>
      <c r="H1554" s="135"/>
      <c r="I1554" s="135"/>
      <c r="J1554" s="135"/>
    </row>
    <row r="1555" spans="1:10" x14ac:dyDescent="0.2">
      <c r="A1555" s="135"/>
      <c r="B1555" s="135"/>
      <c r="C1555" s="135"/>
      <c r="D1555" s="135"/>
      <c r="E1555" s="135"/>
      <c r="F1555" s="135"/>
      <c r="G1555" s="135"/>
      <c r="H1555" s="135"/>
      <c r="I1555" s="135"/>
      <c r="J1555" s="135"/>
    </row>
    <row r="1556" spans="1:10" x14ac:dyDescent="0.2">
      <c r="A1556" s="135"/>
      <c r="B1556" s="135"/>
      <c r="C1556" s="135"/>
      <c r="D1556" s="135"/>
      <c r="E1556" s="135"/>
      <c r="F1556" s="135"/>
      <c r="G1556" s="135"/>
      <c r="H1556" s="135"/>
      <c r="I1556" s="135"/>
      <c r="J1556" s="135"/>
    </row>
    <row r="1557" spans="1:10" x14ac:dyDescent="0.2">
      <c r="A1557" s="135"/>
      <c r="B1557" s="135"/>
      <c r="C1557" s="135"/>
      <c r="D1557" s="135"/>
      <c r="E1557" s="135"/>
      <c r="F1557" s="135"/>
      <c r="G1557" s="135"/>
      <c r="H1557" s="135"/>
      <c r="I1557" s="135"/>
      <c r="J1557" s="135"/>
    </row>
    <row r="1558" spans="1:10" x14ac:dyDescent="0.2">
      <c r="A1558" s="135"/>
      <c r="B1558" s="135"/>
      <c r="C1558" s="135"/>
      <c r="D1558" s="135"/>
      <c r="E1558" s="135"/>
      <c r="F1558" s="135"/>
      <c r="G1558" s="135"/>
      <c r="H1558" s="135"/>
      <c r="I1558" s="135"/>
      <c r="J1558" s="135"/>
    </row>
    <row r="1559" spans="1:10" x14ac:dyDescent="0.2">
      <c r="A1559" s="135"/>
      <c r="B1559" s="135"/>
      <c r="C1559" s="135"/>
      <c r="D1559" s="135"/>
      <c r="E1559" s="135"/>
      <c r="F1559" s="135"/>
      <c r="G1559" s="135"/>
      <c r="H1559" s="135"/>
      <c r="I1559" s="135"/>
      <c r="J1559" s="135"/>
    </row>
    <row r="1560" spans="1:10" x14ac:dyDescent="0.2">
      <c r="A1560" s="135"/>
      <c r="B1560" s="135"/>
      <c r="C1560" s="135"/>
      <c r="D1560" s="135"/>
      <c r="E1560" s="135"/>
      <c r="F1560" s="135"/>
      <c r="G1560" s="135"/>
      <c r="H1560" s="135"/>
      <c r="I1560" s="135"/>
      <c r="J1560" s="135"/>
    </row>
    <row r="1561" spans="1:10" x14ac:dyDescent="0.2">
      <c r="A1561" s="135"/>
      <c r="B1561" s="135"/>
      <c r="C1561" s="135"/>
      <c r="D1561" s="135"/>
      <c r="E1561" s="135"/>
      <c r="F1561" s="135"/>
      <c r="G1561" s="135"/>
      <c r="H1561" s="135"/>
      <c r="I1561" s="135"/>
      <c r="J1561" s="135"/>
    </row>
    <row r="1562" spans="1:10" x14ac:dyDescent="0.2">
      <c r="A1562" s="135"/>
      <c r="B1562" s="135"/>
      <c r="C1562" s="135"/>
      <c r="D1562" s="135"/>
      <c r="E1562" s="135"/>
      <c r="F1562" s="135"/>
      <c r="G1562" s="135"/>
      <c r="H1562" s="135"/>
      <c r="I1562" s="135"/>
      <c r="J1562" s="135"/>
    </row>
    <row r="1563" spans="1:10" x14ac:dyDescent="0.2">
      <c r="A1563" s="135"/>
      <c r="B1563" s="135"/>
      <c r="C1563" s="135"/>
      <c r="D1563" s="135"/>
      <c r="E1563" s="135"/>
      <c r="F1563" s="135"/>
      <c r="G1563" s="135"/>
      <c r="H1563" s="135"/>
      <c r="I1563" s="135"/>
      <c r="J1563" s="135"/>
    </row>
    <row r="1564" spans="1:10" x14ac:dyDescent="0.2">
      <c r="A1564" s="135"/>
      <c r="B1564" s="135"/>
      <c r="C1564" s="135"/>
      <c r="D1564" s="135"/>
      <c r="E1564" s="135"/>
      <c r="F1564" s="135"/>
      <c r="G1564" s="135"/>
      <c r="H1564" s="135"/>
      <c r="I1564" s="135"/>
      <c r="J1564" s="135"/>
    </row>
    <row r="1565" spans="1:10" x14ac:dyDescent="0.2">
      <c r="A1565" s="135"/>
      <c r="B1565" s="135"/>
      <c r="C1565" s="135"/>
      <c r="D1565" s="135"/>
      <c r="E1565" s="135"/>
      <c r="F1565" s="135"/>
      <c r="G1565" s="135"/>
      <c r="H1565" s="135"/>
      <c r="I1565" s="135"/>
      <c r="J1565" s="135"/>
    </row>
    <row r="1566" spans="1:10" x14ac:dyDescent="0.2">
      <c r="A1566" s="135"/>
      <c r="B1566" s="135"/>
      <c r="C1566" s="135"/>
      <c r="D1566" s="135"/>
      <c r="E1566" s="135"/>
      <c r="F1566" s="135"/>
      <c r="G1566" s="135"/>
      <c r="H1566" s="135"/>
      <c r="I1566" s="135"/>
      <c r="J1566" s="135"/>
    </row>
    <row r="1567" spans="1:10" x14ac:dyDescent="0.2">
      <c r="A1567" s="135"/>
      <c r="B1567" s="135"/>
      <c r="C1567" s="135"/>
      <c r="D1567" s="135"/>
      <c r="E1567" s="135"/>
      <c r="F1567" s="135"/>
      <c r="G1567" s="135"/>
      <c r="H1567" s="135"/>
      <c r="I1567" s="135"/>
      <c r="J1567" s="135"/>
    </row>
    <row r="1568" spans="1:10" x14ac:dyDescent="0.2">
      <c r="A1568" s="135"/>
      <c r="B1568" s="135"/>
      <c r="C1568" s="135"/>
      <c r="D1568" s="135"/>
      <c r="E1568" s="135"/>
      <c r="F1568" s="135"/>
      <c r="G1568" s="135"/>
      <c r="H1568" s="135"/>
      <c r="I1568" s="135"/>
      <c r="J1568" s="135"/>
    </row>
    <row r="1569" spans="1:10" x14ac:dyDescent="0.2">
      <c r="A1569" s="135"/>
      <c r="B1569" s="135"/>
      <c r="C1569" s="135"/>
      <c r="D1569" s="135"/>
      <c r="E1569" s="135"/>
      <c r="F1569" s="135"/>
      <c r="G1569" s="135"/>
      <c r="H1569" s="135"/>
      <c r="I1569" s="135"/>
      <c r="J1569" s="135"/>
    </row>
    <row r="1570" spans="1:10" x14ac:dyDescent="0.2">
      <c r="A1570" s="135"/>
      <c r="B1570" s="135"/>
      <c r="C1570" s="135"/>
      <c r="D1570" s="135"/>
      <c r="E1570" s="135"/>
      <c r="F1570" s="135"/>
      <c r="G1570" s="135"/>
      <c r="H1570" s="135"/>
      <c r="I1570" s="135"/>
      <c r="J1570" s="135"/>
    </row>
    <row r="1571" spans="1:10" x14ac:dyDescent="0.2">
      <c r="A1571" s="135"/>
      <c r="B1571" s="135"/>
      <c r="C1571" s="135"/>
      <c r="D1571" s="135"/>
      <c r="E1571" s="135"/>
      <c r="F1571" s="135"/>
      <c r="G1571" s="135"/>
      <c r="H1571" s="135"/>
      <c r="I1571" s="135"/>
      <c r="J1571" s="135"/>
    </row>
    <row r="1572" spans="1:10" x14ac:dyDescent="0.2">
      <c r="A1572" s="135"/>
      <c r="B1572" s="135"/>
      <c r="C1572" s="135"/>
      <c r="D1572" s="135"/>
      <c r="E1572" s="135"/>
      <c r="F1572" s="135"/>
      <c r="G1572" s="135"/>
      <c r="H1572" s="135"/>
      <c r="I1572" s="135"/>
      <c r="J1572" s="135"/>
    </row>
    <row r="1573" spans="1:10" x14ac:dyDescent="0.2">
      <c r="A1573" s="135"/>
      <c r="B1573" s="135"/>
      <c r="C1573" s="135"/>
      <c r="D1573" s="135"/>
      <c r="E1573" s="135"/>
      <c r="F1573" s="135"/>
      <c r="G1573" s="135"/>
      <c r="H1573" s="135"/>
      <c r="I1573" s="135"/>
      <c r="J1573" s="135"/>
    </row>
    <row r="1574" spans="1:10" x14ac:dyDescent="0.2">
      <c r="A1574" s="135"/>
      <c r="B1574" s="135"/>
      <c r="C1574" s="135"/>
      <c r="D1574" s="135"/>
      <c r="E1574" s="135"/>
      <c r="F1574" s="135"/>
      <c r="G1574" s="135"/>
      <c r="H1574" s="135"/>
      <c r="I1574" s="135"/>
      <c r="J1574" s="135"/>
    </row>
    <row r="1575" spans="1:10" x14ac:dyDescent="0.2">
      <c r="A1575" s="135"/>
      <c r="B1575" s="135"/>
      <c r="C1575" s="135"/>
      <c r="D1575" s="135"/>
      <c r="E1575" s="135"/>
      <c r="F1575" s="135"/>
      <c r="G1575" s="135"/>
      <c r="H1575" s="135"/>
      <c r="I1575" s="135"/>
      <c r="J1575" s="135"/>
    </row>
    <row r="1576" spans="1:10" x14ac:dyDescent="0.2">
      <c r="A1576" s="135"/>
      <c r="B1576" s="135"/>
      <c r="C1576" s="135"/>
      <c r="D1576" s="135"/>
      <c r="E1576" s="135"/>
      <c r="F1576" s="135"/>
      <c r="G1576" s="135"/>
      <c r="H1576" s="135"/>
      <c r="I1576" s="135"/>
      <c r="J1576" s="135"/>
    </row>
    <row r="1577" spans="1:10" x14ac:dyDescent="0.2">
      <c r="A1577" s="135"/>
      <c r="B1577" s="135"/>
      <c r="C1577" s="135"/>
      <c r="D1577" s="135"/>
      <c r="E1577" s="135"/>
      <c r="F1577" s="135"/>
      <c r="G1577" s="135"/>
      <c r="H1577" s="135"/>
      <c r="I1577" s="135"/>
      <c r="J1577" s="135"/>
    </row>
    <row r="1578" spans="1:10" x14ac:dyDescent="0.2">
      <c r="A1578" s="135"/>
      <c r="B1578" s="135"/>
      <c r="C1578" s="135"/>
      <c r="D1578" s="135"/>
      <c r="E1578" s="135"/>
      <c r="F1578" s="135"/>
      <c r="G1578" s="135"/>
      <c r="H1578" s="135"/>
      <c r="I1578" s="135"/>
      <c r="J1578" s="135"/>
    </row>
    <row r="1579" spans="1:10" x14ac:dyDescent="0.2">
      <c r="A1579" s="135"/>
      <c r="B1579" s="135"/>
      <c r="C1579" s="135"/>
      <c r="D1579" s="135"/>
      <c r="E1579" s="135"/>
      <c r="F1579" s="135"/>
      <c r="G1579" s="135"/>
      <c r="H1579" s="135"/>
      <c r="I1579" s="135"/>
      <c r="J1579" s="135"/>
    </row>
    <row r="1580" spans="1:10" x14ac:dyDescent="0.2">
      <c r="A1580" s="135"/>
      <c r="B1580" s="135"/>
      <c r="C1580" s="135"/>
      <c r="D1580" s="135"/>
      <c r="E1580" s="135"/>
      <c r="F1580" s="135"/>
      <c r="G1580" s="135"/>
      <c r="H1580" s="135"/>
      <c r="I1580" s="135"/>
      <c r="J1580" s="135"/>
    </row>
    <row r="1581" spans="1:10" x14ac:dyDescent="0.2">
      <c r="A1581" s="135"/>
      <c r="B1581" s="135"/>
      <c r="C1581" s="135"/>
      <c r="D1581" s="135"/>
      <c r="E1581" s="135"/>
      <c r="F1581" s="135"/>
      <c r="G1581" s="135"/>
      <c r="H1581" s="135"/>
      <c r="I1581" s="135"/>
      <c r="J1581" s="135"/>
    </row>
    <row r="1582" spans="1:10" x14ac:dyDescent="0.2">
      <c r="A1582" s="135"/>
      <c r="B1582" s="135"/>
      <c r="C1582" s="135"/>
      <c r="D1582" s="135"/>
      <c r="E1582" s="135"/>
      <c r="F1582" s="135"/>
      <c r="G1582" s="135"/>
      <c r="H1582" s="135"/>
      <c r="I1582" s="135"/>
      <c r="J1582" s="135"/>
    </row>
    <row r="1583" spans="1:10" x14ac:dyDescent="0.2">
      <c r="A1583" s="135"/>
      <c r="B1583" s="135"/>
      <c r="C1583" s="135"/>
      <c r="D1583" s="135"/>
      <c r="E1583" s="135"/>
      <c r="F1583" s="135"/>
      <c r="G1583" s="135"/>
      <c r="H1583" s="135"/>
      <c r="I1583" s="135"/>
      <c r="J1583" s="135"/>
    </row>
    <row r="1584" spans="1:10" x14ac:dyDescent="0.2">
      <c r="A1584" s="135"/>
      <c r="B1584" s="135"/>
      <c r="C1584" s="135"/>
      <c r="D1584" s="135"/>
      <c r="E1584" s="135"/>
      <c r="F1584" s="135"/>
      <c r="G1584" s="135"/>
      <c r="H1584" s="135"/>
      <c r="I1584" s="135"/>
      <c r="J1584" s="135"/>
    </row>
    <row r="1585" spans="1:10" x14ac:dyDescent="0.2">
      <c r="A1585" s="135"/>
      <c r="B1585" s="135"/>
      <c r="C1585" s="135"/>
      <c r="D1585" s="135"/>
      <c r="E1585" s="135"/>
      <c r="F1585" s="135"/>
      <c r="G1585" s="135"/>
      <c r="H1585" s="135"/>
      <c r="I1585" s="135"/>
      <c r="J1585" s="135"/>
    </row>
    <row r="1586" spans="1:10" x14ac:dyDescent="0.2">
      <c r="A1586" s="135"/>
      <c r="B1586" s="135"/>
      <c r="C1586" s="135"/>
      <c r="D1586" s="135"/>
      <c r="E1586" s="135"/>
      <c r="F1586" s="135"/>
      <c r="G1586" s="135"/>
      <c r="H1586" s="135"/>
      <c r="I1586" s="135"/>
      <c r="J1586" s="135"/>
    </row>
    <row r="1587" spans="1:10" x14ac:dyDescent="0.2">
      <c r="A1587" s="135"/>
      <c r="B1587" s="135"/>
      <c r="C1587" s="135"/>
      <c r="D1587" s="135"/>
      <c r="E1587" s="135"/>
      <c r="F1587" s="135"/>
      <c r="G1587" s="135"/>
      <c r="H1587" s="135"/>
      <c r="I1587" s="135"/>
      <c r="J1587" s="135"/>
    </row>
    <row r="1588" spans="1:10" x14ac:dyDescent="0.2">
      <c r="A1588" s="135"/>
      <c r="B1588" s="135"/>
      <c r="C1588" s="135"/>
      <c r="D1588" s="135"/>
      <c r="E1588" s="135"/>
      <c r="F1588" s="135"/>
      <c r="G1588" s="135"/>
      <c r="H1588" s="135"/>
      <c r="I1588" s="135"/>
      <c r="J1588" s="135"/>
    </row>
    <row r="1589" spans="1:10" x14ac:dyDescent="0.2">
      <c r="A1589" s="135"/>
      <c r="B1589" s="135"/>
      <c r="C1589" s="135"/>
      <c r="D1589" s="135"/>
      <c r="E1589" s="135"/>
      <c r="F1589" s="135"/>
      <c r="G1589" s="135"/>
      <c r="H1589" s="135"/>
      <c r="I1589" s="135"/>
      <c r="J1589" s="135"/>
    </row>
    <row r="1590" spans="1:10" x14ac:dyDescent="0.2">
      <c r="A1590" s="135"/>
      <c r="B1590" s="135"/>
      <c r="C1590" s="135"/>
      <c r="D1590" s="135"/>
      <c r="E1590" s="135"/>
      <c r="F1590" s="135"/>
      <c r="G1590" s="135"/>
      <c r="H1590" s="135"/>
      <c r="I1590" s="135"/>
      <c r="J1590" s="135"/>
    </row>
    <row r="1591" spans="1:10" x14ac:dyDescent="0.2">
      <c r="A1591" s="135"/>
      <c r="B1591" s="135"/>
      <c r="C1591" s="135"/>
      <c r="D1591" s="135"/>
      <c r="E1591" s="135"/>
      <c r="F1591" s="135"/>
      <c r="G1591" s="135"/>
      <c r="H1591" s="135"/>
      <c r="I1591" s="135"/>
      <c r="J1591" s="135"/>
    </row>
    <row r="1592" spans="1:10" x14ac:dyDescent="0.2">
      <c r="A1592" s="135"/>
      <c r="B1592" s="135"/>
      <c r="C1592" s="135"/>
      <c r="D1592" s="135"/>
      <c r="E1592" s="135"/>
      <c r="F1592" s="135"/>
      <c r="G1592" s="135"/>
      <c r="H1592" s="135"/>
      <c r="I1592" s="135"/>
      <c r="J1592" s="135"/>
    </row>
    <row r="1593" spans="1:10" x14ac:dyDescent="0.2">
      <c r="A1593" s="135"/>
      <c r="B1593" s="135"/>
      <c r="C1593" s="135"/>
      <c r="D1593" s="135"/>
      <c r="E1593" s="135"/>
      <c r="F1593" s="135"/>
      <c r="G1593" s="135"/>
      <c r="H1593" s="135"/>
      <c r="I1593" s="135"/>
      <c r="J1593" s="135"/>
    </row>
    <row r="1594" spans="1:10" x14ac:dyDescent="0.2">
      <c r="A1594" s="135"/>
      <c r="B1594" s="135"/>
      <c r="C1594" s="135"/>
      <c r="D1594" s="135"/>
      <c r="E1594" s="135"/>
      <c r="F1594" s="135"/>
      <c r="G1594" s="135"/>
      <c r="H1594" s="135"/>
      <c r="I1594" s="135"/>
      <c r="J1594" s="135"/>
    </row>
    <row r="1595" spans="1:10" x14ac:dyDescent="0.2">
      <c r="A1595" s="135"/>
      <c r="B1595" s="135"/>
      <c r="C1595" s="135"/>
      <c r="D1595" s="135"/>
      <c r="E1595" s="135"/>
      <c r="F1595" s="135"/>
      <c r="G1595" s="135"/>
      <c r="H1595" s="135"/>
      <c r="I1595" s="135"/>
      <c r="J1595" s="135"/>
    </row>
    <row r="1596" spans="1:10" x14ac:dyDescent="0.2">
      <c r="A1596" s="135"/>
      <c r="B1596" s="135"/>
      <c r="C1596" s="135"/>
      <c r="D1596" s="135"/>
      <c r="E1596" s="135"/>
      <c r="F1596" s="135"/>
      <c r="G1596" s="135"/>
      <c r="H1596" s="135"/>
      <c r="I1596" s="135"/>
      <c r="J1596" s="135"/>
    </row>
    <row r="1597" spans="1:10" x14ac:dyDescent="0.2">
      <c r="A1597" s="135"/>
      <c r="B1597" s="135"/>
      <c r="C1597" s="135"/>
      <c r="D1597" s="135"/>
      <c r="E1597" s="135"/>
      <c r="F1597" s="135"/>
      <c r="G1597" s="135"/>
      <c r="H1597" s="135"/>
      <c r="I1597" s="135"/>
      <c r="J1597" s="135"/>
    </row>
    <row r="1598" spans="1:10" x14ac:dyDescent="0.2">
      <c r="A1598" s="135"/>
      <c r="B1598" s="135"/>
      <c r="C1598" s="135"/>
      <c r="D1598" s="135"/>
      <c r="E1598" s="135"/>
      <c r="F1598" s="135"/>
      <c r="G1598" s="135"/>
      <c r="H1598" s="135"/>
      <c r="I1598" s="135"/>
      <c r="J1598" s="135"/>
    </row>
    <row r="1599" spans="1:10" x14ac:dyDescent="0.2">
      <c r="A1599" s="135"/>
      <c r="B1599" s="135"/>
      <c r="C1599" s="135"/>
      <c r="D1599" s="135"/>
      <c r="E1599" s="135"/>
      <c r="F1599" s="135"/>
      <c r="G1599" s="135"/>
      <c r="H1599" s="135"/>
      <c r="I1599" s="135"/>
      <c r="J1599" s="135"/>
    </row>
    <row r="1600" spans="1:10" x14ac:dyDescent="0.2">
      <c r="A1600" s="135"/>
      <c r="B1600" s="135"/>
      <c r="C1600" s="135"/>
      <c r="D1600" s="135"/>
      <c r="E1600" s="135"/>
      <c r="F1600" s="135"/>
      <c r="G1600" s="135"/>
      <c r="H1600" s="135"/>
      <c r="I1600" s="135"/>
      <c r="J1600" s="135"/>
    </row>
    <row r="1601" spans="1:10" x14ac:dyDescent="0.2">
      <c r="A1601" s="135"/>
      <c r="B1601" s="135"/>
      <c r="C1601" s="135"/>
      <c r="D1601" s="135"/>
      <c r="E1601" s="135"/>
      <c r="F1601" s="135"/>
      <c r="G1601" s="135"/>
      <c r="H1601" s="135"/>
      <c r="I1601" s="135"/>
      <c r="J1601" s="135"/>
    </row>
    <row r="1602" spans="1:10" x14ac:dyDescent="0.2">
      <c r="A1602" s="135"/>
      <c r="B1602" s="135"/>
      <c r="C1602" s="135"/>
      <c r="D1602" s="135"/>
      <c r="E1602" s="135"/>
      <c r="F1602" s="135"/>
      <c r="G1602" s="135"/>
      <c r="H1602" s="135"/>
      <c r="I1602" s="135"/>
      <c r="J1602" s="135"/>
    </row>
    <row r="1603" spans="1:10" x14ac:dyDescent="0.2">
      <c r="A1603" s="135"/>
      <c r="B1603" s="135"/>
      <c r="C1603" s="135"/>
      <c r="D1603" s="135"/>
      <c r="E1603" s="135"/>
      <c r="F1603" s="135"/>
      <c r="G1603" s="135"/>
      <c r="H1603" s="135"/>
      <c r="I1603" s="135"/>
      <c r="J1603" s="135"/>
    </row>
    <row r="1604" spans="1:10" x14ac:dyDescent="0.2">
      <c r="A1604" s="135"/>
      <c r="B1604" s="135"/>
      <c r="C1604" s="135"/>
      <c r="D1604" s="135"/>
      <c r="E1604" s="135"/>
      <c r="F1604" s="135"/>
      <c r="G1604" s="135"/>
      <c r="H1604" s="135"/>
      <c r="I1604" s="135"/>
      <c r="J1604" s="135"/>
    </row>
    <row r="1605" spans="1:10" x14ac:dyDescent="0.2">
      <c r="A1605" s="135"/>
      <c r="B1605" s="135"/>
      <c r="C1605" s="135"/>
      <c r="D1605" s="135"/>
      <c r="E1605" s="135"/>
      <c r="F1605" s="135"/>
      <c r="G1605" s="135"/>
      <c r="H1605" s="135"/>
      <c r="I1605" s="135"/>
      <c r="J1605" s="135"/>
    </row>
    <row r="1606" spans="1:10" x14ac:dyDescent="0.2">
      <c r="A1606" s="135"/>
      <c r="B1606" s="135"/>
      <c r="C1606" s="135"/>
      <c r="D1606" s="135"/>
      <c r="E1606" s="135"/>
      <c r="F1606" s="135"/>
      <c r="G1606" s="135"/>
      <c r="H1606" s="135"/>
      <c r="I1606" s="135"/>
      <c r="J1606" s="135"/>
    </row>
    <row r="1607" spans="1:10" x14ac:dyDescent="0.2">
      <c r="A1607" s="135"/>
      <c r="B1607" s="135"/>
      <c r="C1607" s="135"/>
      <c r="D1607" s="135"/>
      <c r="E1607" s="135"/>
      <c r="F1607" s="135"/>
      <c r="G1607" s="135"/>
      <c r="H1607" s="135"/>
      <c r="I1607" s="135"/>
      <c r="J1607" s="135"/>
    </row>
    <row r="1608" spans="1:10" x14ac:dyDescent="0.2">
      <c r="A1608" s="135"/>
      <c r="B1608" s="135"/>
      <c r="C1608" s="135"/>
      <c r="D1608" s="135"/>
      <c r="E1608" s="135"/>
      <c r="F1608" s="135"/>
      <c r="G1608" s="135"/>
      <c r="H1608" s="135"/>
      <c r="I1608" s="135"/>
      <c r="J1608" s="135"/>
    </row>
    <row r="1609" spans="1:10" x14ac:dyDescent="0.2">
      <c r="A1609" s="135"/>
      <c r="B1609" s="135"/>
      <c r="C1609" s="135"/>
      <c r="D1609" s="135"/>
      <c r="E1609" s="135"/>
      <c r="F1609" s="135"/>
      <c r="G1609" s="135"/>
      <c r="H1609" s="135"/>
      <c r="I1609" s="135"/>
      <c r="J1609" s="135"/>
    </row>
    <row r="1610" spans="1:10" x14ac:dyDescent="0.2">
      <c r="A1610" s="135"/>
      <c r="B1610" s="135"/>
      <c r="C1610" s="135"/>
      <c r="D1610" s="135"/>
      <c r="E1610" s="135"/>
      <c r="F1610" s="135"/>
      <c r="G1610" s="135"/>
      <c r="H1610" s="135"/>
      <c r="I1610" s="135"/>
      <c r="J1610" s="135"/>
    </row>
    <row r="1611" spans="1:10" x14ac:dyDescent="0.2">
      <c r="A1611" s="135"/>
      <c r="B1611" s="135"/>
      <c r="C1611" s="135"/>
      <c r="D1611" s="135"/>
      <c r="E1611" s="135"/>
      <c r="F1611" s="135"/>
      <c r="G1611" s="135"/>
      <c r="H1611" s="135"/>
      <c r="I1611" s="135"/>
      <c r="J1611" s="135"/>
    </row>
    <row r="1612" spans="1:10" x14ac:dyDescent="0.2">
      <c r="A1612" s="135"/>
      <c r="B1612" s="135"/>
      <c r="C1612" s="135"/>
      <c r="D1612" s="135"/>
      <c r="E1612" s="135"/>
      <c r="F1612" s="135"/>
      <c r="G1612" s="135"/>
      <c r="H1612" s="135"/>
      <c r="I1612" s="135"/>
      <c r="J1612" s="135"/>
    </row>
    <row r="1613" spans="1:10" x14ac:dyDescent="0.2">
      <c r="A1613" s="135"/>
      <c r="B1613" s="135"/>
      <c r="C1613" s="135"/>
      <c r="D1613" s="135"/>
      <c r="E1613" s="135"/>
      <c r="F1613" s="135"/>
      <c r="G1613" s="135"/>
      <c r="H1613" s="135"/>
      <c r="I1613" s="135"/>
      <c r="J1613" s="135"/>
    </row>
    <row r="1614" spans="1:10" x14ac:dyDescent="0.2">
      <c r="A1614" s="135"/>
      <c r="B1614" s="135"/>
      <c r="C1614" s="135"/>
      <c r="D1614" s="135"/>
      <c r="E1614" s="135"/>
      <c r="F1614" s="135"/>
      <c r="G1614" s="135"/>
      <c r="H1614" s="135"/>
      <c r="I1614" s="135"/>
      <c r="J1614" s="135"/>
    </row>
    <row r="1615" spans="1:10" x14ac:dyDescent="0.2">
      <c r="A1615" s="135"/>
      <c r="B1615" s="135"/>
      <c r="C1615" s="135"/>
      <c r="D1615" s="135"/>
      <c r="E1615" s="135"/>
      <c r="F1615" s="135"/>
      <c r="G1615" s="135"/>
      <c r="H1615" s="135"/>
      <c r="I1615" s="135"/>
      <c r="J1615" s="135"/>
    </row>
    <row r="1616" spans="1:10" x14ac:dyDescent="0.2">
      <c r="A1616" s="135"/>
      <c r="B1616" s="135"/>
      <c r="C1616" s="135"/>
      <c r="D1616" s="135"/>
      <c r="E1616" s="135"/>
      <c r="F1616" s="135"/>
      <c r="G1616" s="135"/>
      <c r="H1616" s="135"/>
      <c r="I1616" s="135"/>
      <c r="J1616" s="135"/>
    </row>
    <row r="1617" spans="1:10" x14ac:dyDescent="0.2">
      <c r="A1617" s="135"/>
      <c r="B1617" s="135"/>
      <c r="C1617" s="135"/>
      <c r="D1617" s="135"/>
      <c r="E1617" s="135"/>
      <c r="F1617" s="135"/>
      <c r="G1617" s="135"/>
      <c r="H1617" s="135"/>
      <c r="I1617" s="135"/>
      <c r="J1617" s="135"/>
    </row>
    <row r="1618" spans="1:10" x14ac:dyDescent="0.2">
      <c r="A1618" s="135"/>
      <c r="B1618" s="135"/>
      <c r="C1618" s="135"/>
      <c r="D1618" s="135"/>
      <c r="E1618" s="135"/>
      <c r="F1618" s="135"/>
      <c r="G1618" s="135"/>
      <c r="H1618" s="135"/>
      <c r="I1618" s="135"/>
      <c r="J1618" s="135"/>
    </row>
    <row r="1619" spans="1:10" x14ac:dyDescent="0.2">
      <c r="A1619" s="135"/>
      <c r="B1619" s="135"/>
      <c r="C1619" s="135"/>
      <c r="D1619" s="135"/>
      <c r="E1619" s="135"/>
      <c r="F1619" s="135"/>
      <c r="G1619" s="135"/>
      <c r="H1619" s="135"/>
      <c r="I1619" s="135"/>
      <c r="J1619" s="135"/>
    </row>
    <row r="1620" spans="1:10" x14ac:dyDescent="0.2">
      <c r="A1620" s="135"/>
      <c r="B1620" s="135"/>
      <c r="C1620" s="135"/>
      <c r="D1620" s="135"/>
      <c r="E1620" s="135"/>
      <c r="F1620" s="135"/>
      <c r="G1620" s="135"/>
      <c r="H1620" s="135"/>
      <c r="I1620" s="135"/>
      <c r="J1620" s="135"/>
    </row>
    <row r="1621" spans="1:10" x14ac:dyDescent="0.2">
      <c r="A1621" s="135"/>
      <c r="B1621" s="135"/>
      <c r="C1621" s="135"/>
      <c r="D1621" s="135"/>
      <c r="E1621" s="135"/>
      <c r="F1621" s="135"/>
      <c r="G1621" s="135"/>
      <c r="H1621" s="135"/>
      <c r="I1621" s="135"/>
      <c r="J1621" s="135"/>
    </row>
    <row r="1622" spans="1:10" x14ac:dyDescent="0.2">
      <c r="A1622" s="135"/>
      <c r="B1622" s="135"/>
      <c r="C1622" s="135"/>
      <c r="D1622" s="135"/>
      <c r="E1622" s="135"/>
      <c r="F1622" s="135"/>
      <c r="G1622" s="135"/>
      <c r="H1622" s="135"/>
      <c r="I1622" s="135"/>
      <c r="J1622" s="135"/>
    </row>
    <row r="1623" spans="1:10" x14ac:dyDescent="0.2">
      <c r="A1623" s="135"/>
      <c r="B1623" s="135"/>
      <c r="C1623" s="135"/>
      <c r="D1623" s="135"/>
      <c r="E1623" s="135"/>
      <c r="F1623" s="135"/>
      <c r="G1623" s="135"/>
      <c r="H1623" s="135"/>
      <c r="I1623" s="135"/>
      <c r="J1623" s="135"/>
    </row>
    <row r="1624" spans="1:10" x14ac:dyDescent="0.2">
      <c r="A1624" s="135"/>
      <c r="B1624" s="135"/>
      <c r="C1624" s="135"/>
      <c r="D1624" s="135"/>
      <c r="E1624" s="135"/>
      <c r="F1624" s="135"/>
      <c r="G1624" s="135"/>
      <c r="H1624" s="135"/>
      <c r="I1624" s="135"/>
      <c r="J1624" s="135"/>
    </row>
    <row r="1625" spans="1:10" x14ac:dyDescent="0.2">
      <c r="A1625" s="135"/>
      <c r="B1625" s="135"/>
      <c r="C1625" s="135"/>
      <c r="D1625" s="135"/>
      <c r="E1625" s="135"/>
      <c r="F1625" s="135"/>
      <c r="G1625" s="135"/>
      <c r="H1625" s="135"/>
      <c r="I1625" s="135"/>
      <c r="J1625" s="135"/>
    </row>
    <row r="1626" spans="1:10" x14ac:dyDescent="0.2">
      <c r="A1626" s="135"/>
      <c r="B1626" s="135"/>
      <c r="C1626" s="135"/>
      <c r="D1626" s="135"/>
      <c r="E1626" s="135"/>
      <c r="F1626" s="135"/>
      <c r="G1626" s="135"/>
      <c r="H1626" s="135"/>
      <c r="I1626" s="135"/>
      <c r="J1626" s="135"/>
    </row>
    <row r="1627" spans="1:10" x14ac:dyDescent="0.2">
      <c r="A1627" s="135"/>
      <c r="B1627" s="135"/>
      <c r="C1627" s="135"/>
      <c r="D1627" s="135"/>
      <c r="E1627" s="135"/>
      <c r="F1627" s="135"/>
      <c r="G1627" s="135"/>
      <c r="H1627" s="135"/>
      <c r="I1627" s="135"/>
      <c r="J1627" s="135"/>
    </row>
    <row r="1628" spans="1:10" x14ac:dyDescent="0.2">
      <c r="A1628" s="135"/>
      <c r="B1628" s="135"/>
      <c r="C1628" s="135"/>
      <c r="D1628" s="135"/>
      <c r="E1628" s="135"/>
      <c r="F1628" s="135"/>
      <c r="G1628" s="135"/>
      <c r="H1628" s="135"/>
      <c r="I1628" s="135"/>
      <c r="J1628" s="135"/>
    </row>
    <row r="1629" spans="1:10" x14ac:dyDescent="0.2">
      <c r="A1629" s="135"/>
      <c r="B1629" s="135"/>
      <c r="C1629" s="135"/>
      <c r="D1629" s="135"/>
      <c r="E1629" s="135"/>
      <c r="F1629" s="135"/>
      <c r="G1629" s="135"/>
      <c r="H1629" s="135"/>
      <c r="I1629" s="135"/>
      <c r="J1629" s="135"/>
    </row>
    <row r="1630" spans="1:10" x14ac:dyDescent="0.2">
      <c r="A1630" s="135"/>
      <c r="B1630" s="135"/>
      <c r="C1630" s="135"/>
      <c r="D1630" s="135"/>
      <c r="E1630" s="135"/>
      <c r="F1630" s="135"/>
      <c r="G1630" s="135"/>
      <c r="H1630" s="135"/>
      <c r="I1630" s="135"/>
      <c r="J1630" s="135"/>
    </row>
    <row r="1631" spans="1:10" x14ac:dyDescent="0.2">
      <c r="A1631" s="135"/>
      <c r="B1631" s="135"/>
      <c r="C1631" s="135"/>
      <c r="D1631" s="135"/>
      <c r="E1631" s="135"/>
      <c r="F1631" s="135"/>
      <c r="G1631" s="135"/>
      <c r="H1631" s="135"/>
      <c r="I1631" s="135"/>
      <c r="J1631" s="135"/>
    </row>
    <row r="1632" spans="1:10" x14ac:dyDescent="0.2">
      <c r="A1632" s="135"/>
      <c r="B1632" s="135"/>
      <c r="C1632" s="135"/>
      <c r="D1632" s="135"/>
      <c r="E1632" s="135"/>
      <c r="F1632" s="135"/>
      <c r="G1632" s="135"/>
      <c r="H1632" s="135"/>
      <c r="I1632" s="135"/>
      <c r="J1632" s="135"/>
    </row>
    <row r="1633" spans="1:10" x14ac:dyDescent="0.2">
      <c r="A1633" s="135"/>
      <c r="B1633" s="135"/>
      <c r="C1633" s="135"/>
      <c r="D1633" s="135"/>
      <c r="E1633" s="135"/>
      <c r="F1633" s="135"/>
      <c r="G1633" s="135"/>
      <c r="H1633" s="135"/>
      <c r="I1633" s="135"/>
      <c r="J1633" s="135"/>
    </row>
    <row r="1634" spans="1:10" x14ac:dyDescent="0.2">
      <c r="A1634" s="135"/>
      <c r="B1634" s="135"/>
      <c r="C1634" s="135"/>
      <c r="D1634" s="135"/>
      <c r="E1634" s="135"/>
      <c r="F1634" s="135"/>
      <c r="G1634" s="135"/>
      <c r="H1634" s="135"/>
      <c r="I1634" s="135"/>
      <c r="J1634" s="135"/>
    </row>
    <row r="1635" spans="1:10" x14ac:dyDescent="0.2">
      <c r="A1635" s="135"/>
      <c r="B1635" s="135"/>
      <c r="C1635" s="135"/>
      <c r="D1635" s="135"/>
      <c r="E1635" s="135"/>
      <c r="F1635" s="135"/>
      <c r="G1635" s="135"/>
      <c r="H1635" s="135"/>
      <c r="I1635" s="135"/>
      <c r="J1635" s="135"/>
    </row>
    <row r="1636" spans="1:10" x14ac:dyDescent="0.2">
      <c r="A1636" s="135"/>
      <c r="B1636" s="135"/>
      <c r="C1636" s="135"/>
      <c r="D1636" s="135"/>
      <c r="E1636" s="135"/>
      <c r="F1636" s="135"/>
      <c r="G1636" s="135"/>
      <c r="H1636" s="135"/>
      <c r="I1636" s="135"/>
      <c r="J1636" s="135"/>
    </row>
    <row r="1637" spans="1:10" x14ac:dyDescent="0.2">
      <c r="A1637" s="135"/>
      <c r="B1637" s="135"/>
      <c r="C1637" s="135"/>
      <c r="D1637" s="135"/>
      <c r="E1637" s="135"/>
      <c r="F1637" s="135"/>
      <c r="G1637" s="135"/>
      <c r="H1637" s="135"/>
      <c r="I1637" s="135"/>
      <c r="J1637" s="135"/>
    </row>
    <row r="1638" spans="1:10" x14ac:dyDescent="0.2">
      <c r="A1638" s="135"/>
      <c r="B1638" s="135"/>
      <c r="C1638" s="135"/>
      <c r="D1638" s="135"/>
      <c r="E1638" s="135"/>
      <c r="F1638" s="135"/>
      <c r="G1638" s="135"/>
      <c r="H1638" s="135"/>
      <c r="I1638" s="135"/>
      <c r="J1638" s="135"/>
    </row>
    <row r="1639" spans="1:10" x14ac:dyDescent="0.2">
      <c r="A1639" s="135"/>
      <c r="B1639" s="135"/>
      <c r="C1639" s="135"/>
      <c r="D1639" s="135"/>
      <c r="E1639" s="135"/>
      <c r="F1639" s="135"/>
      <c r="G1639" s="135"/>
      <c r="H1639" s="135"/>
      <c r="I1639" s="135"/>
      <c r="J1639" s="135"/>
    </row>
    <row r="1640" spans="1:10" x14ac:dyDescent="0.2">
      <c r="A1640" s="135"/>
      <c r="B1640" s="135"/>
      <c r="C1640" s="135"/>
      <c r="D1640" s="135"/>
      <c r="E1640" s="135"/>
      <c r="F1640" s="135"/>
      <c r="G1640" s="135"/>
      <c r="H1640" s="135"/>
      <c r="I1640" s="135"/>
      <c r="J1640" s="135"/>
    </row>
    <row r="1641" spans="1:10" x14ac:dyDescent="0.2">
      <c r="A1641" s="135"/>
      <c r="B1641" s="135"/>
      <c r="C1641" s="135"/>
      <c r="D1641" s="135"/>
      <c r="E1641" s="135"/>
      <c r="F1641" s="135"/>
      <c r="G1641" s="135"/>
      <c r="H1641" s="135"/>
      <c r="I1641" s="135"/>
      <c r="J1641" s="135"/>
    </row>
    <row r="1642" spans="1:10" x14ac:dyDescent="0.2">
      <c r="A1642" s="135"/>
      <c r="B1642" s="135"/>
      <c r="C1642" s="135"/>
      <c r="D1642" s="135"/>
      <c r="E1642" s="135"/>
      <c r="F1642" s="135"/>
      <c r="G1642" s="135"/>
      <c r="H1642" s="135"/>
      <c r="I1642" s="135"/>
      <c r="J1642" s="135"/>
    </row>
    <row r="1643" spans="1:10" x14ac:dyDescent="0.2">
      <c r="A1643" s="135"/>
      <c r="B1643" s="135"/>
      <c r="C1643" s="135"/>
      <c r="D1643" s="135"/>
      <c r="E1643" s="135"/>
      <c r="F1643" s="135"/>
      <c r="G1643" s="135"/>
      <c r="H1643" s="135"/>
      <c r="I1643" s="135"/>
      <c r="J1643" s="135"/>
    </row>
    <row r="1644" spans="1:10" x14ac:dyDescent="0.2">
      <c r="A1644" s="135"/>
      <c r="B1644" s="135"/>
      <c r="C1644" s="135"/>
      <c r="D1644" s="135"/>
      <c r="E1644" s="135"/>
      <c r="F1644" s="135"/>
      <c r="G1644" s="135"/>
      <c r="H1644" s="135"/>
      <c r="I1644" s="135"/>
      <c r="J1644" s="135"/>
    </row>
    <row r="1645" spans="1:10" x14ac:dyDescent="0.2">
      <c r="A1645" s="135"/>
      <c r="B1645" s="135"/>
      <c r="C1645" s="135"/>
      <c r="D1645" s="135"/>
      <c r="E1645" s="135"/>
      <c r="F1645" s="135"/>
      <c r="G1645" s="135"/>
      <c r="H1645" s="135"/>
      <c r="I1645" s="135"/>
      <c r="J1645" s="135"/>
    </row>
    <row r="1646" spans="1:10" x14ac:dyDescent="0.2">
      <c r="A1646" s="135"/>
      <c r="B1646" s="135"/>
      <c r="C1646" s="135"/>
      <c r="D1646" s="135"/>
      <c r="E1646" s="135"/>
      <c r="F1646" s="135"/>
      <c r="G1646" s="135"/>
      <c r="H1646" s="135"/>
      <c r="I1646" s="135"/>
      <c r="J1646" s="135"/>
    </row>
    <row r="1647" spans="1:10" x14ac:dyDescent="0.2">
      <c r="A1647" s="135"/>
      <c r="B1647" s="135"/>
      <c r="C1647" s="135"/>
      <c r="D1647" s="135"/>
      <c r="E1647" s="135"/>
      <c r="F1647" s="135"/>
      <c r="G1647" s="135"/>
      <c r="H1647" s="135"/>
      <c r="I1647" s="135"/>
      <c r="J1647" s="135"/>
    </row>
    <row r="1648" spans="1:10" x14ac:dyDescent="0.2">
      <c r="A1648" s="135"/>
      <c r="B1648" s="135"/>
      <c r="C1648" s="135"/>
      <c r="D1648" s="135"/>
      <c r="E1648" s="135"/>
      <c r="F1648" s="135"/>
      <c r="G1648" s="135"/>
      <c r="H1648" s="135"/>
      <c r="I1648" s="135"/>
      <c r="J1648" s="135"/>
    </row>
    <row r="1649" spans="1:10" x14ac:dyDescent="0.2">
      <c r="A1649" s="135"/>
      <c r="B1649" s="135"/>
      <c r="C1649" s="135"/>
      <c r="D1649" s="135"/>
      <c r="E1649" s="135"/>
      <c r="F1649" s="135"/>
      <c r="G1649" s="135"/>
      <c r="H1649" s="135"/>
      <c r="I1649" s="135"/>
      <c r="J1649" s="135"/>
    </row>
    <row r="1650" spans="1:10" x14ac:dyDescent="0.2">
      <c r="A1650" s="135"/>
      <c r="B1650" s="135"/>
      <c r="C1650" s="135"/>
      <c r="D1650" s="135"/>
      <c r="E1650" s="135"/>
      <c r="F1650" s="135"/>
      <c r="G1650" s="135"/>
      <c r="H1650" s="135"/>
      <c r="I1650" s="135"/>
      <c r="J1650" s="135"/>
    </row>
    <row r="1651" spans="1:10" x14ac:dyDescent="0.2">
      <c r="A1651" s="135"/>
      <c r="B1651" s="135"/>
      <c r="C1651" s="135"/>
      <c r="D1651" s="135"/>
      <c r="E1651" s="135"/>
      <c r="F1651" s="135"/>
      <c r="G1651" s="135"/>
      <c r="H1651" s="135"/>
      <c r="I1651" s="135"/>
      <c r="J1651" s="135"/>
    </row>
    <row r="1652" spans="1:10" x14ac:dyDescent="0.2">
      <c r="A1652" s="135"/>
      <c r="B1652" s="135"/>
      <c r="C1652" s="135"/>
      <c r="D1652" s="135"/>
      <c r="E1652" s="135"/>
      <c r="F1652" s="135"/>
      <c r="G1652" s="135"/>
      <c r="H1652" s="135"/>
      <c r="I1652" s="135"/>
      <c r="J1652" s="135"/>
    </row>
    <row r="1653" spans="1:10" x14ac:dyDescent="0.2">
      <c r="A1653" s="135"/>
      <c r="B1653" s="135"/>
      <c r="C1653" s="135"/>
      <c r="D1653" s="135"/>
      <c r="E1653" s="135"/>
      <c r="F1653" s="135"/>
      <c r="G1653" s="135"/>
      <c r="H1653" s="135"/>
      <c r="I1653" s="135"/>
      <c r="J1653" s="135"/>
    </row>
    <row r="1654" spans="1:10" x14ac:dyDescent="0.2">
      <c r="A1654" s="135"/>
      <c r="B1654" s="135"/>
      <c r="C1654" s="135"/>
      <c r="D1654" s="135"/>
      <c r="E1654" s="135"/>
      <c r="F1654" s="135"/>
      <c r="G1654" s="135"/>
      <c r="H1654" s="135"/>
      <c r="I1654" s="135"/>
      <c r="J1654" s="135"/>
    </row>
    <row r="1655" spans="1:10" x14ac:dyDescent="0.2">
      <c r="A1655" s="135"/>
      <c r="B1655" s="135"/>
      <c r="C1655" s="135"/>
      <c r="D1655" s="135"/>
      <c r="E1655" s="135"/>
      <c r="F1655" s="135"/>
      <c r="G1655" s="135"/>
      <c r="H1655" s="135"/>
      <c r="I1655" s="135"/>
      <c r="J1655" s="135"/>
    </row>
    <row r="1656" spans="1:10" x14ac:dyDescent="0.2">
      <c r="A1656" s="135"/>
      <c r="B1656" s="135"/>
      <c r="C1656" s="135"/>
      <c r="D1656" s="135"/>
      <c r="E1656" s="135"/>
      <c r="F1656" s="135"/>
      <c r="G1656" s="135"/>
      <c r="H1656" s="135"/>
      <c r="I1656" s="135"/>
      <c r="J1656" s="135"/>
    </row>
    <row r="1657" spans="1:10" x14ac:dyDescent="0.2">
      <c r="A1657" s="135"/>
      <c r="B1657" s="135"/>
      <c r="C1657" s="135"/>
      <c r="D1657" s="135"/>
      <c r="E1657" s="135"/>
      <c r="F1657" s="135"/>
      <c r="G1657" s="135"/>
      <c r="H1657" s="135"/>
      <c r="I1657" s="135"/>
      <c r="J1657" s="135"/>
    </row>
    <row r="1658" spans="1:10" x14ac:dyDescent="0.2">
      <c r="A1658" s="135"/>
      <c r="B1658" s="135"/>
      <c r="C1658" s="135"/>
      <c r="D1658" s="135"/>
      <c r="E1658" s="135"/>
      <c r="F1658" s="135"/>
      <c r="G1658" s="135"/>
      <c r="H1658" s="135"/>
      <c r="I1658" s="135"/>
      <c r="J1658" s="135"/>
    </row>
    <row r="1659" spans="1:10" x14ac:dyDescent="0.2">
      <c r="A1659" s="135"/>
      <c r="B1659" s="135"/>
      <c r="C1659" s="135"/>
      <c r="D1659" s="135"/>
      <c r="E1659" s="135"/>
      <c r="F1659" s="135"/>
      <c r="G1659" s="135"/>
      <c r="H1659" s="135"/>
      <c r="I1659" s="135"/>
      <c r="J1659" s="135"/>
    </row>
    <row r="1660" spans="1:10" x14ac:dyDescent="0.2">
      <c r="A1660" s="135"/>
      <c r="B1660" s="135"/>
      <c r="C1660" s="135"/>
      <c r="D1660" s="135"/>
      <c r="E1660" s="135"/>
      <c r="F1660" s="135"/>
      <c r="G1660" s="135"/>
      <c r="H1660" s="135"/>
      <c r="I1660" s="135"/>
      <c r="J1660" s="135"/>
    </row>
    <row r="1661" spans="1:10" x14ac:dyDescent="0.2">
      <c r="A1661" s="135"/>
      <c r="B1661" s="135"/>
      <c r="C1661" s="135"/>
      <c r="D1661" s="135"/>
      <c r="E1661" s="135"/>
      <c r="F1661" s="135"/>
      <c r="G1661" s="135"/>
      <c r="H1661" s="135"/>
      <c r="I1661" s="135"/>
      <c r="J1661" s="135"/>
    </row>
    <row r="1662" spans="1:10" x14ac:dyDescent="0.2">
      <c r="A1662" s="135"/>
      <c r="B1662" s="135"/>
      <c r="C1662" s="135"/>
      <c r="D1662" s="135"/>
      <c r="E1662" s="135"/>
      <c r="F1662" s="135"/>
      <c r="G1662" s="135"/>
      <c r="H1662" s="135"/>
      <c r="I1662" s="135"/>
      <c r="J1662" s="135"/>
    </row>
    <row r="1663" spans="1:10" x14ac:dyDescent="0.2">
      <c r="A1663" s="135"/>
      <c r="B1663" s="135"/>
      <c r="C1663" s="135"/>
      <c r="D1663" s="135"/>
      <c r="E1663" s="135"/>
      <c r="F1663" s="135"/>
      <c r="G1663" s="135"/>
      <c r="H1663" s="135"/>
      <c r="I1663" s="135"/>
      <c r="J1663" s="135"/>
    </row>
    <row r="1664" spans="1:10" x14ac:dyDescent="0.2">
      <c r="A1664" s="135"/>
      <c r="B1664" s="135"/>
      <c r="C1664" s="135"/>
      <c r="D1664" s="135"/>
      <c r="E1664" s="135"/>
      <c r="F1664" s="135"/>
      <c r="G1664" s="135"/>
      <c r="H1664" s="135"/>
      <c r="I1664" s="135"/>
      <c r="J1664" s="135"/>
    </row>
    <row r="1665" spans="1:10" x14ac:dyDescent="0.2">
      <c r="A1665" s="135"/>
      <c r="B1665" s="135"/>
      <c r="C1665" s="135"/>
      <c r="D1665" s="135"/>
      <c r="E1665" s="135"/>
      <c r="F1665" s="135"/>
      <c r="G1665" s="135"/>
      <c r="H1665" s="135"/>
      <c r="I1665" s="135"/>
      <c r="J1665" s="135"/>
    </row>
    <row r="1666" spans="1:10" x14ac:dyDescent="0.2">
      <c r="A1666" s="135"/>
      <c r="B1666" s="135"/>
      <c r="C1666" s="135"/>
      <c r="D1666" s="135"/>
      <c r="E1666" s="135"/>
      <c r="F1666" s="135"/>
      <c r="G1666" s="135"/>
      <c r="H1666" s="135"/>
      <c r="I1666" s="135"/>
      <c r="J1666" s="135"/>
    </row>
    <row r="1667" spans="1:10" x14ac:dyDescent="0.2">
      <c r="A1667" s="135"/>
      <c r="B1667" s="135"/>
      <c r="C1667" s="135"/>
      <c r="D1667" s="135"/>
      <c r="E1667" s="135"/>
      <c r="F1667" s="135"/>
      <c r="G1667" s="135"/>
      <c r="H1667" s="135"/>
      <c r="I1667" s="135"/>
      <c r="J1667" s="135"/>
    </row>
    <row r="1668" spans="1:10" x14ac:dyDescent="0.2">
      <c r="A1668" s="135"/>
      <c r="B1668" s="135"/>
      <c r="C1668" s="135"/>
      <c r="D1668" s="135"/>
      <c r="E1668" s="135"/>
      <c r="F1668" s="135"/>
      <c r="G1668" s="135"/>
      <c r="H1668" s="135"/>
      <c r="I1668" s="135"/>
      <c r="J1668" s="135"/>
    </row>
    <row r="1669" spans="1:10" x14ac:dyDescent="0.2">
      <c r="A1669" s="135"/>
      <c r="B1669" s="135"/>
      <c r="C1669" s="135"/>
      <c r="D1669" s="135"/>
      <c r="E1669" s="135"/>
      <c r="F1669" s="135"/>
      <c r="G1669" s="135"/>
      <c r="H1669" s="135"/>
      <c r="I1669" s="135"/>
      <c r="J1669" s="135"/>
    </row>
    <row r="1670" spans="1:10" x14ac:dyDescent="0.2">
      <c r="A1670" s="135"/>
      <c r="B1670" s="135"/>
      <c r="C1670" s="135"/>
      <c r="D1670" s="135"/>
      <c r="E1670" s="135"/>
      <c r="F1670" s="135"/>
      <c r="G1670" s="135"/>
      <c r="H1670" s="135"/>
      <c r="I1670" s="135"/>
      <c r="J1670" s="135"/>
    </row>
    <row r="1671" spans="1:10" x14ac:dyDescent="0.2">
      <c r="A1671" s="135"/>
      <c r="B1671" s="135"/>
      <c r="C1671" s="135"/>
      <c r="D1671" s="135"/>
      <c r="E1671" s="135"/>
      <c r="F1671" s="135"/>
      <c r="G1671" s="135"/>
      <c r="H1671" s="135"/>
      <c r="I1671" s="135"/>
      <c r="J1671" s="135"/>
    </row>
    <row r="1672" spans="1:10" x14ac:dyDescent="0.2">
      <c r="A1672" s="135"/>
      <c r="B1672" s="135"/>
      <c r="C1672" s="135"/>
      <c r="D1672" s="135"/>
      <c r="E1672" s="135"/>
      <c r="F1672" s="135"/>
      <c r="G1672" s="135"/>
      <c r="H1672" s="135"/>
      <c r="I1672" s="135"/>
      <c r="J1672" s="135"/>
    </row>
    <row r="1673" spans="1:10" x14ac:dyDescent="0.2">
      <c r="A1673" s="135"/>
      <c r="B1673" s="135"/>
      <c r="C1673" s="135"/>
      <c r="D1673" s="135"/>
      <c r="E1673" s="135"/>
      <c r="F1673" s="135"/>
      <c r="G1673" s="135"/>
      <c r="H1673" s="135"/>
      <c r="I1673" s="135"/>
      <c r="J1673" s="135"/>
    </row>
    <row r="1674" spans="1:10" x14ac:dyDescent="0.2">
      <c r="A1674" s="135"/>
      <c r="B1674" s="135"/>
      <c r="C1674" s="135"/>
      <c r="D1674" s="135"/>
      <c r="E1674" s="135"/>
      <c r="F1674" s="135"/>
      <c r="G1674" s="135"/>
      <c r="H1674" s="135"/>
      <c r="I1674" s="135"/>
      <c r="J1674" s="135"/>
    </row>
    <row r="1675" spans="1:10" x14ac:dyDescent="0.2">
      <c r="A1675" s="135"/>
      <c r="B1675" s="135"/>
      <c r="C1675" s="135"/>
      <c r="D1675" s="135"/>
      <c r="E1675" s="135"/>
      <c r="F1675" s="135"/>
      <c r="G1675" s="135"/>
      <c r="H1675" s="135"/>
      <c r="I1675" s="135"/>
      <c r="J1675" s="135"/>
    </row>
    <row r="1676" spans="1:10" x14ac:dyDescent="0.2">
      <c r="A1676" s="135"/>
      <c r="B1676" s="135"/>
      <c r="C1676" s="135"/>
      <c r="D1676" s="135"/>
      <c r="E1676" s="135"/>
      <c r="F1676" s="135"/>
      <c r="G1676" s="135"/>
      <c r="H1676" s="135"/>
      <c r="I1676" s="135"/>
      <c r="J1676" s="135"/>
    </row>
    <row r="1677" spans="1:10" x14ac:dyDescent="0.2">
      <c r="A1677" s="135"/>
      <c r="B1677" s="135"/>
      <c r="C1677" s="135"/>
      <c r="D1677" s="135"/>
      <c r="E1677" s="135"/>
      <c r="F1677" s="135"/>
      <c r="G1677" s="135"/>
      <c r="H1677" s="135"/>
      <c r="I1677" s="135"/>
      <c r="J1677" s="135"/>
    </row>
    <row r="1678" spans="1:10" x14ac:dyDescent="0.2">
      <c r="A1678" s="135"/>
      <c r="B1678" s="135"/>
      <c r="C1678" s="135"/>
      <c r="D1678" s="135"/>
      <c r="E1678" s="135"/>
      <c r="F1678" s="135"/>
      <c r="G1678" s="135"/>
      <c r="H1678" s="135"/>
      <c r="I1678" s="135"/>
      <c r="J1678" s="135"/>
    </row>
    <row r="1679" spans="1:10" x14ac:dyDescent="0.2">
      <c r="A1679" s="135"/>
      <c r="B1679" s="135"/>
      <c r="C1679" s="135"/>
      <c r="D1679" s="135"/>
      <c r="E1679" s="135"/>
      <c r="F1679" s="135"/>
      <c r="G1679" s="135"/>
      <c r="H1679" s="135"/>
      <c r="I1679" s="135"/>
      <c r="J1679" s="135"/>
    </row>
    <row r="1680" spans="1:10" x14ac:dyDescent="0.2">
      <c r="A1680" s="135"/>
      <c r="B1680" s="135"/>
      <c r="C1680" s="135"/>
      <c r="D1680" s="135"/>
      <c r="E1680" s="135"/>
      <c r="F1680" s="135"/>
      <c r="G1680" s="135"/>
      <c r="H1680" s="135"/>
      <c r="I1680" s="135"/>
      <c r="J1680" s="135"/>
    </row>
    <row r="1681" spans="1:10" x14ac:dyDescent="0.2">
      <c r="A1681" s="135"/>
      <c r="B1681" s="135"/>
      <c r="C1681" s="135"/>
      <c r="D1681" s="135"/>
      <c r="E1681" s="135"/>
      <c r="F1681" s="135"/>
      <c r="G1681" s="135"/>
      <c r="H1681" s="135"/>
      <c r="I1681" s="135"/>
      <c r="J1681" s="135"/>
    </row>
    <row r="1682" spans="1:10" x14ac:dyDescent="0.2">
      <c r="A1682" s="135"/>
      <c r="B1682" s="135"/>
      <c r="C1682" s="135"/>
      <c r="D1682" s="135"/>
      <c r="E1682" s="135"/>
      <c r="F1682" s="135"/>
      <c r="G1682" s="135"/>
      <c r="H1682" s="135"/>
      <c r="I1682" s="135"/>
      <c r="J1682" s="135"/>
    </row>
    <row r="1683" spans="1:10" x14ac:dyDescent="0.2">
      <c r="A1683" s="135"/>
      <c r="B1683" s="135"/>
      <c r="C1683" s="135"/>
      <c r="D1683" s="135"/>
      <c r="E1683" s="135"/>
      <c r="F1683" s="135"/>
      <c r="G1683" s="135"/>
      <c r="H1683" s="135"/>
      <c r="I1683" s="135"/>
      <c r="J1683" s="135"/>
    </row>
    <row r="1684" spans="1:10" x14ac:dyDescent="0.2">
      <c r="A1684" s="135"/>
      <c r="B1684" s="135"/>
      <c r="C1684" s="135"/>
      <c r="D1684" s="135"/>
      <c r="E1684" s="135"/>
      <c r="F1684" s="135"/>
      <c r="G1684" s="135"/>
      <c r="H1684" s="135"/>
      <c r="I1684" s="135"/>
      <c r="J1684" s="135"/>
    </row>
    <row r="1685" spans="1:10" x14ac:dyDescent="0.2">
      <c r="A1685" s="135"/>
      <c r="B1685" s="135"/>
      <c r="C1685" s="135"/>
      <c r="D1685" s="135"/>
      <c r="E1685" s="135"/>
      <c r="F1685" s="135"/>
      <c r="G1685" s="135"/>
      <c r="H1685" s="135"/>
      <c r="I1685" s="135"/>
      <c r="J1685" s="135"/>
    </row>
    <row r="1686" spans="1:10" x14ac:dyDescent="0.2">
      <c r="A1686" s="135"/>
      <c r="B1686" s="135"/>
      <c r="C1686" s="135"/>
      <c r="D1686" s="135"/>
      <c r="E1686" s="135"/>
      <c r="F1686" s="135"/>
      <c r="G1686" s="135"/>
      <c r="H1686" s="135"/>
      <c r="I1686" s="135"/>
      <c r="J1686" s="135"/>
    </row>
    <row r="1687" spans="1:10" x14ac:dyDescent="0.2">
      <c r="A1687" s="135"/>
      <c r="B1687" s="135"/>
      <c r="C1687" s="135"/>
      <c r="D1687" s="135"/>
      <c r="E1687" s="135"/>
      <c r="F1687" s="135"/>
      <c r="G1687" s="135"/>
      <c r="H1687" s="135"/>
      <c r="I1687" s="135"/>
      <c r="J1687" s="135"/>
    </row>
    <row r="1688" spans="1:10" x14ac:dyDescent="0.2">
      <c r="A1688" s="135"/>
      <c r="B1688" s="135"/>
      <c r="C1688" s="135"/>
      <c r="D1688" s="135"/>
      <c r="E1688" s="135"/>
      <c r="F1688" s="135"/>
      <c r="G1688" s="135"/>
      <c r="H1688" s="135"/>
      <c r="I1688" s="135"/>
      <c r="J1688" s="135"/>
    </row>
    <row r="1689" spans="1:10" x14ac:dyDescent="0.2">
      <c r="A1689" s="135"/>
      <c r="B1689" s="135"/>
      <c r="C1689" s="135"/>
      <c r="D1689" s="135"/>
      <c r="E1689" s="135"/>
      <c r="F1689" s="135"/>
      <c r="G1689" s="135"/>
      <c r="H1689" s="135"/>
      <c r="I1689" s="135"/>
      <c r="J1689" s="135"/>
    </row>
    <row r="1690" spans="1:10" x14ac:dyDescent="0.2">
      <c r="A1690" s="135"/>
      <c r="B1690" s="135"/>
      <c r="C1690" s="135"/>
      <c r="D1690" s="135"/>
      <c r="E1690" s="135"/>
      <c r="F1690" s="135"/>
      <c r="G1690" s="135"/>
      <c r="H1690" s="135"/>
      <c r="I1690" s="135"/>
      <c r="J1690" s="135"/>
    </row>
    <row r="1691" spans="1:10" x14ac:dyDescent="0.2">
      <c r="A1691" s="135"/>
      <c r="B1691" s="135"/>
      <c r="C1691" s="135"/>
      <c r="D1691" s="135"/>
      <c r="E1691" s="135"/>
      <c r="F1691" s="135"/>
      <c r="G1691" s="135"/>
      <c r="H1691" s="135"/>
      <c r="I1691" s="135"/>
      <c r="J1691" s="135"/>
    </row>
    <row r="1692" spans="1:10" x14ac:dyDescent="0.2">
      <c r="A1692" s="135"/>
      <c r="B1692" s="135"/>
      <c r="C1692" s="135"/>
      <c r="D1692" s="135"/>
      <c r="E1692" s="135"/>
      <c r="F1692" s="135"/>
      <c r="G1692" s="135"/>
      <c r="H1692" s="135"/>
      <c r="I1692" s="135"/>
      <c r="J1692" s="135"/>
    </row>
    <row r="1693" spans="1:10" x14ac:dyDescent="0.2">
      <c r="A1693" s="135"/>
      <c r="B1693" s="135"/>
      <c r="C1693" s="135"/>
      <c r="D1693" s="135"/>
      <c r="E1693" s="135"/>
      <c r="F1693" s="135"/>
      <c r="G1693" s="135"/>
      <c r="H1693" s="135"/>
      <c r="I1693" s="135"/>
      <c r="J1693" s="135"/>
    </row>
    <row r="1694" spans="1:10" x14ac:dyDescent="0.2">
      <c r="A1694" s="135"/>
      <c r="B1694" s="135"/>
      <c r="C1694" s="135"/>
      <c r="D1694" s="135"/>
      <c r="E1694" s="135"/>
      <c r="F1694" s="135"/>
      <c r="G1694" s="135"/>
      <c r="H1694" s="135"/>
      <c r="I1694" s="135"/>
      <c r="J1694" s="135"/>
    </row>
    <row r="1695" spans="1:10" x14ac:dyDescent="0.2">
      <c r="A1695" s="135"/>
      <c r="B1695" s="135"/>
      <c r="C1695" s="135"/>
      <c r="D1695" s="135"/>
      <c r="E1695" s="135"/>
      <c r="F1695" s="135"/>
      <c r="G1695" s="135"/>
      <c r="H1695" s="135"/>
      <c r="I1695" s="135"/>
      <c r="J1695" s="135"/>
    </row>
    <row r="1696" spans="1:10" x14ac:dyDescent="0.2">
      <c r="A1696" s="135"/>
      <c r="B1696" s="135"/>
      <c r="C1696" s="135"/>
      <c r="D1696" s="135"/>
      <c r="E1696" s="135"/>
      <c r="F1696" s="135"/>
      <c r="G1696" s="135"/>
      <c r="H1696" s="135"/>
      <c r="I1696" s="135"/>
      <c r="J1696" s="135"/>
    </row>
    <row r="1697" spans="1:10" x14ac:dyDescent="0.2">
      <c r="A1697" s="135"/>
      <c r="B1697" s="135"/>
      <c r="C1697" s="135"/>
      <c r="D1697" s="135"/>
      <c r="E1697" s="135"/>
      <c r="F1697" s="135"/>
      <c r="G1697" s="135"/>
      <c r="H1697" s="135"/>
      <c r="I1697" s="135"/>
      <c r="J1697" s="135"/>
    </row>
    <row r="1698" spans="1:10" x14ac:dyDescent="0.2">
      <c r="A1698" s="135"/>
      <c r="B1698" s="135"/>
      <c r="C1698" s="135"/>
      <c r="D1698" s="135"/>
      <c r="E1698" s="135"/>
      <c r="F1698" s="135"/>
      <c r="G1698" s="135"/>
      <c r="H1698" s="135"/>
      <c r="I1698" s="135"/>
      <c r="J1698" s="135"/>
    </row>
    <row r="1699" spans="1:10" x14ac:dyDescent="0.2">
      <c r="A1699" s="135"/>
      <c r="B1699" s="135"/>
      <c r="C1699" s="135"/>
      <c r="D1699" s="135"/>
      <c r="E1699" s="135"/>
      <c r="F1699" s="135"/>
      <c r="G1699" s="135"/>
      <c r="H1699" s="135"/>
      <c r="I1699" s="135"/>
      <c r="J1699" s="135"/>
    </row>
    <row r="1700" spans="1:10" x14ac:dyDescent="0.2">
      <c r="A1700" s="135"/>
      <c r="B1700" s="135"/>
      <c r="C1700" s="135"/>
      <c r="D1700" s="135"/>
      <c r="E1700" s="135"/>
      <c r="F1700" s="135"/>
      <c r="G1700" s="135"/>
      <c r="H1700" s="135"/>
      <c r="I1700" s="135"/>
      <c r="J1700" s="135"/>
    </row>
    <row r="1701" spans="1:10" x14ac:dyDescent="0.2">
      <c r="A1701" s="135"/>
      <c r="B1701" s="135"/>
      <c r="C1701" s="135"/>
      <c r="D1701" s="135"/>
      <c r="E1701" s="135"/>
      <c r="F1701" s="135"/>
      <c r="G1701" s="135"/>
      <c r="H1701" s="135"/>
      <c r="I1701" s="135"/>
      <c r="J1701" s="135"/>
    </row>
    <row r="1702" spans="1:10" x14ac:dyDescent="0.2">
      <c r="A1702" s="135"/>
      <c r="B1702" s="135"/>
      <c r="C1702" s="135"/>
      <c r="D1702" s="135"/>
      <c r="E1702" s="135"/>
      <c r="F1702" s="135"/>
      <c r="G1702" s="135"/>
      <c r="H1702" s="135"/>
      <c r="I1702" s="135"/>
      <c r="J1702" s="135"/>
    </row>
    <row r="1703" spans="1:10" x14ac:dyDescent="0.2">
      <c r="A1703" s="135"/>
      <c r="B1703" s="135"/>
      <c r="C1703" s="135"/>
      <c r="D1703" s="135"/>
      <c r="E1703" s="135"/>
      <c r="F1703" s="135"/>
      <c r="G1703" s="135"/>
      <c r="H1703" s="135"/>
      <c r="I1703" s="135"/>
      <c r="J1703" s="135"/>
    </row>
    <row r="1704" spans="1:10" x14ac:dyDescent="0.2">
      <c r="A1704" s="135"/>
      <c r="B1704" s="135"/>
      <c r="C1704" s="135"/>
      <c r="D1704" s="135"/>
      <c r="E1704" s="135"/>
      <c r="F1704" s="135"/>
      <c r="G1704" s="135"/>
      <c r="H1704" s="135"/>
      <c r="I1704" s="135"/>
      <c r="J1704" s="135"/>
    </row>
    <row r="1705" spans="1:10" x14ac:dyDescent="0.2">
      <c r="A1705" s="135"/>
      <c r="B1705" s="135"/>
      <c r="C1705" s="135"/>
      <c r="D1705" s="135"/>
      <c r="E1705" s="135"/>
      <c r="F1705" s="135"/>
      <c r="G1705" s="135"/>
      <c r="H1705" s="135"/>
      <c r="I1705" s="135"/>
      <c r="J1705" s="135"/>
    </row>
    <row r="1706" spans="1:10" x14ac:dyDescent="0.2">
      <c r="A1706" s="135"/>
      <c r="B1706" s="135"/>
      <c r="C1706" s="135"/>
      <c r="D1706" s="135"/>
      <c r="E1706" s="135"/>
      <c r="F1706" s="135"/>
      <c r="G1706" s="135"/>
      <c r="H1706" s="135"/>
      <c r="I1706" s="135"/>
      <c r="J1706" s="135"/>
    </row>
    <row r="1707" spans="1:10" x14ac:dyDescent="0.2">
      <c r="A1707" s="135"/>
      <c r="B1707" s="135"/>
      <c r="C1707" s="135"/>
      <c r="D1707" s="135"/>
      <c r="E1707" s="135"/>
      <c r="F1707" s="135"/>
      <c r="G1707" s="135"/>
      <c r="H1707" s="135"/>
      <c r="I1707" s="135"/>
      <c r="J1707" s="135"/>
    </row>
    <row r="1708" spans="1:10" x14ac:dyDescent="0.2">
      <c r="A1708" s="135"/>
      <c r="B1708" s="135"/>
      <c r="C1708" s="135"/>
      <c r="D1708" s="135"/>
      <c r="E1708" s="135"/>
      <c r="F1708" s="135"/>
      <c r="G1708" s="135"/>
      <c r="H1708" s="135"/>
      <c r="I1708" s="135"/>
      <c r="J1708" s="135"/>
    </row>
    <row r="1709" spans="1:10" x14ac:dyDescent="0.2">
      <c r="A1709" s="135"/>
      <c r="B1709" s="135"/>
      <c r="C1709" s="135"/>
      <c r="D1709" s="135"/>
      <c r="E1709" s="135"/>
      <c r="F1709" s="135"/>
      <c r="G1709" s="135"/>
      <c r="H1709" s="135"/>
      <c r="I1709" s="135"/>
      <c r="J1709" s="135"/>
    </row>
    <row r="1710" spans="1:10" x14ac:dyDescent="0.2">
      <c r="A1710" s="135"/>
      <c r="B1710" s="135"/>
      <c r="C1710" s="135"/>
      <c r="D1710" s="135"/>
      <c r="E1710" s="135"/>
      <c r="F1710" s="135"/>
      <c r="G1710" s="135"/>
      <c r="H1710" s="135"/>
      <c r="I1710" s="135"/>
      <c r="J1710" s="135"/>
    </row>
    <row r="1711" spans="1:10" x14ac:dyDescent="0.2">
      <c r="A1711" s="135"/>
      <c r="B1711" s="135"/>
      <c r="C1711" s="135"/>
      <c r="D1711" s="135"/>
      <c r="E1711" s="135"/>
      <c r="F1711" s="135"/>
      <c r="G1711" s="135"/>
      <c r="H1711" s="135"/>
      <c r="I1711" s="135"/>
      <c r="J1711" s="135"/>
    </row>
    <row r="1712" spans="1:10" x14ac:dyDescent="0.2">
      <c r="A1712" s="135"/>
      <c r="B1712" s="135"/>
      <c r="C1712" s="135"/>
      <c r="D1712" s="135"/>
      <c r="E1712" s="135"/>
      <c r="F1712" s="135"/>
      <c r="G1712" s="135"/>
      <c r="H1712" s="135"/>
      <c r="I1712" s="135"/>
      <c r="J1712" s="135"/>
    </row>
    <row r="1713" spans="1:10" x14ac:dyDescent="0.2">
      <c r="A1713" s="135"/>
      <c r="B1713" s="135"/>
      <c r="C1713" s="135"/>
      <c r="D1713" s="135"/>
      <c r="E1713" s="135"/>
      <c r="F1713" s="135"/>
      <c r="G1713" s="135"/>
      <c r="H1713" s="135"/>
      <c r="I1713" s="135"/>
      <c r="J1713" s="135"/>
    </row>
    <row r="1714" spans="1:10" x14ac:dyDescent="0.2">
      <c r="A1714" s="135"/>
      <c r="B1714" s="135"/>
      <c r="C1714" s="135"/>
      <c r="D1714" s="135"/>
      <c r="E1714" s="135"/>
      <c r="F1714" s="135"/>
      <c r="G1714" s="135"/>
      <c r="H1714" s="135"/>
      <c r="I1714" s="135"/>
      <c r="J1714" s="135"/>
    </row>
    <row r="1715" spans="1:10" x14ac:dyDescent="0.2">
      <c r="A1715" s="135"/>
      <c r="B1715" s="135"/>
      <c r="C1715" s="135"/>
      <c r="D1715" s="135"/>
      <c r="E1715" s="135"/>
      <c r="F1715" s="135"/>
      <c r="G1715" s="135"/>
      <c r="H1715" s="135"/>
      <c r="I1715" s="135"/>
      <c r="J1715" s="135"/>
    </row>
    <row r="1716" spans="1:10" x14ac:dyDescent="0.2">
      <c r="A1716" s="135"/>
      <c r="B1716" s="135"/>
      <c r="C1716" s="135"/>
      <c r="D1716" s="135"/>
      <c r="E1716" s="135"/>
      <c r="F1716" s="135"/>
      <c r="G1716" s="135"/>
      <c r="H1716" s="135"/>
      <c r="I1716" s="135"/>
      <c r="J1716" s="135"/>
    </row>
    <row r="1717" spans="1:10" x14ac:dyDescent="0.2">
      <c r="A1717" s="135"/>
      <c r="B1717" s="135"/>
      <c r="C1717" s="135"/>
      <c r="D1717" s="135"/>
      <c r="E1717" s="135"/>
      <c r="F1717" s="135"/>
      <c r="G1717" s="135"/>
      <c r="H1717" s="135"/>
      <c r="I1717" s="135"/>
      <c r="J1717" s="135"/>
    </row>
    <row r="1718" spans="1:10" x14ac:dyDescent="0.2">
      <c r="A1718" s="135"/>
      <c r="B1718" s="135"/>
      <c r="C1718" s="135"/>
      <c r="D1718" s="135"/>
      <c r="E1718" s="135"/>
      <c r="F1718" s="135"/>
      <c r="G1718" s="135"/>
      <c r="H1718" s="135"/>
      <c r="I1718" s="135"/>
      <c r="J1718" s="135"/>
    </row>
    <row r="1719" spans="1:10" x14ac:dyDescent="0.2">
      <c r="A1719" s="135"/>
      <c r="B1719" s="135"/>
      <c r="C1719" s="135"/>
      <c r="D1719" s="135"/>
      <c r="E1719" s="135"/>
      <c r="F1719" s="135"/>
      <c r="G1719" s="135"/>
      <c r="H1719" s="135"/>
      <c r="I1719" s="135"/>
      <c r="J1719" s="135"/>
    </row>
    <row r="1720" spans="1:10" x14ac:dyDescent="0.2">
      <c r="A1720" s="135"/>
      <c r="B1720" s="135"/>
      <c r="C1720" s="135"/>
      <c r="D1720" s="135"/>
      <c r="E1720" s="135"/>
      <c r="F1720" s="135"/>
      <c r="G1720" s="135"/>
      <c r="H1720" s="135"/>
      <c r="I1720" s="135"/>
      <c r="J1720" s="135"/>
    </row>
    <row r="1721" spans="1:10" x14ac:dyDescent="0.2">
      <c r="A1721" s="135"/>
      <c r="B1721" s="135"/>
      <c r="C1721" s="135"/>
      <c r="D1721" s="135"/>
      <c r="E1721" s="135"/>
      <c r="F1721" s="135"/>
      <c r="G1721" s="135"/>
      <c r="H1721" s="135"/>
      <c r="I1721" s="135"/>
      <c r="J1721" s="135"/>
    </row>
    <row r="1722" spans="1:10" x14ac:dyDescent="0.2">
      <c r="A1722" s="135"/>
      <c r="B1722" s="135"/>
      <c r="C1722" s="135"/>
      <c r="D1722" s="135"/>
      <c r="E1722" s="135"/>
      <c r="F1722" s="135"/>
      <c r="G1722" s="135"/>
      <c r="H1722" s="135"/>
      <c r="I1722" s="135"/>
      <c r="J1722" s="135"/>
    </row>
    <row r="1723" spans="1:10" x14ac:dyDescent="0.2">
      <c r="A1723" s="135"/>
      <c r="B1723" s="135"/>
      <c r="C1723" s="135"/>
      <c r="D1723" s="135"/>
      <c r="E1723" s="135"/>
      <c r="F1723" s="135"/>
      <c r="G1723" s="135"/>
      <c r="H1723" s="135"/>
      <c r="I1723" s="135"/>
      <c r="J1723" s="135"/>
    </row>
    <row r="1724" spans="1:10" x14ac:dyDescent="0.2">
      <c r="A1724" s="135"/>
      <c r="B1724" s="135"/>
      <c r="C1724" s="135"/>
      <c r="D1724" s="135"/>
      <c r="E1724" s="135"/>
      <c r="F1724" s="135"/>
      <c r="G1724" s="135"/>
      <c r="H1724" s="135"/>
      <c r="I1724" s="135"/>
      <c r="J1724" s="135"/>
    </row>
    <row r="1725" spans="1:10" x14ac:dyDescent="0.2">
      <c r="A1725" s="135"/>
      <c r="B1725" s="135"/>
      <c r="C1725" s="135"/>
      <c r="D1725" s="135"/>
      <c r="E1725" s="135"/>
      <c r="F1725" s="135"/>
      <c r="G1725" s="135"/>
      <c r="H1725" s="135"/>
      <c r="I1725" s="135"/>
      <c r="J1725" s="135"/>
    </row>
  </sheetData>
  <mergeCells count="5">
    <mergeCell ref="A2:H3"/>
    <mergeCell ref="B5:C5"/>
    <mergeCell ref="D5:F5"/>
    <mergeCell ref="G5:G6"/>
    <mergeCell ref="A77:H77"/>
  </mergeCells>
  <pageMargins left="0.70866141732283472" right="0.70866141732283472" top="1.1811023622047245" bottom="0.74803149606299213" header="0.31496062992125984" footer="0.31496062992125984"/>
  <pageSetup paperSize="9" scale="78" orientation="portrait" r:id="rId1"/>
  <headerFooter>
    <oddHeader>&amp;L&amp;G</oddHeader>
    <oddFooter>&amp;L&amp;"Calibri,Normal"&amp;8Estadística de Economía Social en Andalucía. Año 2015. Consejería de Economía y Conocimiento</oddFooter>
  </headerFooter>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S155"/>
  <sheetViews>
    <sheetView showWhiteSpace="0" topLeftCell="A82" zoomScaleNormal="100" zoomScaleSheetLayoutView="70" workbookViewId="0">
      <selection activeCell="L89" sqref="L89"/>
    </sheetView>
  </sheetViews>
  <sheetFormatPr baseColWidth="10" defaultRowHeight="12.75" x14ac:dyDescent="0.2"/>
  <cols>
    <col min="1" max="1" width="50.5703125" style="1" customWidth="1"/>
    <col min="2" max="6" width="9.7109375" style="1" customWidth="1"/>
    <col min="7" max="7" width="8.28515625" style="1" customWidth="1"/>
    <col min="8" max="8" width="13.7109375" style="1" customWidth="1"/>
    <col min="9" max="9" width="10" style="1" customWidth="1"/>
    <col min="10" max="10" width="6.85546875" style="381" customWidth="1"/>
    <col min="11" max="11" width="8.28515625" style="381" hidden="1" customWidth="1"/>
    <col min="12" max="12" width="9.28515625" style="381" customWidth="1"/>
    <col min="13" max="13" width="7.42578125" style="381" customWidth="1"/>
    <col min="14" max="14" width="11.42578125" style="381" customWidth="1"/>
    <col min="15" max="15" width="13" style="381" customWidth="1"/>
    <col min="16" max="16" width="17.28515625" style="381" customWidth="1"/>
    <col min="17" max="19" width="11.42578125" style="381"/>
    <col min="20" max="16384" width="11.42578125" style="1"/>
  </cols>
  <sheetData>
    <row r="2" spans="1:16" ht="15.75" customHeight="1" x14ac:dyDescent="0.2">
      <c r="A2" s="814" t="s">
        <v>330</v>
      </c>
      <c r="B2" s="814"/>
      <c r="C2" s="814"/>
      <c r="D2" s="814"/>
      <c r="E2" s="814"/>
      <c r="F2" s="814"/>
      <c r="G2" s="814"/>
    </row>
    <row r="3" spans="1:16" ht="16.5" customHeight="1" x14ac:dyDescent="0.2">
      <c r="A3" s="814"/>
      <c r="B3" s="814"/>
      <c r="C3" s="814"/>
      <c r="D3" s="814"/>
      <c r="E3" s="814"/>
      <c r="F3" s="814"/>
      <c r="G3" s="814"/>
    </row>
    <row r="4" spans="1:16" ht="15.75" thickBot="1" x14ac:dyDescent="0.25">
      <c r="M4" s="834" t="s">
        <v>90</v>
      </c>
      <c r="N4" s="834"/>
      <c r="O4" s="834" t="s">
        <v>91</v>
      </c>
      <c r="P4" s="834"/>
    </row>
    <row r="5" spans="1:16" ht="28.5" customHeight="1" thickBot="1" x14ac:dyDescent="0.3">
      <c r="A5" s="58"/>
      <c r="B5" s="815" t="s">
        <v>90</v>
      </c>
      <c r="C5" s="816"/>
      <c r="D5" s="817" t="s">
        <v>91</v>
      </c>
      <c r="E5" s="818"/>
      <c r="F5" s="819"/>
      <c r="G5" s="820" t="s">
        <v>45</v>
      </c>
      <c r="K5" s="382"/>
      <c r="L5" s="383"/>
      <c r="M5" s="384" t="s">
        <v>83</v>
      </c>
      <c r="N5" s="384" t="s">
        <v>85</v>
      </c>
      <c r="O5" s="384" t="s">
        <v>83</v>
      </c>
      <c r="P5" s="384" t="s">
        <v>85</v>
      </c>
    </row>
    <row r="6" spans="1:16" ht="30" customHeight="1" thickBot="1" x14ac:dyDescent="0.25">
      <c r="A6" s="205"/>
      <c r="B6" s="376" t="s">
        <v>83</v>
      </c>
      <c r="C6" s="377" t="s">
        <v>85</v>
      </c>
      <c r="D6" s="376" t="s">
        <v>83</v>
      </c>
      <c r="E6" s="377" t="s">
        <v>85</v>
      </c>
      <c r="F6" s="374" t="s">
        <v>92</v>
      </c>
      <c r="G6" s="827"/>
      <c r="K6" s="382"/>
      <c r="L6" s="385" t="str">
        <f>MID(A7,1,2)</f>
        <v>G.</v>
      </c>
      <c r="M6" s="386">
        <f>B7/$B$11</f>
        <v>0.22222222222222221</v>
      </c>
      <c r="N6" s="386">
        <f>C7/C11</f>
        <v>0.14285714285714285</v>
      </c>
      <c r="O6" s="386" t="e">
        <f>D7/$D$11</f>
        <v>#DIV/0!</v>
      </c>
      <c r="P6" s="386">
        <f>E7/$E$11</f>
        <v>0</v>
      </c>
    </row>
    <row r="7" spans="1:16" ht="24" x14ac:dyDescent="0.2">
      <c r="A7" s="210" t="s">
        <v>162</v>
      </c>
      <c r="B7" s="228">
        <v>2</v>
      </c>
      <c r="C7" s="228">
        <v>1</v>
      </c>
      <c r="D7" s="228">
        <v>0</v>
      </c>
      <c r="E7" s="228">
        <v>0</v>
      </c>
      <c r="F7" s="228">
        <v>0</v>
      </c>
      <c r="G7" s="375">
        <v>3</v>
      </c>
      <c r="K7" s="382"/>
      <c r="L7" s="385" t="str">
        <f>MID(A8,1,2)</f>
        <v>H.</v>
      </c>
      <c r="M7" s="386">
        <f>B8/$B$11</f>
        <v>0</v>
      </c>
      <c r="N7" s="386">
        <f>C8/C11</f>
        <v>0.2857142857142857</v>
      </c>
      <c r="O7" s="386" t="e">
        <f>D8/$D$11</f>
        <v>#DIV/0!</v>
      </c>
      <c r="P7" s="386">
        <f>E8/$E$11</f>
        <v>1</v>
      </c>
    </row>
    <row r="8" spans="1:16" ht="15" x14ac:dyDescent="0.2">
      <c r="A8" s="210" t="s">
        <v>50</v>
      </c>
      <c r="B8" s="228">
        <v>0</v>
      </c>
      <c r="C8" s="229">
        <v>2</v>
      </c>
      <c r="D8" s="228">
        <v>0</v>
      </c>
      <c r="E8" s="229">
        <v>1</v>
      </c>
      <c r="F8" s="228">
        <v>0</v>
      </c>
      <c r="G8" s="180">
        <v>3</v>
      </c>
      <c r="K8" s="382"/>
      <c r="L8" s="385" t="str">
        <f>MID(A9,1,2)</f>
        <v>K.</v>
      </c>
      <c r="M8" s="386">
        <f>B9/$B$11</f>
        <v>0.33333333333333331</v>
      </c>
      <c r="N8" s="386">
        <f>C9/C11</f>
        <v>0</v>
      </c>
      <c r="O8" s="386" t="e">
        <f>D9/$D$11</f>
        <v>#DIV/0!</v>
      </c>
      <c r="P8" s="386">
        <f>E9/$E$11</f>
        <v>0</v>
      </c>
    </row>
    <row r="9" spans="1:16" ht="15" x14ac:dyDescent="0.2">
      <c r="A9" s="210" t="s">
        <v>53</v>
      </c>
      <c r="B9" s="228">
        <v>3</v>
      </c>
      <c r="C9" s="229">
        <v>0</v>
      </c>
      <c r="D9" s="228">
        <v>0</v>
      </c>
      <c r="E9" s="229">
        <v>0</v>
      </c>
      <c r="F9" s="228">
        <v>0</v>
      </c>
      <c r="G9" s="180">
        <v>3</v>
      </c>
      <c r="L9" s="385" t="str">
        <f>MID(A10,1,2)</f>
        <v>M.</v>
      </c>
      <c r="M9" s="386">
        <f>B10/$B$11</f>
        <v>0.44444444444444442</v>
      </c>
      <c r="N9" s="386">
        <f>C10/C11</f>
        <v>0.5714285714285714</v>
      </c>
      <c r="O9" s="386" t="e">
        <f>D10/$D$11</f>
        <v>#DIV/0!</v>
      </c>
      <c r="P9" s="386">
        <f>E10/$E$11</f>
        <v>0</v>
      </c>
    </row>
    <row r="10" spans="1:16" ht="15.75" thickBot="1" x14ac:dyDescent="0.25">
      <c r="A10" s="210" t="s">
        <v>55</v>
      </c>
      <c r="B10" s="228">
        <v>4</v>
      </c>
      <c r="C10" s="229">
        <v>4</v>
      </c>
      <c r="D10" s="228">
        <v>0</v>
      </c>
      <c r="E10" s="229">
        <v>0</v>
      </c>
      <c r="F10" s="228">
        <v>0</v>
      </c>
      <c r="G10" s="180">
        <v>8</v>
      </c>
      <c r="L10" s="385"/>
      <c r="M10" s="386">
        <f>M6+M7+M8+M9</f>
        <v>1</v>
      </c>
      <c r="N10" s="386">
        <f>N6+N7+N8+N9</f>
        <v>1</v>
      </c>
      <c r="O10" s="386" t="e">
        <f>O6+O7+O8+O9</f>
        <v>#DIV/0!</v>
      </c>
      <c r="P10" s="386">
        <f>P6+P7+P8+P9</f>
        <v>1</v>
      </c>
    </row>
    <row r="11" spans="1:16" ht="15.75" thickBot="1" x14ac:dyDescent="0.25">
      <c r="A11" s="217" t="s">
        <v>45</v>
      </c>
      <c r="B11" s="235">
        <v>9</v>
      </c>
      <c r="C11" s="235">
        <v>7</v>
      </c>
      <c r="D11" s="235">
        <v>0</v>
      </c>
      <c r="E11" s="235">
        <v>1</v>
      </c>
      <c r="F11" s="235">
        <v>0</v>
      </c>
      <c r="G11" s="373">
        <v>17</v>
      </c>
      <c r="L11" s="385"/>
      <c r="M11" s="386"/>
      <c r="N11" s="386"/>
      <c r="O11" s="386"/>
      <c r="P11" s="386"/>
    </row>
    <row r="12" spans="1:16" ht="15" x14ac:dyDescent="0.25">
      <c r="A12" s="6" t="s">
        <v>63</v>
      </c>
      <c r="B12" s="155"/>
      <c r="C12" s="155"/>
      <c r="D12" s="155"/>
      <c r="E12" s="155"/>
      <c r="F12" s="155"/>
      <c r="G12" s="156"/>
      <c r="L12" s="385"/>
      <c r="M12" s="386"/>
      <c r="N12" s="386"/>
      <c r="O12" s="386"/>
      <c r="P12" s="386"/>
    </row>
    <row r="14" spans="1:16" ht="12.75" customHeight="1" x14ac:dyDescent="0.2">
      <c r="A14" s="814" t="s">
        <v>331</v>
      </c>
      <c r="B14" s="814"/>
      <c r="C14" s="814"/>
      <c r="D14" s="814"/>
      <c r="E14" s="814"/>
      <c r="F14" s="814"/>
      <c r="G14" s="814"/>
      <c r="H14" s="28"/>
      <c r="I14" s="28"/>
      <c r="L14" s="381" t="s">
        <v>164</v>
      </c>
    </row>
    <row r="15" spans="1:16" ht="21" customHeight="1" x14ac:dyDescent="0.2">
      <c r="A15" s="814"/>
      <c r="B15" s="814"/>
      <c r="C15" s="814"/>
      <c r="D15" s="814"/>
      <c r="E15" s="814"/>
      <c r="F15" s="814"/>
      <c r="G15" s="814"/>
      <c r="H15" s="28"/>
      <c r="I15" s="28"/>
    </row>
    <row r="16" spans="1:16" ht="13.5" thickBot="1" x14ac:dyDescent="0.25"/>
    <row r="17" spans="1:16" ht="43.9" customHeight="1" thickBot="1" x14ac:dyDescent="0.25">
      <c r="A17" s="57"/>
      <c r="B17" s="828" t="s">
        <v>90</v>
      </c>
      <c r="C17" s="838"/>
      <c r="D17" s="830" t="s">
        <v>91</v>
      </c>
      <c r="E17" s="839"/>
      <c r="F17" s="840"/>
      <c r="G17" s="836" t="s">
        <v>45</v>
      </c>
      <c r="M17" s="834" t="s">
        <v>90</v>
      </c>
      <c r="N17" s="834"/>
      <c r="O17" s="834" t="s">
        <v>91</v>
      </c>
      <c r="P17" s="834"/>
    </row>
    <row r="18" spans="1:16" ht="30.75" thickBot="1" x14ac:dyDescent="0.3">
      <c r="A18" s="7"/>
      <c r="B18" s="52" t="s">
        <v>83</v>
      </c>
      <c r="C18" s="53" t="s">
        <v>85</v>
      </c>
      <c r="D18" s="52" t="s">
        <v>83</v>
      </c>
      <c r="E18" s="53" t="s">
        <v>85</v>
      </c>
      <c r="F18" s="54" t="s">
        <v>92</v>
      </c>
      <c r="G18" s="837"/>
      <c r="M18" s="384" t="s">
        <v>83</v>
      </c>
      <c r="N18" s="384" t="s">
        <v>85</v>
      </c>
      <c r="O18" s="384" t="s">
        <v>83</v>
      </c>
      <c r="P18" s="384" t="s">
        <v>85</v>
      </c>
    </row>
    <row r="19" spans="1:16" ht="15" x14ac:dyDescent="0.25">
      <c r="A19" s="8" t="s">
        <v>49</v>
      </c>
      <c r="B19" s="15">
        <v>3</v>
      </c>
      <c r="C19" s="16">
        <v>0</v>
      </c>
      <c r="D19" s="15">
        <v>0</v>
      </c>
      <c r="E19" s="16">
        <v>0</v>
      </c>
      <c r="F19" s="15">
        <v>0</v>
      </c>
      <c r="G19" s="67">
        <v>3</v>
      </c>
      <c r="L19" s="385" t="str">
        <f>MID(A19,1,2)</f>
        <v>C.</v>
      </c>
      <c r="M19" s="386">
        <f>B19/$B$26</f>
        <v>0.12</v>
      </c>
      <c r="N19" s="386">
        <f>C19/$C$26</f>
        <v>0</v>
      </c>
      <c r="O19" s="386">
        <f>D19/$D$26</f>
        <v>0</v>
      </c>
      <c r="P19" s="386">
        <f>E19/$E$26</f>
        <v>0</v>
      </c>
    </row>
    <row r="20" spans="1:16" ht="30" x14ac:dyDescent="0.2">
      <c r="A20" s="8" t="s">
        <v>182</v>
      </c>
      <c r="B20" s="9">
        <v>2</v>
      </c>
      <c r="C20" s="10">
        <v>0</v>
      </c>
      <c r="D20" s="9">
        <v>1</v>
      </c>
      <c r="E20" s="10">
        <v>0</v>
      </c>
      <c r="F20" s="24">
        <v>0</v>
      </c>
      <c r="G20" s="67">
        <v>3</v>
      </c>
      <c r="L20" s="385" t="str">
        <f t="shared" ref="L20:L25" si="0">MID(A20,1,2)</f>
        <v>E.</v>
      </c>
      <c r="M20" s="386">
        <f t="shared" ref="M20:M25" si="1">B20/$B$26</f>
        <v>0.08</v>
      </c>
      <c r="N20" s="386">
        <f t="shared" ref="N20:N25" si="2">C20/$C$26</f>
        <v>0</v>
      </c>
      <c r="O20" s="386">
        <f t="shared" ref="O20:O25" si="3">D20/$D$26</f>
        <v>1</v>
      </c>
      <c r="P20" s="386">
        <f t="shared" ref="P20:P25" si="4">E20/$E$26</f>
        <v>0</v>
      </c>
    </row>
    <row r="21" spans="1:16" ht="14.45" customHeight="1" x14ac:dyDescent="0.2">
      <c r="A21" s="8" t="s">
        <v>162</v>
      </c>
      <c r="B21" s="9">
        <v>5</v>
      </c>
      <c r="C21" s="10">
        <v>1</v>
      </c>
      <c r="D21" s="9">
        <v>0</v>
      </c>
      <c r="E21" s="10">
        <v>0</v>
      </c>
      <c r="F21" s="24">
        <v>0</v>
      </c>
      <c r="G21" s="67">
        <v>6</v>
      </c>
      <c r="L21" s="385" t="str">
        <f t="shared" si="0"/>
        <v>G.</v>
      </c>
      <c r="M21" s="386">
        <f t="shared" si="1"/>
        <v>0.2</v>
      </c>
      <c r="N21" s="386">
        <f t="shared" si="2"/>
        <v>0.1</v>
      </c>
      <c r="O21" s="386">
        <f t="shared" si="3"/>
        <v>0</v>
      </c>
      <c r="P21" s="386">
        <f t="shared" si="4"/>
        <v>0</v>
      </c>
    </row>
    <row r="22" spans="1:16" ht="13.5" customHeight="1" x14ac:dyDescent="0.2">
      <c r="A22" s="8" t="s">
        <v>50</v>
      </c>
      <c r="B22" s="9">
        <v>9</v>
      </c>
      <c r="C22" s="10">
        <v>1</v>
      </c>
      <c r="D22" s="9">
        <v>0</v>
      </c>
      <c r="E22" s="10">
        <v>2</v>
      </c>
      <c r="F22" s="24">
        <v>0</v>
      </c>
      <c r="G22" s="67">
        <v>12</v>
      </c>
      <c r="L22" s="385" t="str">
        <f t="shared" si="0"/>
        <v>H.</v>
      </c>
      <c r="M22" s="386">
        <f t="shared" si="1"/>
        <v>0.36</v>
      </c>
      <c r="N22" s="386">
        <f t="shared" si="2"/>
        <v>0.1</v>
      </c>
      <c r="O22" s="386">
        <f t="shared" si="3"/>
        <v>0</v>
      </c>
      <c r="P22" s="386">
        <f t="shared" si="4"/>
        <v>0.4</v>
      </c>
    </row>
    <row r="23" spans="1:16" ht="13.5" customHeight="1" x14ac:dyDescent="0.2">
      <c r="A23" s="8" t="s">
        <v>55</v>
      </c>
      <c r="B23" s="9">
        <v>2</v>
      </c>
      <c r="C23" s="10">
        <v>4</v>
      </c>
      <c r="D23" s="9">
        <v>0</v>
      </c>
      <c r="E23" s="10">
        <v>2</v>
      </c>
      <c r="F23" s="24">
        <v>3</v>
      </c>
      <c r="G23" s="67">
        <v>11</v>
      </c>
      <c r="L23" s="385" t="str">
        <f t="shared" si="0"/>
        <v>M.</v>
      </c>
      <c r="M23" s="386">
        <f t="shared" si="1"/>
        <v>0.08</v>
      </c>
      <c r="N23" s="386">
        <f t="shared" si="2"/>
        <v>0.4</v>
      </c>
      <c r="O23" s="386">
        <f t="shared" si="3"/>
        <v>0</v>
      </c>
      <c r="P23" s="386">
        <f t="shared" si="4"/>
        <v>0.4</v>
      </c>
    </row>
    <row r="24" spans="1:16" ht="15" x14ac:dyDescent="0.2">
      <c r="A24" s="8" t="s">
        <v>56</v>
      </c>
      <c r="B24" s="9">
        <v>0</v>
      </c>
      <c r="C24" s="10">
        <v>3</v>
      </c>
      <c r="D24" s="9">
        <v>0</v>
      </c>
      <c r="E24" s="10">
        <v>0</v>
      </c>
      <c r="F24" s="24">
        <v>0</v>
      </c>
      <c r="G24" s="67">
        <v>3</v>
      </c>
      <c r="L24" s="385" t="str">
        <f t="shared" si="0"/>
        <v>N.</v>
      </c>
      <c r="M24" s="386">
        <f t="shared" si="1"/>
        <v>0</v>
      </c>
      <c r="N24" s="386">
        <f t="shared" si="2"/>
        <v>0.3</v>
      </c>
      <c r="O24" s="386">
        <f t="shared" si="3"/>
        <v>0</v>
      </c>
      <c r="P24" s="386">
        <f t="shared" si="4"/>
        <v>0</v>
      </c>
    </row>
    <row r="25" spans="1:16" ht="30.75" thickBot="1" x14ac:dyDescent="0.25">
      <c r="A25" s="8" t="s">
        <v>59</v>
      </c>
      <c r="B25" s="9">
        <v>4</v>
      </c>
      <c r="C25" s="10">
        <v>1</v>
      </c>
      <c r="D25" s="9">
        <v>0</v>
      </c>
      <c r="E25" s="10">
        <v>1</v>
      </c>
      <c r="F25" s="24">
        <v>0</v>
      </c>
      <c r="G25" s="67">
        <v>6</v>
      </c>
      <c r="L25" s="385" t="str">
        <f t="shared" si="0"/>
        <v>R.</v>
      </c>
      <c r="M25" s="386">
        <f t="shared" si="1"/>
        <v>0.16</v>
      </c>
      <c r="N25" s="386">
        <f t="shared" si="2"/>
        <v>0.1</v>
      </c>
      <c r="O25" s="386">
        <f t="shared" si="3"/>
        <v>0</v>
      </c>
      <c r="P25" s="386">
        <f t="shared" si="4"/>
        <v>0.2</v>
      </c>
    </row>
    <row r="26" spans="1:16" ht="15.75" thickBot="1" x14ac:dyDescent="0.3">
      <c r="A26" s="11" t="s">
        <v>45</v>
      </c>
      <c r="B26" s="14">
        <v>25</v>
      </c>
      <c r="C26" s="14">
        <v>10</v>
      </c>
      <c r="D26" s="14">
        <v>1</v>
      </c>
      <c r="E26" s="14">
        <v>5</v>
      </c>
      <c r="F26" s="14">
        <v>3</v>
      </c>
      <c r="G26" s="74">
        <v>44</v>
      </c>
      <c r="M26" s="386">
        <f>SUM(M19:M25)</f>
        <v>1</v>
      </c>
      <c r="N26" s="386">
        <f>SUM(N19:N25)</f>
        <v>1.0000000000000002</v>
      </c>
      <c r="O26" s="386">
        <f>SUM(O19:O25)</f>
        <v>1</v>
      </c>
      <c r="P26" s="386">
        <f>SUM(P19:P25)</f>
        <v>1</v>
      </c>
    </row>
    <row r="27" spans="1:16" ht="15" x14ac:dyDescent="0.25">
      <c r="A27" s="6" t="s">
        <v>63</v>
      </c>
      <c r="B27" s="155"/>
      <c r="C27" s="155"/>
      <c r="D27" s="155"/>
      <c r="E27" s="155"/>
      <c r="F27" s="155"/>
      <c r="G27" s="156"/>
    </row>
    <row r="28" spans="1:16" ht="15" x14ac:dyDescent="0.2">
      <c r="L28" s="387"/>
      <c r="M28" s="386"/>
      <c r="N28" s="386"/>
      <c r="O28" s="386"/>
      <c r="P28" s="386"/>
    </row>
    <row r="29" spans="1:16" ht="12.75" customHeight="1" x14ac:dyDescent="0.2">
      <c r="A29" s="814" t="s">
        <v>257</v>
      </c>
      <c r="B29" s="814"/>
      <c r="C29" s="814"/>
      <c r="D29" s="814"/>
      <c r="E29" s="814"/>
      <c r="F29" s="814"/>
      <c r="G29" s="814"/>
      <c r="L29" s="381" t="s">
        <v>165</v>
      </c>
    </row>
    <row r="30" spans="1:16" ht="20.25" customHeight="1" x14ac:dyDescent="0.2">
      <c r="A30" s="814"/>
      <c r="B30" s="814"/>
      <c r="C30" s="814"/>
      <c r="D30" s="814"/>
      <c r="E30" s="814"/>
      <c r="F30" s="814"/>
      <c r="G30" s="814"/>
    </row>
    <row r="31" spans="1:16" ht="15.75" thickBot="1" x14ac:dyDescent="0.25">
      <c r="M31" s="834" t="s">
        <v>90</v>
      </c>
      <c r="N31" s="834"/>
      <c r="O31" s="835" t="s">
        <v>91</v>
      </c>
      <c r="P31" s="835"/>
    </row>
    <row r="32" spans="1:16" ht="15.75" thickBot="1" x14ac:dyDescent="0.3">
      <c r="A32" s="57"/>
      <c r="B32" s="828" t="s">
        <v>90</v>
      </c>
      <c r="C32" s="829"/>
      <c r="D32" s="830" t="s">
        <v>91</v>
      </c>
      <c r="E32" s="831"/>
      <c r="F32" s="832"/>
      <c r="G32" s="825" t="s">
        <v>45</v>
      </c>
      <c r="M32" s="384" t="s">
        <v>83</v>
      </c>
      <c r="N32" s="384" t="s">
        <v>85</v>
      </c>
      <c r="O32" s="384" t="s">
        <v>83</v>
      </c>
      <c r="P32" s="384" t="s">
        <v>85</v>
      </c>
    </row>
    <row r="33" spans="1:16" ht="30.75" thickBot="1" x14ac:dyDescent="0.3">
      <c r="A33" s="7"/>
      <c r="B33" s="52" t="s">
        <v>83</v>
      </c>
      <c r="C33" s="53" t="s">
        <v>85</v>
      </c>
      <c r="D33" s="52" t="s">
        <v>83</v>
      </c>
      <c r="E33" s="53" t="s">
        <v>85</v>
      </c>
      <c r="F33" s="54" t="s">
        <v>92</v>
      </c>
      <c r="G33" s="833"/>
      <c r="L33" s="385" t="str">
        <f>MID(A34,1,2)</f>
        <v>H.</v>
      </c>
      <c r="M33" s="386">
        <f>B34/$B$38</f>
        <v>0.375</v>
      </c>
      <c r="N33" s="386">
        <f>C34/$C$38</f>
        <v>0.5</v>
      </c>
      <c r="O33" s="386">
        <f>D34/$D$38</f>
        <v>0.33333333333333331</v>
      </c>
      <c r="P33" s="386">
        <f>E34/$E$38</f>
        <v>0</v>
      </c>
    </row>
    <row r="34" spans="1:16" ht="15" x14ac:dyDescent="0.25">
      <c r="A34" s="8" t="s">
        <v>50</v>
      </c>
      <c r="B34" s="20">
        <v>3</v>
      </c>
      <c r="C34" s="20">
        <v>1</v>
      </c>
      <c r="D34" s="20">
        <v>1</v>
      </c>
      <c r="E34" s="20">
        <v>0</v>
      </c>
      <c r="F34" s="68">
        <v>0</v>
      </c>
      <c r="G34" s="69">
        <v>5</v>
      </c>
      <c r="L34" s="385" t="str">
        <f>MID(A35,1,2)</f>
        <v>J.</v>
      </c>
      <c r="M34" s="386">
        <f>B35/$B$38</f>
        <v>0.25</v>
      </c>
      <c r="N34" s="386">
        <f>C35/$C$38</f>
        <v>0</v>
      </c>
      <c r="O34" s="386">
        <f>D35/$D$38</f>
        <v>0.33333333333333331</v>
      </c>
      <c r="P34" s="386">
        <f>E35/$E$38</f>
        <v>0.33333333333333331</v>
      </c>
    </row>
    <row r="35" spans="1:16" ht="15" x14ac:dyDescent="0.25">
      <c r="A35" s="8" t="s">
        <v>52</v>
      </c>
      <c r="B35" s="15">
        <v>2</v>
      </c>
      <c r="C35" s="16">
        <v>0</v>
      </c>
      <c r="D35" s="15">
        <v>1</v>
      </c>
      <c r="E35" s="16">
        <v>1</v>
      </c>
      <c r="F35" s="15">
        <v>0</v>
      </c>
      <c r="G35" s="18">
        <v>4</v>
      </c>
      <c r="L35" s="385" t="str">
        <f>MID(A36,1,2)</f>
        <v>K.</v>
      </c>
      <c r="M35" s="386">
        <f>B36/$B$38</f>
        <v>0.25</v>
      </c>
      <c r="N35" s="386">
        <f>C36/$C$38</f>
        <v>0</v>
      </c>
      <c r="O35" s="386">
        <f>D36/$D$38</f>
        <v>0</v>
      </c>
      <c r="P35" s="386">
        <f>E36/$E$38</f>
        <v>0.66666666666666663</v>
      </c>
    </row>
    <row r="36" spans="1:16" ht="15" x14ac:dyDescent="0.25">
      <c r="A36" s="8" t="s">
        <v>53</v>
      </c>
      <c r="B36" s="15">
        <v>2</v>
      </c>
      <c r="C36" s="16">
        <v>0</v>
      </c>
      <c r="D36" s="15">
        <v>0</v>
      </c>
      <c r="E36" s="16">
        <v>2</v>
      </c>
      <c r="F36" s="15">
        <v>0</v>
      </c>
      <c r="G36" s="18">
        <v>4</v>
      </c>
      <c r="L36" s="385" t="str">
        <f>MID(A37,1,2)</f>
        <v>M.</v>
      </c>
      <c r="M36" s="386">
        <f>B37/$B$38</f>
        <v>0.125</v>
      </c>
      <c r="N36" s="386">
        <f>C37/$C$38</f>
        <v>0.5</v>
      </c>
      <c r="O36" s="386">
        <f>D37/$D$38</f>
        <v>0.33333333333333331</v>
      </c>
      <c r="P36" s="386">
        <f>E37/$E$38</f>
        <v>0</v>
      </c>
    </row>
    <row r="37" spans="1:16" ht="15.75" thickBot="1" x14ac:dyDescent="0.3">
      <c r="A37" s="8" t="s">
        <v>55</v>
      </c>
      <c r="B37" s="15">
        <v>1</v>
      </c>
      <c r="C37" s="16">
        <v>1</v>
      </c>
      <c r="D37" s="15">
        <v>1</v>
      </c>
      <c r="E37" s="16">
        <v>0</v>
      </c>
      <c r="F37" s="15">
        <v>0</v>
      </c>
      <c r="G37" s="18">
        <v>3</v>
      </c>
      <c r="L37" s="385"/>
      <c r="M37" s="386">
        <f>SUM(M33:M36)</f>
        <v>1</v>
      </c>
      <c r="N37" s="386">
        <f>SUM(N33:N36)</f>
        <v>1</v>
      </c>
      <c r="O37" s="386">
        <f>SUM(O33:O36)</f>
        <v>1</v>
      </c>
      <c r="P37" s="386">
        <f>SUM(P33:P36)</f>
        <v>1</v>
      </c>
    </row>
    <row r="38" spans="1:16" ht="15.75" thickBot="1" x14ac:dyDescent="0.3">
      <c r="A38" s="11" t="s">
        <v>45</v>
      </c>
      <c r="B38" s="14">
        <v>8</v>
      </c>
      <c r="C38" s="14">
        <v>2</v>
      </c>
      <c r="D38" s="14">
        <v>3</v>
      </c>
      <c r="E38" s="14">
        <v>3</v>
      </c>
      <c r="F38" s="14">
        <v>0</v>
      </c>
      <c r="G38" s="14">
        <v>16</v>
      </c>
      <c r="M38" s="386"/>
      <c r="N38" s="386"/>
      <c r="O38" s="386"/>
      <c r="P38" s="386"/>
    </row>
    <row r="39" spans="1:16" x14ac:dyDescent="0.2">
      <c r="A39" s="6" t="s">
        <v>63</v>
      </c>
    </row>
    <row r="40" spans="1:16" ht="15" x14ac:dyDescent="0.2">
      <c r="K40" s="382"/>
    </row>
    <row r="41" spans="1:16" ht="15" customHeight="1" x14ac:dyDescent="0.2">
      <c r="A41" s="814" t="s">
        <v>332</v>
      </c>
      <c r="B41" s="814"/>
      <c r="C41" s="814"/>
      <c r="D41" s="814"/>
      <c r="E41" s="814"/>
      <c r="F41" s="814"/>
      <c r="G41" s="814"/>
      <c r="K41" s="382"/>
      <c r="L41" s="381" t="s">
        <v>166</v>
      </c>
    </row>
    <row r="42" spans="1:16" ht="15" customHeight="1" x14ac:dyDescent="0.2">
      <c r="A42" s="814"/>
      <c r="B42" s="814"/>
      <c r="C42" s="814"/>
      <c r="D42" s="814"/>
      <c r="E42" s="814"/>
      <c r="F42" s="814"/>
      <c r="G42" s="814"/>
      <c r="K42" s="382"/>
    </row>
    <row r="43" spans="1:16" ht="13.5" thickBot="1" x14ac:dyDescent="0.25"/>
    <row r="44" spans="1:16" ht="43.9" customHeight="1" thickBot="1" x14ac:dyDescent="0.25">
      <c r="A44" s="57"/>
      <c r="B44" s="828" t="s">
        <v>90</v>
      </c>
      <c r="C44" s="829"/>
      <c r="D44" s="830" t="s">
        <v>91</v>
      </c>
      <c r="E44" s="831"/>
      <c r="F44" s="832"/>
      <c r="G44" s="825" t="s">
        <v>45</v>
      </c>
      <c r="M44" s="834" t="s">
        <v>90</v>
      </c>
      <c r="N44" s="834"/>
      <c r="O44" s="834" t="s">
        <v>91</v>
      </c>
      <c r="P44" s="834"/>
    </row>
    <row r="45" spans="1:16" ht="30.75" thickBot="1" x14ac:dyDescent="0.3">
      <c r="A45" s="7"/>
      <c r="B45" s="52" t="s">
        <v>83</v>
      </c>
      <c r="C45" s="53" t="s">
        <v>85</v>
      </c>
      <c r="D45" s="52" t="s">
        <v>83</v>
      </c>
      <c r="E45" s="53" t="s">
        <v>85</v>
      </c>
      <c r="F45" s="54" t="s">
        <v>92</v>
      </c>
      <c r="G45" s="826"/>
      <c r="M45" s="384" t="s">
        <v>83</v>
      </c>
      <c r="N45" s="384" t="s">
        <v>85</v>
      </c>
      <c r="O45" s="384" t="s">
        <v>83</v>
      </c>
      <c r="P45" s="384" t="s">
        <v>85</v>
      </c>
    </row>
    <row r="46" spans="1:16" ht="30" x14ac:dyDescent="0.25">
      <c r="A46" s="8" t="s">
        <v>162</v>
      </c>
      <c r="B46" s="15">
        <v>1</v>
      </c>
      <c r="C46" s="16">
        <v>1</v>
      </c>
      <c r="D46" s="15">
        <v>1</v>
      </c>
      <c r="E46" s="16">
        <v>0</v>
      </c>
      <c r="F46" s="15">
        <v>0</v>
      </c>
      <c r="G46" s="18">
        <v>3</v>
      </c>
      <c r="L46" s="385" t="str">
        <f>MID(A46,1,2)</f>
        <v>G.</v>
      </c>
      <c r="M46" s="386">
        <f>B46/$B$50</f>
        <v>0.5</v>
      </c>
      <c r="N46" s="386">
        <f>C46/$C$50</f>
        <v>0.16666666666666666</v>
      </c>
      <c r="O46" s="386">
        <f>D46/$D$50</f>
        <v>0.14285714285714285</v>
      </c>
      <c r="P46" s="386">
        <f>E46/$E$50</f>
        <v>0</v>
      </c>
    </row>
    <row r="47" spans="1:16" ht="15" x14ac:dyDescent="0.25">
      <c r="A47" s="8" t="s">
        <v>50</v>
      </c>
      <c r="B47" s="15">
        <v>1</v>
      </c>
      <c r="C47" s="16">
        <v>3</v>
      </c>
      <c r="D47" s="15">
        <v>2</v>
      </c>
      <c r="E47" s="16">
        <v>0</v>
      </c>
      <c r="F47" s="15">
        <v>0</v>
      </c>
      <c r="G47" s="18">
        <v>6</v>
      </c>
      <c r="L47" s="385" t="str">
        <f>MID(A47,1,2)</f>
        <v>H.</v>
      </c>
      <c r="M47" s="386">
        <f>B47/$B$50</f>
        <v>0.5</v>
      </c>
      <c r="N47" s="386">
        <f>C47/$C$50</f>
        <v>0.5</v>
      </c>
      <c r="O47" s="386">
        <f>D47/$D$50</f>
        <v>0.2857142857142857</v>
      </c>
      <c r="P47" s="386">
        <f>E47/$E$50</f>
        <v>0</v>
      </c>
    </row>
    <row r="48" spans="1:16" ht="15" x14ac:dyDescent="0.25">
      <c r="A48" s="8" t="s">
        <v>51</v>
      </c>
      <c r="B48" s="15">
        <v>0</v>
      </c>
      <c r="C48" s="16">
        <v>0</v>
      </c>
      <c r="D48" s="15">
        <v>2</v>
      </c>
      <c r="E48" s="16">
        <v>2</v>
      </c>
      <c r="F48" s="15">
        <v>0</v>
      </c>
      <c r="G48" s="18">
        <v>4</v>
      </c>
      <c r="L48" s="385" t="str">
        <f>MID(A48,1,2)</f>
        <v>I.</v>
      </c>
      <c r="M48" s="386">
        <f>B48/$B$50</f>
        <v>0</v>
      </c>
      <c r="N48" s="386">
        <f>C48/$C$50</f>
        <v>0</v>
      </c>
      <c r="O48" s="386">
        <f>D48/$D$50</f>
        <v>0.2857142857142857</v>
      </c>
      <c r="P48" s="386">
        <f>E48/$E$50</f>
        <v>1</v>
      </c>
    </row>
    <row r="49" spans="1:16" ht="15.75" thickBot="1" x14ac:dyDescent="0.3">
      <c r="A49" s="8" t="s">
        <v>56</v>
      </c>
      <c r="B49" s="9">
        <v>0</v>
      </c>
      <c r="C49" s="10">
        <v>2</v>
      </c>
      <c r="D49" s="9">
        <v>2</v>
      </c>
      <c r="E49" s="10">
        <v>0</v>
      </c>
      <c r="F49" s="15">
        <v>0</v>
      </c>
      <c r="G49" s="18">
        <v>4</v>
      </c>
      <c r="L49" s="385" t="str">
        <f>MID(A49,1,2)</f>
        <v>N.</v>
      </c>
      <c r="M49" s="386">
        <f>B49/$B$50</f>
        <v>0</v>
      </c>
      <c r="N49" s="386">
        <f>C49/$C$50</f>
        <v>0.33333333333333331</v>
      </c>
      <c r="O49" s="386">
        <f>D49/$D$50</f>
        <v>0.2857142857142857</v>
      </c>
      <c r="P49" s="386">
        <f>E49/$E$50</f>
        <v>0</v>
      </c>
    </row>
    <row r="50" spans="1:16" ht="15.75" thickBot="1" x14ac:dyDescent="0.3">
      <c r="A50" s="11" t="s">
        <v>45</v>
      </c>
      <c r="B50" s="14">
        <v>2</v>
      </c>
      <c r="C50" s="14">
        <v>6</v>
      </c>
      <c r="D50" s="14">
        <v>7</v>
      </c>
      <c r="E50" s="14">
        <v>2</v>
      </c>
      <c r="F50" s="14">
        <v>0</v>
      </c>
      <c r="G50" s="19">
        <v>17</v>
      </c>
      <c r="L50" s="385"/>
      <c r="M50" s="386">
        <f>SUM(M46:M49)</f>
        <v>1</v>
      </c>
      <c r="N50" s="386">
        <f>SUM(N46:N49)</f>
        <v>1</v>
      </c>
      <c r="O50" s="386">
        <f>SUM(O46:O49)</f>
        <v>0.99999999999999989</v>
      </c>
      <c r="P50" s="386">
        <f>SUM(P46:P49)</f>
        <v>1</v>
      </c>
    </row>
    <row r="51" spans="1:16" ht="15" x14ac:dyDescent="0.25">
      <c r="A51" s="6" t="s">
        <v>63</v>
      </c>
      <c r="B51" s="157"/>
      <c r="C51" s="157"/>
      <c r="D51" s="157"/>
      <c r="E51" s="157"/>
      <c r="F51" s="21"/>
      <c r="G51" s="158"/>
      <c r="L51" s="385"/>
      <c r="M51" s="386"/>
      <c r="N51" s="386"/>
      <c r="O51" s="386"/>
      <c r="P51" s="386"/>
    </row>
    <row r="53" spans="1:16" ht="12.75" customHeight="1" x14ac:dyDescent="0.2">
      <c r="A53" s="814" t="s">
        <v>333</v>
      </c>
      <c r="B53" s="814"/>
      <c r="C53" s="814"/>
      <c r="D53" s="814"/>
      <c r="E53" s="814"/>
      <c r="F53" s="814"/>
      <c r="G53" s="814"/>
      <c r="L53" s="381" t="s">
        <v>167</v>
      </c>
    </row>
    <row r="54" spans="1:16" ht="18" customHeight="1" x14ac:dyDescent="0.2">
      <c r="A54" s="814"/>
      <c r="B54" s="814"/>
      <c r="C54" s="814"/>
      <c r="D54" s="814"/>
      <c r="E54" s="814"/>
      <c r="F54" s="814"/>
      <c r="G54" s="814"/>
    </row>
    <row r="55" spans="1:16" ht="13.5" thickBot="1" x14ac:dyDescent="0.25"/>
    <row r="56" spans="1:16" ht="13.5" customHeight="1" thickBot="1" x14ac:dyDescent="0.25">
      <c r="A56" s="57"/>
      <c r="B56" s="828" t="s">
        <v>90</v>
      </c>
      <c r="C56" s="838"/>
      <c r="D56" s="830" t="s">
        <v>91</v>
      </c>
      <c r="E56" s="839"/>
      <c r="F56" s="840"/>
      <c r="G56" s="836" t="s">
        <v>45</v>
      </c>
      <c r="M56" s="388" t="s">
        <v>90</v>
      </c>
      <c r="N56" s="388"/>
      <c r="O56" s="388" t="s">
        <v>91</v>
      </c>
      <c r="P56" s="388"/>
    </row>
    <row r="57" spans="1:16" ht="15.75" thickBot="1" x14ac:dyDescent="0.3">
      <c r="A57" s="7"/>
      <c r="B57" s="22" t="s">
        <v>83</v>
      </c>
      <c r="C57" s="23" t="s">
        <v>85</v>
      </c>
      <c r="D57" s="22" t="s">
        <v>83</v>
      </c>
      <c r="E57" s="23" t="s">
        <v>85</v>
      </c>
      <c r="F57" s="70" t="s">
        <v>92</v>
      </c>
      <c r="G57" s="837"/>
      <c r="M57" s="384" t="s">
        <v>83</v>
      </c>
      <c r="N57" s="384" t="s">
        <v>85</v>
      </c>
      <c r="O57" s="384" t="s">
        <v>83</v>
      </c>
      <c r="P57" s="384" t="s">
        <v>85</v>
      </c>
    </row>
    <row r="58" spans="1:16" ht="15.75" customHeight="1" x14ac:dyDescent="0.25">
      <c r="A58" s="8" t="s">
        <v>50</v>
      </c>
      <c r="B58" s="20">
        <v>3</v>
      </c>
      <c r="C58" s="17">
        <v>0</v>
      </c>
      <c r="D58" s="20">
        <v>0</v>
      </c>
      <c r="E58" s="17">
        <v>0</v>
      </c>
      <c r="F58" s="15">
        <v>0</v>
      </c>
      <c r="G58" s="18">
        <v>3</v>
      </c>
      <c r="L58" s="385" t="str">
        <f>MID(A58,1,2)</f>
        <v>H.</v>
      </c>
      <c r="M58" s="386">
        <f>B58/$B$63</f>
        <v>0.3</v>
      </c>
      <c r="N58" s="386">
        <f>C58/$C$63</f>
        <v>0</v>
      </c>
      <c r="O58" s="386">
        <f>D58/$D$63</f>
        <v>0</v>
      </c>
      <c r="P58" s="386">
        <f>E58/$E$63</f>
        <v>0</v>
      </c>
    </row>
    <row r="59" spans="1:16" ht="15" x14ac:dyDescent="0.25">
      <c r="A59" s="8" t="s">
        <v>51</v>
      </c>
      <c r="B59" s="15">
        <v>2</v>
      </c>
      <c r="C59" s="16">
        <v>3</v>
      </c>
      <c r="D59" s="15">
        <v>0</v>
      </c>
      <c r="E59" s="16">
        <v>1</v>
      </c>
      <c r="F59" s="15">
        <v>0</v>
      </c>
      <c r="G59" s="18">
        <v>6</v>
      </c>
      <c r="L59" s="385" t="str">
        <f>MID(A59,1,2)</f>
        <v>I.</v>
      </c>
      <c r="M59" s="386">
        <f>B59/$B$63</f>
        <v>0.2</v>
      </c>
      <c r="N59" s="386">
        <f>C59/$C$63</f>
        <v>0.3</v>
      </c>
      <c r="O59" s="386">
        <f>D59/$D$63</f>
        <v>0</v>
      </c>
      <c r="P59" s="386">
        <f>E59/$E$63</f>
        <v>1</v>
      </c>
    </row>
    <row r="60" spans="1:16" ht="15" x14ac:dyDescent="0.25">
      <c r="A60" s="8" t="s">
        <v>55</v>
      </c>
      <c r="B60" s="15">
        <v>3</v>
      </c>
      <c r="C60" s="16">
        <v>4</v>
      </c>
      <c r="D60" s="15">
        <v>0</v>
      </c>
      <c r="E60" s="16">
        <v>0</v>
      </c>
      <c r="F60" s="15">
        <v>0</v>
      </c>
      <c r="G60" s="18">
        <v>7</v>
      </c>
      <c r="L60" s="385" t="str">
        <f>MID(A60,1,2)</f>
        <v>M.</v>
      </c>
      <c r="M60" s="386">
        <f>B60/$B$63</f>
        <v>0.3</v>
      </c>
      <c r="N60" s="386">
        <f>C60/$C$63</f>
        <v>0.4</v>
      </c>
      <c r="O60" s="386">
        <f>D60/$D$63</f>
        <v>0</v>
      </c>
      <c r="P60" s="386">
        <f>E60/$E$63</f>
        <v>0</v>
      </c>
    </row>
    <row r="61" spans="1:16" ht="15" x14ac:dyDescent="0.25">
      <c r="A61" s="8" t="s">
        <v>57</v>
      </c>
      <c r="B61" s="15">
        <v>0</v>
      </c>
      <c r="C61" s="16">
        <v>2</v>
      </c>
      <c r="D61" s="15">
        <v>1</v>
      </c>
      <c r="E61" s="16">
        <v>0</v>
      </c>
      <c r="F61" s="15">
        <v>0</v>
      </c>
      <c r="G61" s="18">
        <v>3</v>
      </c>
      <c r="L61" s="385" t="str">
        <f>MID(A61,1,2)</f>
        <v>P.</v>
      </c>
      <c r="M61" s="386">
        <f>B61/$B$63</f>
        <v>0</v>
      </c>
      <c r="N61" s="386">
        <f>C61/$C$63</f>
        <v>0.2</v>
      </c>
      <c r="O61" s="386">
        <f>D61/$D$63</f>
        <v>1</v>
      </c>
      <c r="P61" s="386">
        <f>E61/$E$63</f>
        <v>0</v>
      </c>
    </row>
    <row r="62" spans="1:16" ht="30.75" thickBot="1" x14ac:dyDescent="0.3">
      <c r="A62" s="8" t="s">
        <v>59</v>
      </c>
      <c r="B62" s="15">
        <v>2</v>
      </c>
      <c r="C62" s="16">
        <v>1</v>
      </c>
      <c r="D62" s="15">
        <v>0</v>
      </c>
      <c r="E62" s="16">
        <v>0</v>
      </c>
      <c r="F62" s="15">
        <v>0</v>
      </c>
      <c r="G62" s="18">
        <v>3</v>
      </c>
      <c r="L62" s="385" t="str">
        <f>MID(A62,1,2)</f>
        <v>R.</v>
      </c>
      <c r="M62" s="386">
        <f>B62/$B$63</f>
        <v>0.2</v>
      </c>
      <c r="N62" s="386">
        <f>C62/$C$63</f>
        <v>0.1</v>
      </c>
      <c r="O62" s="386">
        <f>D62/$D$63</f>
        <v>0</v>
      </c>
      <c r="P62" s="386">
        <f>E62/$E$63</f>
        <v>0</v>
      </c>
    </row>
    <row r="63" spans="1:16" ht="15.75" thickBot="1" x14ac:dyDescent="0.3">
      <c r="A63" s="11" t="s">
        <v>45</v>
      </c>
      <c r="B63" s="14">
        <v>10</v>
      </c>
      <c r="C63" s="14">
        <v>10</v>
      </c>
      <c r="D63" s="14">
        <v>1</v>
      </c>
      <c r="E63" s="14">
        <v>1</v>
      </c>
      <c r="F63" s="14">
        <v>0</v>
      </c>
      <c r="G63" s="19">
        <v>22</v>
      </c>
      <c r="L63" s="385"/>
      <c r="M63" s="389">
        <f>SUM(M58:M62)</f>
        <v>1</v>
      </c>
      <c r="N63" s="389">
        <f>SUM(N58:N62)</f>
        <v>0.99999999999999989</v>
      </c>
      <c r="O63" s="389">
        <f>SUM(O58:O62)</f>
        <v>1</v>
      </c>
      <c r="P63" s="389">
        <f>SUM(P58:P62)</f>
        <v>1</v>
      </c>
    </row>
    <row r="64" spans="1:16" ht="15" customHeight="1" x14ac:dyDescent="0.2">
      <c r="A64" s="6" t="s">
        <v>63</v>
      </c>
    </row>
    <row r="65" spans="1:16" ht="15.75" customHeight="1" x14ac:dyDescent="0.2"/>
    <row r="66" spans="1:16" ht="15" customHeight="1" x14ac:dyDescent="0.2">
      <c r="A66" s="814" t="s">
        <v>334</v>
      </c>
      <c r="B66" s="814"/>
      <c r="C66" s="814"/>
      <c r="D66" s="814"/>
      <c r="E66" s="814"/>
      <c r="F66" s="814"/>
      <c r="G66" s="814"/>
      <c r="K66" s="382" t="s">
        <v>117</v>
      </c>
      <c r="L66" s="381" t="s">
        <v>258</v>
      </c>
    </row>
    <row r="67" spans="1:16" ht="15" customHeight="1" x14ac:dyDescent="0.2">
      <c r="A67" s="814"/>
      <c r="B67" s="814"/>
      <c r="C67" s="814"/>
      <c r="D67" s="814"/>
      <c r="E67" s="814"/>
      <c r="F67" s="814"/>
      <c r="G67" s="814"/>
      <c r="K67" s="382"/>
    </row>
    <row r="68" spans="1:16" ht="15" customHeight="1" thickBot="1" x14ac:dyDescent="0.25">
      <c r="K68" s="382" t="s">
        <v>233</v>
      </c>
    </row>
    <row r="69" spans="1:16" ht="15.75" thickBot="1" x14ac:dyDescent="0.25">
      <c r="A69" s="57"/>
      <c r="B69" s="828" t="s">
        <v>90</v>
      </c>
      <c r="C69" s="829"/>
      <c r="D69" s="830" t="s">
        <v>91</v>
      </c>
      <c r="E69" s="831"/>
      <c r="F69" s="832"/>
      <c r="G69" s="825" t="s">
        <v>45</v>
      </c>
      <c r="K69" s="382" t="s">
        <v>121</v>
      </c>
      <c r="M69" s="834" t="s">
        <v>90</v>
      </c>
      <c r="N69" s="834"/>
      <c r="O69" s="834" t="s">
        <v>91</v>
      </c>
      <c r="P69" s="834"/>
    </row>
    <row r="70" spans="1:16" ht="30.75" thickBot="1" x14ac:dyDescent="0.3">
      <c r="A70" s="7"/>
      <c r="B70" s="52" t="s">
        <v>83</v>
      </c>
      <c r="C70" s="53" t="s">
        <v>85</v>
      </c>
      <c r="D70" s="52" t="s">
        <v>83</v>
      </c>
      <c r="E70" s="53" t="s">
        <v>85</v>
      </c>
      <c r="F70" s="54" t="s">
        <v>92</v>
      </c>
      <c r="G70" s="826"/>
      <c r="K70" s="382"/>
      <c r="M70" s="384" t="s">
        <v>83</v>
      </c>
      <c r="N70" s="384" t="s">
        <v>85</v>
      </c>
      <c r="O70" s="384" t="s">
        <v>83</v>
      </c>
      <c r="P70" s="384" t="s">
        <v>85</v>
      </c>
    </row>
    <row r="71" spans="1:16" ht="15" x14ac:dyDescent="0.25">
      <c r="A71" s="8" t="s">
        <v>47</v>
      </c>
      <c r="B71" s="15">
        <v>4</v>
      </c>
      <c r="C71" s="16">
        <v>0</v>
      </c>
      <c r="D71" s="15">
        <v>0</v>
      </c>
      <c r="E71" s="16">
        <v>4</v>
      </c>
      <c r="F71" s="15">
        <v>0</v>
      </c>
      <c r="G71" s="18">
        <v>8</v>
      </c>
      <c r="L71" s="385" t="str">
        <f>MID(A71,1,2)</f>
        <v>A.</v>
      </c>
      <c r="M71" s="386">
        <f>B71/$B$78</f>
        <v>0.25</v>
      </c>
      <c r="N71" s="386">
        <f>C71/$C$78</f>
        <v>0</v>
      </c>
      <c r="O71" s="386">
        <f>D71/$D$78</f>
        <v>0</v>
      </c>
      <c r="P71" s="386">
        <f>E71/$E$78</f>
        <v>0.4</v>
      </c>
    </row>
    <row r="72" spans="1:16" ht="15" x14ac:dyDescent="0.25">
      <c r="A72" s="8" t="s">
        <v>49</v>
      </c>
      <c r="B72" s="15">
        <v>3</v>
      </c>
      <c r="C72" s="16">
        <v>2</v>
      </c>
      <c r="D72" s="15">
        <v>0</v>
      </c>
      <c r="E72" s="16">
        <v>3</v>
      </c>
      <c r="F72" s="15">
        <v>0</v>
      </c>
      <c r="G72" s="18">
        <v>8</v>
      </c>
      <c r="L72" s="385" t="str">
        <f t="shared" ref="L72:L77" si="5">MID(A72,1,2)</f>
        <v>C.</v>
      </c>
      <c r="M72" s="386">
        <f t="shared" ref="M72:M77" si="6">B72/$B$78</f>
        <v>0.1875</v>
      </c>
      <c r="N72" s="386">
        <f t="shared" ref="N72:N77" si="7">C72/$C$78</f>
        <v>0.2857142857142857</v>
      </c>
      <c r="O72" s="386">
        <f t="shared" ref="O72:O77" si="8">D72/$D$78</f>
        <v>0</v>
      </c>
      <c r="P72" s="386">
        <f t="shared" ref="P72:P77" si="9">E72/$E$78</f>
        <v>0.3</v>
      </c>
    </row>
    <row r="73" spans="1:16" ht="30" x14ac:dyDescent="0.2">
      <c r="A73" s="8" t="s">
        <v>162</v>
      </c>
      <c r="B73" s="9">
        <v>2</v>
      </c>
      <c r="C73" s="10">
        <v>0</v>
      </c>
      <c r="D73" s="9">
        <v>1</v>
      </c>
      <c r="E73" s="10">
        <v>0</v>
      </c>
      <c r="F73" s="24">
        <v>0</v>
      </c>
      <c r="G73" s="18">
        <v>3</v>
      </c>
      <c r="L73" s="385" t="str">
        <f t="shared" si="5"/>
        <v>G.</v>
      </c>
      <c r="M73" s="386">
        <f t="shared" si="6"/>
        <v>0.125</v>
      </c>
      <c r="N73" s="386">
        <f t="shared" si="7"/>
        <v>0</v>
      </c>
      <c r="O73" s="386">
        <f t="shared" si="8"/>
        <v>0.14285714285714285</v>
      </c>
      <c r="P73" s="386">
        <f t="shared" si="9"/>
        <v>0</v>
      </c>
    </row>
    <row r="74" spans="1:16" ht="15" x14ac:dyDescent="0.2">
      <c r="A74" s="8" t="s">
        <v>50</v>
      </c>
      <c r="B74" s="9">
        <v>2</v>
      </c>
      <c r="C74" s="10">
        <v>2</v>
      </c>
      <c r="D74" s="9">
        <v>2</v>
      </c>
      <c r="E74" s="10">
        <v>2</v>
      </c>
      <c r="F74" s="24">
        <v>0</v>
      </c>
      <c r="G74" s="18">
        <v>8</v>
      </c>
      <c r="L74" s="385" t="str">
        <f t="shared" si="5"/>
        <v>H.</v>
      </c>
      <c r="M74" s="386">
        <f t="shared" si="6"/>
        <v>0.125</v>
      </c>
      <c r="N74" s="386">
        <f t="shared" si="7"/>
        <v>0.2857142857142857</v>
      </c>
      <c r="O74" s="386">
        <f t="shared" si="8"/>
        <v>0.2857142857142857</v>
      </c>
      <c r="P74" s="386">
        <f t="shared" si="9"/>
        <v>0.2</v>
      </c>
    </row>
    <row r="75" spans="1:16" ht="15" x14ac:dyDescent="0.2">
      <c r="A75" s="8" t="s">
        <v>51</v>
      </c>
      <c r="B75" s="9">
        <v>2</v>
      </c>
      <c r="C75" s="10">
        <v>1</v>
      </c>
      <c r="D75" s="9">
        <v>1</v>
      </c>
      <c r="E75" s="10">
        <v>1</v>
      </c>
      <c r="F75" s="24">
        <v>0</v>
      </c>
      <c r="G75" s="18">
        <v>5</v>
      </c>
      <c r="L75" s="385" t="str">
        <f t="shared" si="5"/>
        <v>I.</v>
      </c>
      <c r="M75" s="386">
        <f t="shared" si="6"/>
        <v>0.125</v>
      </c>
      <c r="N75" s="386">
        <f t="shared" si="7"/>
        <v>0.14285714285714285</v>
      </c>
      <c r="O75" s="386">
        <f t="shared" si="8"/>
        <v>0.14285714285714285</v>
      </c>
      <c r="P75" s="386">
        <f t="shared" si="9"/>
        <v>0.1</v>
      </c>
    </row>
    <row r="76" spans="1:16" ht="15" x14ac:dyDescent="0.2">
      <c r="A76" s="8" t="s">
        <v>57</v>
      </c>
      <c r="B76" s="9">
        <v>1</v>
      </c>
      <c r="C76" s="10">
        <v>1</v>
      </c>
      <c r="D76" s="9">
        <v>2</v>
      </c>
      <c r="E76" s="10">
        <v>0</v>
      </c>
      <c r="F76" s="24">
        <v>0</v>
      </c>
      <c r="G76" s="18">
        <v>4</v>
      </c>
      <c r="L76" s="385" t="str">
        <f t="shared" si="5"/>
        <v>P.</v>
      </c>
      <c r="M76" s="386">
        <f t="shared" si="6"/>
        <v>6.25E-2</v>
      </c>
      <c r="N76" s="386">
        <f t="shared" si="7"/>
        <v>0.14285714285714285</v>
      </c>
      <c r="O76" s="386">
        <f t="shared" si="8"/>
        <v>0.2857142857142857</v>
      </c>
      <c r="P76" s="386">
        <f t="shared" si="9"/>
        <v>0</v>
      </c>
    </row>
    <row r="77" spans="1:16" ht="30.75" thickBot="1" x14ac:dyDescent="0.25">
      <c r="A77" s="8" t="s">
        <v>59</v>
      </c>
      <c r="B77" s="9">
        <v>2</v>
      </c>
      <c r="C77" s="10">
        <v>1</v>
      </c>
      <c r="D77" s="9">
        <v>1</v>
      </c>
      <c r="E77" s="10">
        <v>0</v>
      </c>
      <c r="F77" s="24">
        <v>0</v>
      </c>
      <c r="G77" s="18">
        <v>4</v>
      </c>
      <c r="L77" s="385" t="str">
        <f t="shared" si="5"/>
        <v>R.</v>
      </c>
      <c r="M77" s="386">
        <f t="shared" si="6"/>
        <v>0.125</v>
      </c>
      <c r="N77" s="386">
        <f t="shared" si="7"/>
        <v>0.14285714285714285</v>
      </c>
      <c r="O77" s="386">
        <f t="shared" si="8"/>
        <v>0.14285714285714285</v>
      </c>
      <c r="P77" s="386">
        <f t="shared" si="9"/>
        <v>0</v>
      </c>
    </row>
    <row r="78" spans="1:16" ht="15.75" thickBot="1" x14ac:dyDescent="0.3">
      <c r="A78" s="11" t="s">
        <v>45</v>
      </c>
      <c r="B78" s="14">
        <v>16</v>
      </c>
      <c r="C78" s="14">
        <v>7</v>
      </c>
      <c r="D78" s="14">
        <v>7</v>
      </c>
      <c r="E78" s="14">
        <v>10</v>
      </c>
      <c r="F78" s="14">
        <v>0</v>
      </c>
      <c r="G78" s="19">
        <v>40</v>
      </c>
      <c r="K78" s="381" t="s">
        <v>168</v>
      </c>
      <c r="L78" s="385"/>
      <c r="M78" s="389">
        <f>SUM(M71:M77)</f>
        <v>1</v>
      </c>
      <c r="N78" s="389">
        <f>SUM(N71:N77)</f>
        <v>0.99999999999999978</v>
      </c>
      <c r="O78" s="389">
        <f>SUM(O71:O77)</f>
        <v>1</v>
      </c>
      <c r="P78" s="389">
        <f>SUM(P71:P77)</f>
        <v>0.99999999999999989</v>
      </c>
    </row>
    <row r="79" spans="1:16" ht="15" x14ac:dyDescent="0.2">
      <c r="A79" s="6" t="s">
        <v>63</v>
      </c>
      <c r="L79" s="834"/>
      <c r="M79" s="834"/>
      <c r="N79" s="834"/>
      <c r="O79" s="834"/>
    </row>
    <row r="80" spans="1:16" ht="15" x14ac:dyDescent="0.2">
      <c r="K80" s="382" t="s">
        <v>131</v>
      </c>
      <c r="L80" s="386"/>
      <c r="M80" s="386"/>
      <c r="N80" s="386"/>
      <c r="O80" s="386"/>
    </row>
    <row r="81" spans="1:16" ht="15" customHeight="1" x14ac:dyDescent="0.2">
      <c r="A81" s="814" t="s">
        <v>335</v>
      </c>
      <c r="B81" s="814"/>
      <c r="C81" s="814"/>
      <c r="D81" s="814"/>
      <c r="E81" s="814"/>
      <c r="F81" s="814"/>
      <c r="G81" s="814"/>
      <c r="K81" s="382" t="s">
        <v>127</v>
      </c>
      <c r="L81" s="381" t="s">
        <v>259</v>
      </c>
    </row>
    <row r="82" spans="1:16" ht="15" customHeight="1" x14ac:dyDescent="0.2">
      <c r="A82" s="814"/>
      <c r="B82" s="814"/>
      <c r="C82" s="814"/>
      <c r="D82" s="814"/>
      <c r="E82" s="814"/>
      <c r="F82" s="814"/>
      <c r="G82" s="814"/>
      <c r="K82" s="382"/>
    </row>
    <row r="83" spans="1:16" ht="15.75" thickBot="1" x14ac:dyDescent="0.25">
      <c r="K83" s="382" t="s">
        <v>129</v>
      </c>
    </row>
    <row r="84" spans="1:16" ht="15.75" thickBot="1" x14ac:dyDescent="0.25">
      <c r="A84" s="57"/>
      <c r="B84" s="828" t="s">
        <v>90</v>
      </c>
      <c r="C84" s="829"/>
      <c r="D84" s="830" t="s">
        <v>91</v>
      </c>
      <c r="E84" s="831"/>
      <c r="F84" s="832"/>
      <c r="G84" s="825" t="s">
        <v>45</v>
      </c>
      <c r="K84" s="382" t="s">
        <v>130</v>
      </c>
      <c r="M84" s="834" t="s">
        <v>90</v>
      </c>
      <c r="N84" s="834"/>
      <c r="O84" s="834" t="s">
        <v>91</v>
      </c>
      <c r="P84" s="834"/>
    </row>
    <row r="85" spans="1:16" ht="30.75" thickBot="1" x14ac:dyDescent="0.3">
      <c r="A85" s="7"/>
      <c r="B85" s="22" t="s">
        <v>83</v>
      </c>
      <c r="C85" s="23" t="s">
        <v>85</v>
      </c>
      <c r="D85" s="22" t="s">
        <v>83</v>
      </c>
      <c r="E85" s="23" t="s">
        <v>85</v>
      </c>
      <c r="F85" s="44" t="s">
        <v>92</v>
      </c>
      <c r="G85" s="826"/>
      <c r="M85" s="384" t="s">
        <v>83</v>
      </c>
      <c r="N85" s="384" t="s">
        <v>85</v>
      </c>
      <c r="O85" s="384" t="s">
        <v>83</v>
      </c>
      <c r="P85" s="384" t="s">
        <v>85</v>
      </c>
    </row>
    <row r="86" spans="1:16" ht="15" x14ac:dyDescent="0.25">
      <c r="A86" s="8" t="s">
        <v>50</v>
      </c>
      <c r="B86" s="20">
        <v>9</v>
      </c>
      <c r="C86" s="17">
        <v>2</v>
      </c>
      <c r="D86" s="20">
        <v>2</v>
      </c>
      <c r="E86" s="17">
        <v>1</v>
      </c>
      <c r="F86" s="20">
        <v>0</v>
      </c>
      <c r="G86" s="18">
        <v>14</v>
      </c>
      <c r="L86" s="385" t="str">
        <f>MID(A86,1,2)</f>
        <v>H.</v>
      </c>
      <c r="M86" s="386">
        <f>B86/$B$91</f>
        <v>0.39130434782608697</v>
      </c>
      <c r="N86" s="386">
        <f>C86/$C$91</f>
        <v>0.22222222222222221</v>
      </c>
      <c r="O86" s="386">
        <f>D86/$D$91</f>
        <v>0.5</v>
      </c>
      <c r="P86" s="386">
        <f>E86/$E$91</f>
        <v>0.25</v>
      </c>
    </row>
    <row r="87" spans="1:16" ht="15" x14ac:dyDescent="0.25">
      <c r="A87" s="8" t="s">
        <v>51</v>
      </c>
      <c r="B87" s="15">
        <v>7</v>
      </c>
      <c r="C87" s="16">
        <v>1</v>
      </c>
      <c r="D87" s="15">
        <v>0</v>
      </c>
      <c r="E87" s="16">
        <v>2</v>
      </c>
      <c r="F87" s="15">
        <v>0</v>
      </c>
      <c r="G87" s="18">
        <v>10</v>
      </c>
      <c r="L87" s="385" t="str">
        <f>MID(A87,1,2)</f>
        <v>I.</v>
      </c>
      <c r="M87" s="386">
        <f>B87/$B$91</f>
        <v>0.30434782608695654</v>
      </c>
      <c r="N87" s="386">
        <f>C87/$C$91</f>
        <v>0.1111111111111111</v>
      </c>
      <c r="O87" s="386">
        <f>D87/$D$91</f>
        <v>0</v>
      </c>
      <c r="P87" s="386">
        <f>E87/$E$91</f>
        <v>0.5</v>
      </c>
    </row>
    <row r="88" spans="1:16" ht="15" x14ac:dyDescent="0.25">
      <c r="A88" s="8" t="s">
        <v>55</v>
      </c>
      <c r="B88" s="15">
        <v>7</v>
      </c>
      <c r="C88" s="16">
        <v>1</v>
      </c>
      <c r="D88" s="15">
        <v>1</v>
      </c>
      <c r="E88" s="16">
        <v>1</v>
      </c>
      <c r="F88" s="15">
        <v>0</v>
      </c>
      <c r="G88" s="18">
        <v>10</v>
      </c>
      <c r="L88" s="385" t="str">
        <f>MID(A88,1,2)</f>
        <v>M.</v>
      </c>
      <c r="M88" s="386">
        <f>B88/$B$91</f>
        <v>0.30434782608695654</v>
      </c>
      <c r="N88" s="386">
        <f>C88/$C$91</f>
        <v>0.1111111111111111</v>
      </c>
      <c r="O88" s="386">
        <f>D88/$D$91</f>
        <v>0.25</v>
      </c>
      <c r="P88" s="386">
        <f>E88/$E$91</f>
        <v>0.25</v>
      </c>
    </row>
    <row r="89" spans="1:16" ht="15" x14ac:dyDescent="0.25">
      <c r="A89" s="8" t="s">
        <v>56</v>
      </c>
      <c r="B89" s="15">
        <v>0</v>
      </c>
      <c r="C89" s="16">
        <v>3</v>
      </c>
      <c r="D89" s="15">
        <v>0</v>
      </c>
      <c r="E89" s="16">
        <v>0</v>
      </c>
      <c r="F89" s="15">
        <v>0</v>
      </c>
      <c r="G89" s="18">
        <v>3</v>
      </c>
      <c r="L89" s="385" t="str">
        <f>MID(A89,1,2)</f>
        <v>N.</v>
      </c>
      <c r="M89" s="386">
        <f>B89/$B$91</f>
        <v>0</v>
      </c>
      <c r="N89" s="386">
        <f>C89/$C$91</f>
        <v>0.33333333333333331</v>
      </c>
      <c r="O89" s="386">
        <f>D89/$D$91</f>
        <v>0</v>
      </c>
      <c r="P89" s="386">
        <f>E89/$E$91</f>
        <v>0</v>
      </c>
    </row>
    <row r="90" spans="1:16" ht="15.75" thickBot="1" x14ac:dyDescent="0.3">
      <c r="A90" s="8" t="s">
        <v>57</v>
      </c>
      <c r="B90" s="15">
        <v>0</v>
      </c>
      <c r="C90" s="16">
        <v>2</v>
      </c>
      <c r="D90" s="15">
        <v>1</v>
      </c>
      <c r="E90" s="16">
        <v>0</v>
      </c>
      <c r="F90" s="15">
        <v>0</v>
      </c>
      <c r="G90" s="18">
        <v>3</v>
      </c>
      <c r="L90" s="385" t="str">
        <f>MID(A90,1,2)</f>
        <v>P.</v>
      </c>
      <c r="M90" s="386">
        <f>B90/$B$91</f>
        <v>0</v>
      </c>
      <c r="N90" s="386">
        <f>C90/$C$91</f>
        <v>0.22222222222222221</v>
      </c>
      <c r="O90" s="386">
        <f>D90/$D$91</f>
        <v>0.25</v>
      </c>
      <c r="P90" s="386">
        <f>E90/$E$91</f>
        <v>0</v>
      </c>
    </row>
    <row r="91" spans="1:16" ht="15.75" thickBot="1" x14ac:dyDescent="0.3">
      <c r="A91" s="11" t="s">
        <v>45</v>
      </c>
      <c r="B91" s="14">
        <v>23</v>
      </c>
      <c r="C91" s="14">
        <v>9</v>
      </c>
      <c r="D91" s="14">
        <v>4</v>
      </c>
      <c r="E91" s="14">
        <v>4</v>
      </c>
      <c r="F91" s="14">
        <v>0</v>
      </c>
      <c r="G91" s="19">
        <v>40</v>
      </c>
      <c r="K91" s="381" t="s">
        <v>169</v>
      </c>
      <c r="L91" s="385"/>
      <c r="M91" s="389">
        <f>SUM(M86:M90)</f>
        <v>1</v>
      </c>
      <c r="N91" s="389">
        <f>SUM(N86:N90)</f>
        <v>0.99999999999999989</v>
      </c>
      <c r="O91" s="389">
        <f>SUM(O86:O90)</f>
        <v>1</v>
      </c>
      <c r="P91" s="389">
        <f>SUM(P86:P90)</f>
        <v>1</v>
      </c>
    </row>
    <row r="92" spans="1:16" ht="15" x14ac:dyDescent="0.2">
      <c r="A92" s="6" t="s">
        <v>63</v>
      </c>
      <c r="L92" s="385"/>
      <c r="M92" s="386"/>
      <c r="N92" s="386"/>
      <c r="O92" s="386"/>
      <c r="P92" s="386"/>
    </row>
    <row r="93" spans="1:16" ht="15" x14ac:dyDescent="0.2">
      <c r="K93" s="382" t="s">
        <v>120</v>
      </c>
      <c r="L93" s="386"/>
      <c r="M93" s="386"/>
      <c r="N93" s="386"/>
      <c r="O93" s="386"/>
      <c r="P93" s="386"/>
    </row>
    <row r="94" spans="1:16" ht="15" customHeight="1" x14ac:dyDescent="0.2">
      <c r="A94" s="814" t="s">
        <v>336</v>
      </c>
      <c r="B94" s="814"/>
      <c r="C94" s="814"/>
      <c r="D94" s="814"/>
      <c r="E94" s="814"/>
      <c r="F94" s="814"/>
      <c r="G94" s="814"/>
      <c r="K94" s="382" t="s">
        <v>128</v>
      </c>
      <c r="L94" s="381" t="s">
        <v>170</v>
      </c>
    </row>
    <row r="95" spans="1:16" ht="15" customHeight="1" x14ac:dyDescent="0.2">
      <c r="A95" s="814"/>
      <c r="B95" s="814"/>
      <c r="C95" s="814"/>
      <c r="D95" s="814"/>
      <c r="E95" s="814"/>
      <c r="F95" s="814"/>
      <c r="G95" s="814"/>
      <c r="K95" s="382"/>
    </row>
    <row r="96" spans="1:16" ht="15.75" thickBot="1" x14ac:dyDescent="0.25">
      <c r="K96" s="382" t="s">
        <v>124</v>
      </c>
    </row>
    <row r="97" spans="1:16" ht="43.9" customHeight="1" thickBot="1" x14ac:dyDescent="0.25">
      <c r="A97" s="57"/>
      <c r="B97" s="828" t="s">
        <v>90</v>
      </c>
      <c r="C97" s="829"/>
      <c r="D97" s="830" t="s">
        <v>91</v>
      </c>
      <c r="E97" s="831"/>
      <c r="F97" s="832"/>
      <c r="G97" s="825" t="s">
        <v>45</v>
      </c>
      <c r="M97" s="834" t="s">
        <v>90</v>
      </c>
      <c r="N97" s="834"/>
      <c r="O97" s="834" t="s">
        <v>91</v>
      </c>
      <c r="P97" s="834"/>
    </row>
    <row r="98" spans="1:16" ht="15" customHeight="1" thickBot="1" x14ac:dyDescent="0.3">
      <c r="A98" s="7"/>
      <c r="B98" s="52" t="s">
        <v>83</v>
      </c>
      <c r="C98" s="53" t="s">
        <v>85</v>
      </c>
      <c r="D98" s="52" t="s">
        <v>83</v>
      </c>
      <c r="E98" s="53" t="s">
        <v>85</v>
      </c>
      <c r="F98" s="54" t="s">
        <v>92</v>
      </c>
      <c r="G98" s="833"/>
      <c r="M98" s="384" t="s">
        <v>83</v>
      </c>
      <c r="N98" s="384" t="s">
        <v>85</v>
      </c>
      <c r="O98" s="384" t="s">
        <v>83</v>
      </c>
      <c r="P98" s="384" t="s">
        <v>85</v>
      </c>
    </row>
    <row r="99" spans="1:16" ht="15" x14ac:dyDescent="0.25">
      <c r="A99" s="8" t="s">
        <v>49</v>
      </c>
      <c r="B99" s="15">
        <v>6</v>
      </c>
      <c r="C99" s="16">
        <v>0</v>
      </c>
      <c r="D99" s="15">
        <v>0</v>
      </c>
      <c r="E99" s="16">
        <v>0</v>
      </c>
      <c r="F99" s="75">
        <v>0</v>
      </c>
      <c r="G99" s="18">
        <v>6</v>
      </c>
      <c r="L99" s="385" t="str">
        <f t="shared" ref="L99:L104" si="10">MID(A99,1,2)</f>
        <v>C.</v>
      </c>
      <c r="M99" s="386">
        <f t="shared" ref="M99:M104" si="11">B99/$B$105</f>
        <v>0.2</v>
      </c>
      <c r="N99" s="386">
        <f t="shared" ref="N99:N104" si="12">C99/$C$105</f>
        <v>0</v>
      </c>
      <c r="O99" s="386" t="e">
        <f t="shared" ref="O99:O104" si="13">D99/$D$105</f>
        <v>#DIV/0!</v>
      </c>
      <c r="P99" s="386">
        <f t="shared" ref="P99:P104" si="14">E99/$E$105</f>
        <v>0</v>
      </c>
    </row>
    <row r="100" spans="1:16" ht="30" x14ac:dyDescent="0.25">
      <c r="A100" s="8" t="s">
        <v>162</v>
      </c>
      <c r="B100" s="15">
        <v>4</v>
      </c>
      <c r="C100" s="16">
        <v>0</v>
      </c>
      <c r="D100" s="15">
        <v>0</v>
      </c>
      <c r="E100" s="16">
        <v>0</v>
      </c>
      <c r="F100" s="15">
        <v>1</v>
      </c>
      <c r="G100" s="18">
        <v>5</v>
      </c>
      <c r="L100" s="385" t="str">
        <f t="shared" si="10"/>
        <v>G.</v>
      </c>
      <c r="M100" s="386">
        <f t="shared" si="11"/>
        <v>0.13333333333333333</v>
      </c>
      <c r="N100" s="386">
        <f t="shared" si="12"/>
        <v>0</v>
      </c>
      <c r="O100" s="386" t="e">
        <f t="shared" si="13"/>
        <v>#DIV/0!</v>
      </c>
      <c r="P100" s="386">
        <f t="shared" si="14"/>
        <v>0</v>
      </c>
    </row>
    <row r="101" spans="1:16" ht="15" x14ac:dyDescent="0.25">
      <c r="A101" s="8" t="s">
        <v>50</v>
      </c>
      <c r="B101" s="15">
        <v>4</v>
      </c>
      <c r="C101" s="16">
        <v>2</v>
      </c>
      <c r="D101" s="15">
        <v>0</v>
      </c>
      <c r="E101" s="16">
        <v>5</v>
      </c>
      <c r="F101" s="15">
        <v>0</v>
      </c>
      <c r="G101" s="18">
        <v>11</v>
      </c>
      <c r="K101" s="382"/>
      <c r="L101" s="385" t="str">
        <f t="shared" si="10"/>
        <v>H.</v>
      </c>
      <c r="M101" s="386">
        <f t="shared" si="11"/>
        <v>0.13333333333333333</v>
      </c>
      <c r="N101" s="386">
        <f t="shared" si="12"/>
        <v>0.2857142857142857</v>
      </c>
      <c r="O101" s="386" t="e">
        <f t="shared" si="13"/>
        <v>#DIV/0!</v>
      </c>
      <c r="P101" s="386">
        <f t="shared" si="14"/>
        <v>0.7142857142857143</v>
      </c>
    </row>
    <row r="102" spans="1:16" ht="15" x14ac:dyDescent="0.2">
      <c r="A102" s="8" t="s">
        <v>51</v>
      </c>
      <c r="B102" s="9">
        <v>3</v>
      </c>
      <c r="C102" s="10">
        <v>0</v>
      </c>
      <c r="D102" s="9">
        <v>0</v>
      </c>
      <c r="E102" s="10">
        <v>0</v>
      </c>
      <c r="F102" s="24">
        <v>0</v>
      </c>
      <c r="G102" s="18">
        <v>3</v>
      </c>
      <c r="K102" s="382"/>
      <c r="L102" s="385" t="str">
        <f t="shared" si="10"/>
        <v>I.</v>
      </c>
      <c r="M102" s="386">
        <f t="shared" si="11"/>
        <v>0.1</v>
      </c>
      <c r="N102" s="386">
        <f t="shared" si="12"/>
        <v>0</v>
      </c>
      <c r="O102" s="386" t="e">
        <f t="shared" si="13"/>
        <v>#DIV/0!</v>
      </c>
      <c r="P102" s="386">
        <f t="shared" si="14"/>
        <v>0</v>
      </c>
    </row>
    <row r="103" spans="1:16" ht="15" x14ac:dyDescent="0.2">
      <c r="A103" s="8" t="s">
        <v>55</v>
      </c>
      <c r="B103" s="9">
        <v>8</v>
      </c>
      <c r="C103" s="10">
        <v>3</v>
      </c>
      <c r="D103" s="9">
        <v>0</v>
      </c>
      <c r="E103" s="10">
        <v>2</v>
      </c>
      <c r="F103" s="24">
        <v>0</v>
      </c>
      <c r="G103" s="18">
        <v>13</v>
      </c>
      <c r="K103" s="382"/>
      <c r="L103" s="385" t="str">
        <f t="shared" si="10"/>
        <v>M.</v>
      </c>
      <c r="M103" s="386">
        <f t="shared" si="11"/>
        <v>0.26666666666666666</v>
      </c>
      <c r="N103" s="386">
        <f t="shared" si="12"/>
        <v>0.42857142857142855</v>
      </c>
      <c r="O103" s="386" t="e">
        <f t="shared" si="13"/>
        <v>#DIV/0!</v>
      </c>
      <c r="P103" s="386">
        <f t="shared" si="14"/>
        <v>0.2857142857142857</v>
      </c>
    </row>
    <row r="104" spans="1:16" ht="15.75" thickBot="1" x14ac:dyDescent="0.25">
      <c r="A104" s="8" t="s">
        <v>56</v>
      </c>
      <c r="B104" s="9">
        <v>5</v>
      </c>
      <c r="C104" s="10">
        <v>2</v>
      </c>
      <c r="D104" s="9">
        <v>0</v>
      </c>
      <c r="E104" s="10">
        <v>0</v>
      </c>
      <c r="F104" s="24">
        <v>0</v>
      </c>
      <c r="G104" s="18">
        <v>7</v>
      </c>
      <c r="K104" s="382"/>
      <c r="L104" s="385" t="str">
        <f t="shared" si="10"/>
        <v>N.</v>
      </c>
      <c r="M104" s="386">
        <f t="shared" si="11"/>
        <v>0.16666666666666666</v>
      </c>
      <c r="N104" s="386">
        <f t="shared" si="12"/>
        <v>0.2857142857142857</v>
      </c>
      <c r="O104" s="386" t="e">
        <f t="shared" si="13"/>
        <v>#DIV/0!</v>
      </c>
      <c r="P104" s="386">
        <f t="shared" si="14"/>
        <v>0</v>
      </c>
    </row>
    <row r="105" spans="1:16" ht="15.75" thickBot="1" x14ac:dyDescent="0.3">
      <c r="A105" s="11" t="s">
        <v>45</v>
      </c>
      <c r="B105" s="14">
        <v>30</v>
      </c>
      <c r="C105" s="14">
        <v>7</v>
      </c>
      <c r="D105" s="14">
        <v>0</v>
      </c>
      <c r="E105" s="14">
        <v>7</v>
      </c>
      <c r="F105" s="14">
        <v>1</v>
      </c>
      <c r="G105" s="19">
        <v>45</v>
      </c>
      <c r="L105" s="385"/>
      <c r="M105" s="389">
        <f>SUM(M99:M104)</f>
        <v>0.99999999999999989</v>
      </c>
      <c r="N105" s="389">
        <f>SUM(N99:N104)</f>
        <v>0.99999999999999989</v>
      </c>
      <c r="O105" s="389" t="e">
        <f>SUM(O99:O104)</f>
        <v>#DIV/0!</v>
      </c>
      <c r="P105" s="389">
        <f>SUM(P99:P103)</f>
        <v>1</v>
      </c>
    </row>
    <row r="106" spans="1:16" x14ac:dyDescent="0.2">
      <c r="A106" s="6" t="s">
        <v>63</v>
      </c>
    </row>
    <row r="114" spans="10:12" x14ac:dyDescent="0.2">
      <c r="L114" s="390" t="s">
        <v>47</v>
      </c>
    </row>
    <row r="115" spans="10:12" x14ac:dyDescent="0.2">
      <c r="L115" s="390" t="s">
        <v>48</v>
      </c>
    </row>
    <row r="116" spans="10:12" x14ac:dyDescent="0.2">
      <c r="L116" s="390" t="s">
        <v>49</v>
      </c>
    </row>
    <row r="117" spans="10:12" x14ac:dyDescent="0.2">
      <c r="L117" s="390" t="s">
        <v>61</v>
      </c>
    </row>
    <row r="118" spans="10:12" x14ac:dyDescent="0.2">
      <c r="L118" s="390" t="s">
        <v>66</v>
      </c>
    </row>
    <row r="119" spans="10:12" x14ac:dyDescent="0.2">
      <c r="L119" s="390" t="s">
        <v>46</v>
      </c>
    </row>
    <row r="120" spans="10:12" x14ac:dyDescent="0.2">
      <c r="L120" s="390" t="s">
        <v>67</v>
      </c>
    </row>
    <row r="121" spans="10:12" x14ac:dyDescent="0.2">
      <c r="L121" s="390" t="s">
        <v>50</v>
      </c>
    </row>
    <row r="122" spans="10:12" x14ac:dyDescent="0.2">
      <c r="L122" s="390" t="s">
        <v>51</v>
      </c>
    </row>
    <row r="123" spans="10:12" x14ac:dyDescent="0.2">
      <c r="L123" s="390" t="s">
        <v>52</v>
      </c>
    </row>
    <row r="124" spans="10:12" x14ac:dyDescent="0.2">
      <c r="L124" s="390" t="s">
        <v>53</v>
      </c>
    </row>
    <row r="125" spans="10:12" x14ac:dyDescent="0.2">
      <c r="L125" s="390" t="s">
        <v>54</v>
      </c>
    </row>
    <row r="126" spans="10:12" x14ac:dyDescent="0.2">
      <c r="J126" s="824"/>
      <c r="L126" s="390" t="s">
        <v>55</v>
      </c>
    </row>
    <row r="127" spans="10:12" x14ac:dyDescent="0.2">
      <c r="J127" s="824"/>
      <c r="L127" s="390" t="s">
        <v>56</v>
      </c>
    </row>
    <row r="128" spans="10:12" x14ac:dyDescent="0.2">
      <c r="J128" s="824"/>
      <c r="L128" s="390" t="s">
        <v>62</v>
      </c>
    </row>
    <row r="129" spans="10:15" x14ac:dyDescent="0.2">
      <c r="J129" s="824"/>
      <c r="L129" s="390" t="s">
        <v>57</v>
      </c>
    </row>
    <row r="130" spans="10:15" x14ac:dyDescent="0.2">
      <c r="J130" s="824"/>
      <c r="L130" s="390" t="s">
        <v>58</v>
      </c>
    </row>
    <row r="131" spans="10:15" x14ac:dyDescent="0.2">
      <c r="L131" s="390" t="s">
        <v>59</v>
      </c>
    </row>
    <row r="132" spans="10:15" x14ac:dyDescent="0.2">
      <c r="L132" s="390" t="s">
        <v>60</v>
      </c>
    </row>
    <row r="141" spans="10:15" x14ac:dyDescent="0.2">
      <c r="O141" s="391"/>
    </row>
    <row r="142" spans="10:15" x14ac:dyDescent="0.2">
      <c r="O142" s="391"/>
    </row>
    <row r="143" spans="10:15" x14ac:dyDescent="0.2">
      <c r="O143" s="391"/>
    </row>
    <row r="144" spans="10:15" x14ac:dyDescent="0.2">
      <c r="O144" s="391"/>
    </row>
    <row r="145" spans="9:15" x14ac:dyDescent="0.2">
      <c r="O145" s="391"/>
    </row>
    <row r="146" spans="9:15" x14ac:dyDescent="0.2">
      <c r="O146" s="391"/>
    </row>
    <row r="147" spans="9:15" x14ac:dyDescent="0.2">
      <c r="O147" s="391"/>
    </row>
    <row r="148" spans="9:15" x14ac:dyDescent="0.2">
      <c r="O148" s="391"/>
    </row>
    <row r="155" spans="9:15" x14ac:dyDescent="0.2">
      <c r="I155" s="130"/>
    </row>
  </sheetData>
  <customSheetViews>
    <customSheetView guid="{69A103D4-B437-4EDD-9582-92759F835614}" showPageBreaks="1" printArea="1" hiddenColumns="1" view="pageBreakPreview" topLeftCell="A144">
      <selection activeCell="B175" sqref="B175"/>
      <rowBreaks count="2" manualBreakCount="2">
        <brk id="100" max="10" man="1"/>
        <brk id="196" max="10" man="1"/>
      </rowBreaks>
      <pageMargins left="0.75" right="0.75" top="1" bottom="1" header="0" footer="0"/>
      <pageSetup paperSize="9" scale="43" orientation="portrait" r:id="rId1"/>
      <headerFooter alignWithMargins="0">
        <oddFooter>&amp;L&amp;"Calibri,Negrita"&amp;8Estadística de Economía Social en Andalucía. Año 2013 Consejería de Economía, Innovación y Ciencia.</oddFooter>
      </headerFooter>
    </customSheetView>
  </customSheetViews>
  <mergeCells count="49">
    <mergeCell ref="A66:G67"/>
    <mergeCell ref="A81:G82"/>
    <mergeCell ref="A94:G95"/>
    <mergeCell ref="O4:P4"/>
    <mergeCell ref="M4:N4"/>
    <mergeCell ref="G17:G18"/>
    <mergeCell ref="A41:G42"/>
    <mergeCell ref="A53:G54"/>
    <mergeCell ref="A2:G3"/>
    <mergeCell ref="A14:G15"/>
    <mergeCell ref="A29:G30"/>
    <mergeCell ref="L79:M79"/>
    <mergeCell ref="N79:O79"/>
    <mergeCell ref="O17:P17"/>
    <mergeCell ref="O44:P44"/>
    <mergeCell ref="O31:P31"/>
    <mergeCell ref="M17:N17"/>
    <mergeCell ref="M44:N44"/>
    <mergeCell ref="M31:N31"/>
    <mergeCell ref="G56:G57"/>
    <mergeCell ref="B56:C56"/>
    <mergeCell ref="D56:F56"/>
    <mergeCell ref="B17:C17"/>
    <mergeCell ref="D17:F17"/>
    <mergeCell ref="M97:N97"/>
    <mergeCell ref="O97:P97"/>
    <mergeCell ref="M84:N84"/>
    <mergeCell ref="O84:P84"/>
    <mergeCell ref="B69:C69"/>
    <mergeCell ref="M69:N69"/>
    <mergeCell ref="O69:P69"/>
    <mergeCell ref="D69:F69"/>
    <mergeCell ref="G69:G70"/>
    <mergeCell ref="J126:J130"/>
    <mergeCell ref="G44:G45"/>
    <mergeCell ref="B5:C5"/>
    <mergeCell ref="D5:F5"/>
    <mergeCell ref="G5:G6"/>
    <mergeCell ref="B97:C97"/>
    <mergeCell ref="D97:F97"/>
    <mergeCell ref="G97:G98"/>
    <mergeCell ref="B84:C84"/>
    <mergeCell ref="D84:F84"/>
    <mergeCell ref="G84:G85"/>
    <mergeCell ref="B32:C32"/>
    <mergeCell ref="D32:F32"/>
    <mergeCell ref="G32:G33"/>
    <mergeCell ref="B44:C44"/>
    <mergeCell ref="D44:F44"/>
  </mergeCells>
  <phoneticPr fontId="0" type="noConversion"/>
  <pageMargins left="0.74803149606299213" right="0.74803149606299213" top="1.0631250000000001" bottom="0.98425196850393704" header="0" footer="0"/>
  <pageSetup paperSize="9" scale="73" orientation="portrait" r:id="rId2"/>
  <headerFooter alignWithMargins="0">
    <oddHeader>&amp;L&amp;G</oddHeader>
    <oddFooter>&amp;L&amp;"Calibri,Negrita"&amp;8Estadística de Economía Social en Andalucía. Año 2015. Consejería de Economía y Conocimiento</oddFooter>
  </headerFooter>
  <rowBreaks count="3" manualBreakCount="3">
    <brk id="51" max="6" man="1"/>
    <brk id="107" max="6" man="1"/>
    <brk id="169" max="6" man="1"/>
  </rowBreaks>
  <colBreaks count="1" manualBreakCount="1">
    <brk id="7" max="213" man="1"/>
  </colBreaks>
  <ignoredErrors>
    <ignoredError sqref="O6 O7:O10 O99:O105" evalError="1"/>
  </ignoredErrors>
  <drawing r:id="rId3"/>
  <legacyDrawingHF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2"/>
  <sheetViews>
    <sheetView showGridLines="0" zoomScaleNormal="100" workbookViewId="0">
      <selection activeCell="L89" sqref="L89"/>
    </sheetView>
  </sheetViews>
  <sheetFormatPr baseColWidth="10" defaultRowHeight="12.75" x14ac:dyDescent="0.2"/>
  <cols>
    <col min="1" max="1" width="20.5703125" style="238" customWidth="1"/>
    <col min="2" max="9" width="7.42578125" style="238" customWidth="1"/>
    <col min="10" max="10" width="8.42578125" style="238" customWidth="1"/>
    <col min="11" max="11" width="8.42578125" style="1" customWidth="1"/>
    <col min="12" max="12" width="12.28515625" style="238" customWidth="1"/>
  </cols>
  <sheetData>
    <row r="1" spans="1:12" x14ac:dyDescent="0.2">
      <c r="A1" s="1"/>
      <c r="B1" s="1"/>
      <c r="C1" s="1"/>
      <c r="D1" s="1"/>
      <c r="E1" s="1"/>
      <c r="F1" s="1"/>
      <c r="G1" s="1"/>
      <c r="H1" s="1"/>
      <c r="I1" s="1"/>
      <c r="J1" s="1"/>
      <c r="L1" s="1"/>
    </row>
    <row r="2" spans="1:12" ht="15.75" x14ac:dyDescent="0.25">
      <c r="A2" s="299" t="s">
        <v>291</v>
      </c>
      <c r="C2" s="1"/>
      <c r="D2" s="1"/>
      <c r="E2" s="1"/>
      <c r="F2" s="1"/>
      <c r="G2" s="1"/>
      <c r="H2" s="1"/>
      <c r="I2" s="1"/>
      <c r="J2" s="1"/>
      <c r="L2" s="1"/>
    </row>
    <row r="3" spans="1:12" x14ac:dyDescent="0.2">
      <c r="A3" s="1"/>
      <c r="B3" s="1"/>
      <c r="C3" s="1"/>
      <c r="D3" s="1"/>
      <c r="E3" s="1"/>
      <c r="F3" s="1"/>
      <c r="G3" s="1"/>
      <c r="H3" s="1"/>
      <c r="I3" s="1"/>
      <c r="J3" s="1"/>
      <c r="L3" s="1"/>
    </row>
    <row r="4" spans="1:12" x14ac:dyDescent="0.2">
      <c r="A4" s="1"/>
      <c r="B4" s="1"/>
      <c r="C4" s="1"/>
      <c r="D4" s="1"/>
      <c r="E4" s="1"/>
      <c r="F4" s="1"/>
      <c r="G4" s="1"/>
      <c r="H4" s="1"/>
      <c r="I4" s="1"/>
      <c r="J4" s="1"/>
      <c r="L4" s="1"/>
    </row>
    <row r="5" spans="1:12" ht="13.5" thickBot="1" x14ac:dyDescent="0.25">
      <c r="A5" s="1"/>
      <c r="B5" s="1"/>
      <c r="C5" s="1"/>
      <c r="D5" s="1"/>
      <c r="E5" s="1"/>
      <c r="F5" s="1"/>
      <c r="G5" s="1"/>
      <c r="H5" s="1"/>
      <c r="I5" s="1"/>
      <c r="J5" s="1"/>
      <c r="L5" s="1"/>
    </row>
    <row r="6" spans="1:12" ht="16.5" thickBot="1" x14ac:dyDescent="0.3">
      <c r="A6" s="170"/>
      <c r="B6" s="256" t="s">
        <v>34</v>
      </c>
      <c r="C6" s="172" t="s">
        <v>35</v>
      </c>
      <c r="D6" s="257" t="s">
        <v>36</v>
      </c>
      <c r="E6" s="172" t="s">
        <v>37</v>
      </c>
      <c r="F6" s="257" t="s">
        <v>38</v>
      </c>
      <c r="G6" s="172" t="s">
        <v>39</v>
      </c>
      <c r="H6" s="257" t="s">
        <v>40</v>
      </c>
      <c r="I6" s="256" t="s">
        <v>41</v>
      </c>
      <c r="J6" s="174" t="s">
        <v>42</v>
      </c>
      <c r="K6" s="32"/>
      <c r="L6" s="32"/>
    </row>
    <row r="7" spans="1:12" ht="15.75" x14ac:dyDescent="0.2">
      <c r="A7" s="175" t="s">
        <v>43</v>
      </c>
      <c r="B7" s="176" t="s">
        <v>158</v>
      </c>
      <c r="C7" s="177" t="s">
        <v>158</v>
      </c>
      <c r="D7" s="178">
        <v>1</v>
      </c>
      <c r="E7" s="178" t="s">
        <v>158</v>
      </c>
      <c r="F7" s="179" t="s">
        <v>158</v>
      </c>
      <c r="G7" s="177" t="s">
        <v>158</v>
      </c>
      <c r="H7" s="178" t="s">
        <v>158</v>
      </c>
      <c r="I7" s="176">
        <v>1</v>
      </c>
      <c r="J7" s="180">
        <v>2</v>
      </c>
      <c r="K7" s="30"/>
      <c r="L7" s="30"/>
    </row>
    <row r="8" spans="1:12" ht="16.5" thickBot="1" x14ac:dyDescent="0.25">
      <c r="A8" s="181" t="s">
        <v>44</v>
      </c>
      <c r="B8" s="176">
        <v>21</v>
      </c>
      <c r="C8" s="178">
        <v>25</v>
      </c>
      <c r="D8" s="179">
        <v>22</v>
      </c>
      <c r="E8" s="178">
        <v>23</v>
      </c>
      <c r="F8" s="179">
        <v>26</v>
      </c>
      <c r="G8" s="178">
        <v>13</v>
      </c>
      <c r="H8" s="179">
        <v>28</v>
      </c>
      <c r="I8" s="176">
        <v>32</v>
      </c>
      <c r="J8" s="180">
        <v>190</v>
      </c>
      <c r="K8" s="30"/>
      <c r="L8" s="30"/>
    </row>
    <row r="9" spans="1:12" ht="16.5" thickBot="1" x14ac:dyDescent="0.25">
      <c r="A9" s="182" t="s">
        <v>45</v>
      </c>
      <c r="B9" s="295">
        <v>21</v>
      </c>
      <c r="C9" s="296">
        <v>25</v>
      </c>
      <c r="D9" s="296">
        <v>23</v>
      </c>
      <c r="E9" s="296">
        <v>23</v>
      </c>
      <c r="F9" s="296">
        <v>26</v>
      </c>
      <c r="G9" s="296">
        <v>13</v>
      </c>
      <c r="H9" s="296">
        <v>28</v>
      </c>
      <c r="I9" s="297">
        <v>33</v>
      </c>
      <c r="J9" s="298">
        <v>192</v>
      </c>
      <c r="K9" s="31"/>
      <c r="L9" s="31"/>
    </row>
    <row r="10" spans="1:12" ht="13.5" thickBot="1" x14ac:dyDescent="0.25">
      <c r="A10" s="182" t="s">
        <v>292</v>
      </c>
      <c r="B10" s="300">
        <f>B9/$J$9</f>
        <v>0.109375</v>
      </c>
      <c r="C10" s="301">
        <f t="shared" ref="C10:J10" si="0">C9/$J$9</f>
        <v>0.13020833333333334</v>
      </c>
      <c r="D10" s="301">
        <f t="shared" si="0"/>
        <v>0.11979166666666667</v>
      </c>
      <c r="E10" s="301">
        <f t="shared" si="0"/>
        <v>0.11979166666666667</v>
      </c>
      <c r="F10" s="301">
        <f t="shared" si="0"/>
        <v>0.13541666666666666</v>
      </c>
      <c r="G10" s="301">
        <f t="shared" si="0"/>
        <v>6.7708333333333329E-2</v>
      </c>
      <c r="H10" s="301">
        <f t="shared" si="0"/>
        <v>0.14583333333333334</v>
      </c>
      <c r="I10" s="302">
        <f t="shared" si="0"/>
        <v>0.171875</v>
      </c>
      <c r="J10" s="302">
        <f t="shared" si="0"/>
        <v>1</v>
      </c>
      <c r="L10" s="1"/>
    </row>
    <row r="11" spans="1:12" x14ac:dyDescent="0.2">
      <c r="A11" s="1"/>
      <c r="B11" s="33"/>
      <c r="C11" s="33"/>
      <c r="D11" s="33"/>
      <c r="E11" s="33"/>
      <c r="F11" s="1"/>
      <c r="G11" s="1"/>
      <c r="H11" s="1"/>
      <c r="I11" s="1"/>
      <c r="J11" s="1"/>
      <c r="L11" s="1"/>
    </row>
    <row r="12" spans="1:12" x14ac:dyDescent="0.2">
      <c r="A12" s="1"/>
      <c r="B12" s="33"/>
      <c r="C12" s="33"/>
      <c r="D12" s="33"/>
      <c r="E12" s="33"/>
      <c r="F12" s="1"/>
      <c r="G12" s="1"/>
      <c r="H12" s="1"/>
      <c r="I12" s="1"/>
      <c r="J12" s="1"/>
      <c r="L12" s="1"/>
    </row>
    <row r="13" spans="1:12" x14ac:dyDescent="0.2">
      <c r="A13" s="1"/>
      <c r="B13" s="33"/>
      <c r="C13" s="33"/>
      <c r="D13" s="33"/>
      <c r="E13" s="33"/>
      <c r="F13" s="1"/>
      <c r="G13" s="1"/>
      <c r="H13" s="1"/>
      <c r="I13" s="1"/>
      <c r="J13" s="1"/>
      <c r="L13" s="1"/>
    </row>
    <row r="14" spans="1:12" x14ac:dyDescent="0.2">
      <c r="A14" s="1"/>
      <c r="B14" s="33"/>
      <c r="C14" s="33"/>
      <c r="D14" s="33"/>
      <c r="E14" s="33"/>
      <c r="F14" s="1"/>
      <c r="G14" s="1"/>
      <c r="H14" s="1"/>
      <c r="I14" s="1"/>
      <c r="J14" s="1"/>
      <c r="L14" s="1"/>
    </row>
    <row r="15" spans="1:12" x14ac:dyDescent="0.2">
      <c r="A15" s="1"/>
      <c r="B15" s="33"/>
      <c r="C15" s="33"/>
      <c r="D15" s="33"/>
      <c r="E15" s="33"/>
      <c r="F15" s="1"/>
      <c r="G15" s="1"/>
      <c r="H15" s="1"/>
      <c r="I15" s="1"/>
      <c r="J15" s="1"/>
      <c r="L15" s="1"/>
    </row>
    <row r="16" spans="1:12" x14ac:dyDescent="0.2">
      <c r="A16" s="1"/>
      <c r="B16" s="33"/>
      <c r="C16" s="33"/>
      <c r="D16" s="33"/>
      <c r="E16" s="33"/>
      <c r="F16" s="1"/>
      <c r="G16" s="1"/>
      <c r="H16" s="1"/>
      <c r="I16" s="1"/>
      <c r="J16" s="1"/>
      <c r="L16" s="1"/>
    </row>
    <row r="17" spans="1:12" x14ac:dyDescent="0.2">
      <c r="A17" s="1"/>
      <c r="B17" s="33"/>
      <c r="C17" s="33"/>
      <c r="D17" s="33"/>
      <c r="E17" s="33"/>
      <c r="F17" s="1"/>
      <c r="G17" s="1"/>
      <c r="H17" s="1"/>
      <c r="I17" s="1"/>
      <c r="J17" s="1"/>
      <c r="L17" s="1"/>
    </row>
    <row r="18" spans="1:12" x14ac:dyDescent="0.2">
      <c r="A18" s="1"/>
      <c r="B18" s="33"/>
      <c r="C18" s="33"/>
      <c r="D18" s="33"/>
      <c r="E18" s="33"/>
      <c r="F18" s="1"/>
      <c r="G18" s="1"/>
      <c r="H18" s="1"/>
      <c r="I18" s="1"/>
      <c r="J18" s="1"/>
      <c r="L18" s="1"/>
    </row>
    <row r="19" spans="1:12" x14ac:dyDescent="0.2">
      <c r="A19" s="1"/>
      <c r="B19" s="33"/>
      <c r="C19" s="33"/>
      <c r="D19" s="33"/>
      <c r="E19" s="33"/>
      <c r="F19" s="1"/>
      <c r="G19" s="1"/>
      <c r="H19" s="1"/>
      <c r="I19" s="1"/>
      <c r="J19" s="1"/>
      <c r="L19" s="1"/>
    </row>
    <row r="20" spans="1:12" x14ac:dyDescent="0.2">
      <c r="A20" s="1"/>
      <c r="B20" s="33"/>
      <c r="C20" s="33"/>
      <c r="D20" s="33"/>
      <c r="E20" s="33"/>
      <c r="F20" s="1"/>
      <c r="G20" s="1"/>
      <c r="H20" s="1"/>
      <c r="I20" s="1"/>
      <c r="J20" s="1"/>
      <c r="L20" s="1"/>
    </row>
    <row r="21" spans="1:12" x14ac:dyDescent="0.2">
      <c r="A21" s="1"/>
      <c r="B21" s="33"/>
      <c r="C21" s="33"/>
      <c r="D21" s="33"/>
      <c r="E21" s="33"/>
      <c r="F21" s="1"/>
      <c r="G21" s="1"/>
      <c r="H21" s="1"/>
      <c r="I21" s="1"/>
      <c r="J21" s="1"/>
      <c r="L21" s="1"/>
    </row>
    <row r="22" spans="1:12" x14ac:dyDescent="0.2">
      <c r="A22" s="1"/>
      <c r="B22" s="33"/>
      <c r="C22" s="33"/>
      <c r="D22" s="33"/>
      <c r="E22" s="33"/>
      <c r="F22" s="1"/>
      <c r="G22" s="1"/>
      <c r="H22" s="1"/>
      <c r="I22" s="1"/>
      <c r="J22" s="1"/>
      <c r="L22" s="1"/>
    </row>
    <row r="23" spans="1:12" x14ac:dyDescent="0.2">
      <c r="A23" s="1"/>
      <c r="B23" s="33"/>
      <c r="C23" s="33"/>
      <c r="D23" s="33"/>
      <c r="E23" s="33"/>
      <c r="F23" s="1"/>
      <c r="G23" s="1"/>
      <c r="H23" s="1"/>
      <c r="I23" s="1"/>
      <c r="J23" s="1"/>
      <c r="L23" s="1"/>
    </row>
    <row r="24" spans="1:12" x14ac:dyDescent="0.2">
      <c r="A24" s="1"/>
      <c r="B24" s="33"/>
      <c r="C24" s="33"/>
      <c r="D24" s="33"/>
      <c r="E24" s="33"/>
      <c r="F24" s="1"/>
      <c r="G24" s="1"/>
      <c r="H24" s="1"/>
      <c r="I24" s="1"/>
      <c r="J24" s="1"/>
      <c r="L24" s="1"/>
    </row>
    <row r="25" spans="1:12" x14ac:dyDescent="0.2">
      <c r="A25" s="1"/>
      <c r="B25" s="33"/>
      <c r="C25" s="33"/>
      <c r="D25" s="33"/>
      <c r="E25" s="33"/>
      <c r="F25" s="1"/>
      <c r="G25" s="1"/>
      <c r="H25" s="1"/>
      <c r="I25" s="1"/>
      <c r="J25" s="1"/>
      <c r="L25" s="1"/>
    </row>
    <row r="26" spans="1:12" x14ac:dyDescent="0.2">
      <c r="A26" s="1"/>
      <c r="B26" s="33"/>
      <c r="C26" s="33"/>
      <c r="D26" s="33"/>
      <c r="E26" s="33"/>
      <c r="F26" s="1"/>
      <c r="G26" s="1"/>
      <c r="H26" s="1"/>
      <c r="I26" s="1"/>
      <c r="J26" s="1"/>
      <c r="L26" s="1"/>
    </row>
    <row r="27" spans="1:12" x14ac:dyDescent="0.2">
      <c r="A27" s="1"/>
      <c r="B27" s="1"/>
      <c r="C27" s="1"/>
      <c r="D27" s="1"/>
      <c r="E27" s="1"/>
      <c r="F27" s="1"/>
      <c r="G27" s="1"/>
      <c r="H27" s="1"/>
      <c r="I27" s="1"/>
      <c r="J27" s="1"/>
      <c r="L27" s="1"/>
    </row>
    <row r="28" spans="1:12" x14ac:dyDescent="0.2">
      <c r="A28" s="1"/>
      <c r="B28" s="1"/>
      <c r="C28" s="1"/>
      <c r="D28" s="1"/>
      <c r="E28" s="1"/>
      <c r="F28" s="1"/>
      <c r="G28" s="1"/>
      <c r="H28" s="1"/>
      <c r="I28" s="1"/>
      <c r="J28" s="1"/>
      <c r="L28" s="1"/>
    </row>
    <row r="29" spans="1:12" x14ac:dyDescent="0.2">
      <c r="A29" s="1"/>
      <c r="B29" s="1"/>
      <c r="C29" s="1"/>
      <c r="D29" s="1"/>
      <c r="E29" s="1"/>
      <c r="F29" s="1"/>
      <c r="G29" s="1"/>
      <c r="H29" s="1"/>
      <c r="I29" s="1"/>
      <c r="J29" s="1"/>
      <c r="L29" s="1"/>
    </row>
    <row r="30" spans="1:12" x14ac:dyDescent="0.2">
      <c r="A30" s="1"/>
      <c r="B30" s="1"/>
      <c r="C30" s="1"/>
      <c r="D30" s="1"/>
      <c r="E30" s="1"/>
      <c r="F30" s="1"/>
      <c r="G30" s="1"/>
      <c r="H30" s="1"/>
      <c r="I30" s="1"/>
      <c r="J30" s="1"/>
      <c r="L30" s="1"/>
    </row>
    <row r="31" spans="1:12" x14ac:dyDescent="0.2">
      <c r="A31" s="1"/>
      <c r="B31" s="1"/>
      <c r="C31" s="1"/>
      <c r="D31" s="1"/>
      <c r="E31" s="1"/>
      <c r="F31" s="1"/>
      <c r="G31" s="1"/>
      <c r="H31" s="1"/>
      <c r="I31" s="1"/>
      <c r="J31" s="1"/>
      <c r="L31" s="1"/>
    </row>
    <row r="32" spans="1:12" x14ac:dyDescent="0.2">
      <c r="A32" s="1"/>
      <c r="B32" s="1"/>
      <c r="C32" s="1"/>
      <c r="D32" s="1"/>
      <c r="E32" s="1"/>
      <c r="F32" s="1"/>
      <c r="G32" s="1"/>
      <c r="H32" s="1"/>
      <c r="I32" s="1"/>
      <c r="J32" s="1"/>
      <c r="L32" s="1"/>
    </row>
    <row r="33" spans="1:12" x14ac:dyDescent="0.2">
      <c r="A33" s="1"/>
      <c r="B33" s="1"/>
      <c r="C33" s="1"/>
      <c r="D33" s="1"/>
      <c r="E33" s="1"/>
      <c r="F33" s="1"/>
      <c r="G33" s="1"/>
      <c r="H33" s="1"/>
      <c r="I33" s="1"/>
      <c r="J33" s="1"/>
      <c r="L33" s="1"/>
    </row>
    <row r="34" spans="1:12" x14ac:dyDescent="0.2">
      <c r="A34" s="1"/>
      <c r="B34" s="1"/>
      <c r="C34" s="1"/>
      <c r="D34" s="1"/>
      <c r="E34" s="1"/>
      <c r="F34" s="1"/>
      <c r="G34" s="1"/>
      <c r="H34" s="1"/>
      <c r="I34" s="1"/>
      <c r="J34" s="1"/>
      <c r="L34" s="1"/>
    </row>
    <row r="35" spans="1:12" x14ac:dyDescent="0.2">
      <c r="A35" s="1"/>
      <c r="B35" s="1"/>
      <c r="C35" s="1"/>
      <c r="D35" s="1"/>
      <c r="E35" s="1"/>
      <c r="F35" s="1"/>
      <c r="G35" s="1"/>
      <c r="H35" s="1"/>
      <c r="I35" s="1"/>
      <c r="J35" s="1"/>
      <c r="L35" s="1"/>
    </row>
    <row r="36" spans="1:12" x14ac:dyDescent="0.2">
      <c r="A36" s="1"/>
      <c r="B36" s="1"/>
      <c r="C36" s="1"/>
      <c r="D36" s="1"/>
      <c r="E36" s="1"/>
      <c r="F36" s="1"/>
      <c r="G36" s="1"/>
      <c r="H36" s="1"/>
      <c r="I36" s="1"/>
      <c r="J36" s="1"/>
      <c r="L36" s="1"/>
    </row>
    <row r="37" spans="1:12" x14ac:dyDescent="0.2">
      <c r="A37" s="1"/>
      <c r="B37" s="1"/>
      <c r="C37" s="1"/>
      <c r="D37" s="1"/>
      <c r="E37" s="1"/>
      <c r="F37" s="1"/>
      <c r="G37" s="1"/>
      <c r="H37" s="1"/>
      <c r="I37" s="1"/>
      <c r="J37" s="1"/>
      <c r="L37" s="1"/>
    </row>
    <row r="38" spans="1:12" x14ac:dyDescent="0.2">
      <c r="A38" s="1"/>
      <c r="B38" s="1"/>
      <c r="C38" s="1"/>
      <c r="D38" s="1"/>
      <c r="E38" s="1"/>
      <c r="F38" s="1"/>
      <c r="G38" s="1"/>
      <c r="H38" s="1"/>
      <c r="I38" s="1"/>
      <c r="J38" s="1"/>
      <c r="L38" s="1"/>
    </row>
    <row r="39" spans="1:12" x14ac:dyDescent="0.2">
      <c r="A39" s="1"/>
      <c r="B39" s="1"/>
      <c r="C39" s="1"/>
      <c r="D39" s="1"/>
      <c r="E39" s="1"/>
      <c r="F39" s="1"/>
      <c r="G39" s="1"/>
      <c r="H39" s="1"/>
      <c r="I39" s="1"/>
      <c r="J39" s="1"/>
      <c r="L39" s="1"/>
    </row>
    <row r="40" spans="1:12" x14ac:dyDescent="0.2">
      <c r="A40" s="1"/>
      <c r="B40" s="1"/>
      <c r="C40" s="1"/>
      <c r="D40" s="1"/>
      <c r="E40" s="1"/>
      <c r="F40" s="1"/>
      <c r="G40" s="1"/>
      <c r="H40" s="1"/>
      <c r="I40" s="1"/>
      <c r="J40" s="1"/>
      <c r="L40" s="1"/>
    </row>
    <row r="41" spans="1:12" ht="15" x14ac:dyDescent="0.25">
      <c r="A41" s="1"/>
      <c r="B41" s="1"/>
      <c r="C41" s="1"/>
      <c r="D41" s="1"/>
      <c r="E41" s="1"/>
      <c r="F41" s="1"/>
      <c r="G41" s="1"/>
      <c r="H41" s="1"/>
      <c r="I41" s="1"/>
      <c r="J41" s="1"/>
      <c r="L41" s="49"/>
    </row>
    <row r="42" spans="1:12" ht="15" x14ac:dyDescent="0.2">
      <c r="A42" s="1"/>
      <c r="B42" s="1"/>
      <c r="C42" s="1"/>
      <c r="D42" s="1"/>
      <c r="E42" s="1"/>
      <c r="F42" s="1"/>
      <c r="G42" s="1"/>
      <c r="H42" s="1"/>
      <c r="I42" s="1"/>
      <c r="J42" s="1"/>
      <c r="L42" s="27"/>
    </row>
    <row r="43" spans="1:12" ht="15" x14ac:dyDescent="0.2">
      <c r="A43" s="1"/>
      <c r="B43" s="1"/>
      <c r="C43" s="1"/>
      <c r="D43" s="1"/>
      <c r="E43" s="1"/>
      <c r="F43" s="1"/>
      <c r="G43" s="1"/>
      <c r="H43" s="1"/>
      <c r="I43" s="1"/>
      <c r="J43" s="1"/>
      <c r="L43" s="27"/>
    </row>
    <row r="44" spans="1:12" ht="15" x14ac:dyDescent="0.2">
      <c r="A44" s="1"/>
      <c r="B44" s="1"/>
      <c r="C44" s="1"/>
      <c r="D44" s="1"/>
      <c r="E44" s="1"/>
      <c r="F44" s="1"/>
      <c r="G44" s="1"/>
      <c r="H44" s="1"/>
      <c r="I44" s="1"/>
      <c r="J44" s="1"/>
      <c r="L44" s="27"/>
    </row>
    <row r="45" spans="1:12" ht="15" x14ac:dyDescent="0.2">
      <c r="A45" s="1"/>
      <c r="B45" s="1"/>
      <c r="C45" s="1"/>
      <c r="D45" s="1"/>
      <c r="E45" s="1"/>
      <c r="F45" s="1"/>
      <c r="G45" s="1"/>
      <c r="H45" s="1"/>
      <c r="I45" s="1"/>
      <c r="J45" s="1"/>
      <c r="L45" s="27"/>
    </row>
    <row r="46" spans="1:12" ht="15" x14ac:dyDescent="0.2">
      <c r="A46" s="1"/>
      <c r="B46" s="1"/>
      <c r="C46" s="1"/>
      <c r="D46" s="1"/>
      <c r="E46" s="1"/>
      <c r="F46" s="1"/>
      <c r="G46" s="1"/>
      <c r="H46" s="1"/>
      <c r="I46" s="1"/>
      <c r="J46" s="1"/>
      <c r="L46" s="27"/>
    </row>
    <row r="47" spans="1:12" ht="15" x14ac:dyDescent="0.2">
      <c r="A47" s="1"/>
      <c r="B47" s="1"/>
      <c r="C47" s="1"/>
      <c r="D47" s="1"/>
      <c r="E47" s="1"/>
      <c r="F47" s="1"/>
      <c r="G47" s="1"/>
      <c r="H47" s="1"/>
      <c r="I47" s="1"/>
      <c r="J47" s="1"/>
      <c r="L47" s="48"/>
    </row>
    <row r="48" spans="1:12" x14ac:dyDescent="0.2">
      <c r="A48" s="1"/>
      <c r="B48" s="1"/>
      <c r="C48" s="1"/>
      <c r="D48" s="1"/>
      <c r="E48" s="1"/>
      <c r="F48" s="1"/>
      <c r="G48" s="1"/>
      <c r="H48" s="1"/>
      <c r="I48" s="1"/>
      <c r="J48" s="1"/>
      <c r="L48" s="1"/>
    </row>
    <row r="49" spans="1:12" x14ac:dyDescent="0.2">
      <c r="A49" s="1"/>
      <c r="B49" s="1"/>
      <c r="C49" s="1"/>
      <c r="D49" s="1"/>
      <c r="E49" s="1"/>
      <c r="F49" s="1"/>
      <c r="G49" s="1"/>
      <c r="H49" s="1"/>
      <c r="I49" s="1"/>
      <c r="J49" s="1"/>
      <c r="L49" s="1"/>
    </row>
    <row r="50" spans="1:12" x14ac:dyDescent="0.2">
      <c r="A50" s="1"/>
      <c r="B50" s="1"/>
      <c r="C50" s="1"/>
      <c r="D50" s="1"/>
      <c r="E50" s="1"/>
      <c r="F50" s="1"/>
      <c r="G50" s="1"/>
      <c r="H50" s="1"/>
      <c r="I50" s="1"/>
      <c r="J50" s="1"/>
      <c r="L50" s="1"/>
    </row>
    <row r="51" spans="1:12" x14ac:dyDescent="0.2">
      <c r="A51" s="1"/>
      <c r="B51" s="1"/>
      <c r="C51" s="1"/>
      <c r="D51" s="1"/>
      <c r="E51" s="1"/>
      <c r="F51" s="1"/>
      <c r="G51" s="1"/>
      <c r="H51" s="1"/>
      <c r="I51" s="1"/>
      <c r="J51" s="1"/>
      <c r="L51" s="1"/>
    </row>
    <row r="52" spans="1:12" x14ac:dyDescent="0.2">
      <c r="B52" s="1"/>
      <c r="C52" s="1"/>
      <c r="D52" s="1"/>
      <c r="E52" s="1"/>
      <c r="F52" s="1"/>
      <c r="G52" s="1"/>
      <c r="H52" s="1"/>
      <c r="I52" s="1"/>
      <c r="J52" s="1"/>
      <c r="L52" s="1"/>
    </row>
  </sheetData>
  <pageMargins left="0.70866141732283472" right="0.70866141732283472" top="1.4270833333333333" bottom="0.74803149606299213" header="0.31496062992125984" footer="0.31496062992125984"/>
  <pageSetup paperSize="9" orientation="portrait" r:id="rId1"/>
  <headerFooter>
    <oddHeader>&amp;L&amp;G</oddHeader>
    <oddFooter>&amp;L&amp;"Calibri,Normal"&amp;8Estadística de Economía Social en Andalucía. Año 2015. Consejería de Economía y Conocimiento</oddFooter>
  </headerFooter>
  <rowBreaks count="1" manualBreakCount="1">
    <brk id="55" max="11" man="1"/>
  </rowBreaks>
  <drawing r:id="rId2"/>
  <legacyDrawingHF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6"/>
  <sheetViews>
    <sheetView zoomScaleNormal="100" workbookViewId="0">
      <selection activeCell="L89" sqref="L89"/>
    </sheetView>
  </sheetViews>
  <sheetFormatPr baseColWidth="10" defaultRowHeight="12.75" x14ac:dyDescent="0.2"/>
  <cols>
    <col min="6" max="6" width="30.85546875" customWidth="1"/>
  </cols>
  <sheetData>
    <row r="1" spans="1:11" s="242" customFormat="1" x14ac:dyDescent="0.2"/>
    <row r="2" spans="1:11" s="327" customFormat="1" ht="15.75" x14ac:dyDescent="0.2">
      <c r="A2" s="325" t="s">
        <v>293</v>
      </c>
      <c r="B2" s="326"/>
      <c r="C2" s="326"/>
      <c r="D2" s="326"/>
      <c r="E2" s="326"/>
      <c r="F2" s="326"/>
      <c r="G2" s="326"/>
      <c r="H2" s="326"/>
      <c r="I2" s="326"/>
      <c r="J2" s="326"/>
      <c r="K2" s="326"/>
    </row>
    <row r="3" spans="1:11" x14ac:dyDescent="0.2">
      <c r="A3" s="1"/>
      <c r="B3" s="1"/>
      <c r="C3" s="1"/>
      <c r="D3" s="1"/>
      <c r="E3" s="1"/>
      <c r="F3" s="1"/>
      <c r="G3" s="1"/>
      <c r="H3" s="1"/>
      <c r="I3" s="1"/>
      <c r="J3" s="1"/>
      <c r="K3" s="1"/>
    </row>
    <row r="4" spans="1:11" ht="13.5" thickBot="1" x14ac:dyDescent="0.25">
      <c r="A4" s="1"/>
      <c r="B4" s="1"/>
      <c r="C4" s="1"/>
      <c r="D4" s="1"/>
      <c r="E4" s="1"/>
      <c r="F4" s="1"/>
      <c r="G4" s="1"/>
      <c r="H4" s="1"/>
      <c r="I4" s="1"/>
      <c r="J4" s="1"/>
      <c r="K4" s="1"/>
    </row>
    <row r="5" spans="1:11" ht="24.75" thickBot="1" x14ac:dyDescent="0.25">
      <c r="A5" s="195"/>
      <c r="B5" s="303" t="s">
        <v>105</v>
      </c>
      <c r="C5" s="304" t="s">
        <v>141</v>
      </c>
      <c r="D5" s="1"/>
      <c r="E5" s="1"/>
      <c r="F5" s="1"/>
      <c r="G5" s="1"/>
      <c r="H5" s="1"/>
      <c r="I5" s="1"/>
      <c r="J5" s="1"/>
      <c r="K5" s="1"/>
    </row>
    <row r="6" spans="1:11" x14ac:dyDescent="0.2">
      <c r="A6" s="307">
        <v>2000</v>
      </c>
      <c r="B6" s="305">
        <v>45</v>
      </c>
      <c r="C6" s="178" t="s">
        <v>161</v>
      </c>
      <c r="D6" s="1"/>
      <c r="E6" s="1"/>
      <c r="F6" s="1"/>
      <c r="G6" s="1"/>
      <c r="H6" s="1"/>
      <c r="I6" s="1"/>
      <c r="J6" s="1"/>
      <c r="K6" s="1"/>
    </row>
    <row r="7" spans="1:11" x14ac:dyDescent="0.2">
      <c r="A7" s="307">
        <v>2001</v>
      </c>
      <c r="B7" s="305">
        <v>92</v>
      </c>
      <c r="C7" s="201">
        <f t="shared" ref="C7:C21" si="0">(B7-B6)/B6</f>
        <v>1.0444444444444445</v>
      </c>
      <c r="D7" s="1"/>
      <c r="E7" s="1"/>
      <c r="F7" s="1"/>
      <c r="G7" s="1"/>
      <c r="H7" s="1"/>
      <c r="I7" s="1"/>
      <c r="J7" s="1"/>
      <c r="K7" s="1"/>
    </row>
    <row r="8" spans="1:11" x14ac:dyDescent="0.2">
      <c r="A8" s="307">
        <v>2002</v>
      </c>
      <c r="B8" s="306">
        <v>101</v>
      </c>
      <c r="C8" s="201">
        <f t="shared" si="0"/>
        <v>9.7826086956521743E-2</v>
      </c>
      <c r="D8" s="33"/>
      <c r="E8" s="1"/>
      <c r="F8" s="1"/>
      <c r="G8" s="1"/>
      <c r="H8" s="1"/>
      <c r="I8" s="1"/>
      <c r="J8" s="1"/>
      <c r="K8" s="1"/>
    </row>
    <row r="9" spans="1:11" x14ac:dyDescent="0.2">
      <c r="A9" s="307">
        <v>2003</v>
      </c>
      <c r="B9" s="306">
        <v>122</v>
      </c>
      <c r="C9" s="201">
        <f t="shared" si="0"/>
        <v>0.20792079207920791</v>
      </c>
      <c r="D9" s="33"/>
      <c r="E9" s="1"/>
      <c r="F9" s="1"/>
      <c r="G9" s="1"/>
      <c r="H9" s="1"/>
      <c r="I9" s="1"/>
      <c r="J9" s="1"/>
      <c r="K9" s="1"/>
    </row>
    <row r="10" spans="1:11" x14ac:dyDescent="0.2">
      <c r="A10" s="307">
        <v>2004</v>
      </c>
      <c r="B10" s="306">
        <v>186</v>
      </c>
      <c r="C10" s="201">
        <f t="shared" si="0"/>
        <v>0.52459016393442626</v>
      </c>
      <c r="D10" s="33"/>
      <c r="E10" s="1"/>
      <c r="F10" s="1"/>
      <c r="G10" s="1"/>
      <c r="H10" s="1"/>
      <c r="I10" s="1"/>
      <c r="J10" s="1"/>
      <c r="K10" s="1"/>
    </row>
    <row r="11" spans="1:11" x14ac:dyDescent="0.2">
      <c r="A11" s="307">
        <v>2005</v>
      </c>
      <c r="B11" s="305">
        <v>261</v>
      </c>
      <c r="C11" s="201">
        <f t="shared" si="0"/>
        <v>0.40322580645161288</v>
      </c>
      <c r="D11" s="33"/>
      <c r="E11" s="1"/>
      <c r="F11" s="1"/>
      <c r="G11" s="1"/>
      <c r="H11" s="1"/>
      <c r="I11" s="1"/>
      <c r="J11" s="1"/>
      <c r="K11" s="1"/>
    </row>
    <row r="12" spans="1:11" x14ac:dyDescent="0.2">
      <c r="A12" s="307">
        <v>2006</v>
      </c>
      <c r="B12" s="305">
        <v>305</v>
      </c>
      <c r="C12" s="201">
        <f t="shared" si="0"/>
        <v>0.16858237547892721</v>
      </c>
      <c r="D12" s="33"/>
      <c r="E12" s="1"/>
      <c r="F12" s="1"/>
      <c r="G12" s="1"/>
      <c r="H12" s="1"/>
      <c r="I12" s="1"/>
      <c r="J12" s="1"/>
      <c r="K12" s="1"/>
    </row>
    <row r="13" spans="1:11" x14ac:dyDescent="0.2">
      <c r="A13" s="307">
        <v>2007</v>
      </c>
      <c r="B13" s="306">
        <v>117</v>
      </c>
      <c r="C13" s="201">
        <f t="shared" si="0"/>
        <v>-0.61639344262295082</v>
      </c>
      <c r="D13" s="33"/>
      <c r="E13" s="1"/>
      <c r="F13" s="1"/>
      <c r="G13" s="1"/>
      <c r="H13" s="1"/>
      <c r="I13" s="1"/>
      <c r="J13" s="1"/>
      <c r="K13" s="1"/>
    </row>
    <row r="14" spans="1:11" x14ac:dyDescent="0.2">
      <c r="A14" s="307">
        <v>2008</v>
      </c>
      <c r="B14" s="305">
        <v>394</v>
      </c>
      <c r="C14" s="201">
        <f t="shared" si="0"/>
        <v>2.3675213675213675</v>
      </c>
      <c r="D14" s="33"/>
      <c r="E14" s="1"/>
      <c r="F14" s="1"/>
      <c r="G14" s="1"/>
      <c r="H14" s="1"/>
      <c r="I14" s="1"/>
      <c r="J14" s="1"/>
      <c r="K14" s="1"/>
    </row>
    <row r="15" spans="1:11" x14ac:dyDescent="0.2">
      <c r="A15" s="307">
        <v>2009</v>
      </c>
      <c r="B15" s="305">
        <v>331</v>
      </c>
      <c r="C15" s="201">
        <f t="shared" si="0"/>
        <v>-0.15989847715736041</v>
      </c>
      <c r="D15" s="33"/>
      <c r="E15" s="1"/>
      <c r="F15" s="1"/>
      <c r="G15" s="1"/>
      <c r="H15" s="1"/>
      <c r="I15" s="1"/>
      <c r="J15" s="1"/>
      <c r="K15" s="1"/>
    </row>
    <row r="16" spans="1:11" x14ac:dyDescent="0.2">
      <c r="A16" s="307">
        <v>2010</v>
      </c>
      <c r="B16" s="200">
        <v>261</v>
      </c>
      <c r="C16" s="201">
        <f t="shared" si="0"/>
        <v>-0.21148036253776434</v>
      </c>
      <c r="D16" s="33"/>
      <c r="E16" s="1"/>
      <c r="F16" s="1"/>
      <c r="G16" s="1"/>
      <c r="H16" s="1"/>
      <c r="I16" s="1"/>
      <c r="J16" s="1"/>
      <c r="K16" s="1"/>
    </row>
    <row r="17" spans="1:11" x14ac:dyDescent="0.2">
      <c r="A17" s="307">
        <v>2011</v>
      </c>
      <c r="B17" s="305">
        <v>277</v>
      </c>
      <c r="C17" s="201">
        <f t="shared" si="0"/>
        <v>6.1302681992337162E-2</v>
      </c>
      <c r="D17" s="33"/>
      <c r="E17" s="1"/>
      <c r="F17" s="1"/>
      <c r="G17" s="1"/>
      <c r="H17" s="1"/>
      <c r="I17" s="1"/>
      <c r="J17" s="1"/>
      <c r="K17" s="1"/>
    </row>
    <row r="18" spans="1:11" x14ac:dyDescent="0.2">
      <c r="A18" s="307">
        <v>2012</v>
      </c>
      <c r="B18" s="200">
        <v>294</v>
      </c>
      <c r="C18" s="201">
        <f t="shared" si="0"/>
        <v>6.1371841155234655E-2</v>
      </c>
      <c r="D18" s="33"/>
      <c r="E18" s="1"/>
      <c r="F18" s="1"/>
      <c r="G18" s="1"/>
      <c r="H18" s="1"/>
      <c r="I18" s="1"/>
      <c r="J18" s="1"/>
      <c r="K18" s="1"/>
    </row>
    <row r="19" spans="1:11" x14ac:dyDescent="0.2">
      <c r="A19" s="307">
        <v>2013</v>
      </c>
      <c r="B19" s="200">
        <v>264</v>
      </c>
      <c r="C19" s="201">
        <f t="shared" si="0"/>
        <v>-0.10204081632653061</v>
      </c>
      <c r="D19" s="33"/>
      <c r="E19" s="1"/>
      <c r="F19" s="1"/>
      <c r="G19" s="1"/>
      <c r="H19" s="1"/>
      <c r="I19" s="1"/>
      <c r="J19" s="1"/>
      <c r="K19" s="1"/>
    </row>
    <row r="20" spans="1:11" x14ac:dyDescent="0.2">
      <c r="A20" s="307">
        <v>2014</v>
      </c>
      <c r="B20" s="200">
        <v>219</v>
      </c>
      <c r="C20" s="201">
        <f t="shared" si="0"/>
        <v>-0.17045454545454544</v>
      </c>
      <c r="D20" s="33"/>
      <c r="E20" s="1"/>
      <c r="F20" s="1"/>
      <c r="G20" s="1"/>
      <c r="H20" s="1"/>
      <c r="I20" s="1"/>
      <c r="J20" s="1"/>
      <c r="K20" s="1"/>
    </row>
    <row r="21" spans="1:11" ht="13.5" thickBot="1" x14ac:dyDescent="0.25">
      <c r="A21" s="308">
        <v>2015</v>
      </c>
      <c r="B21" s="203">
        <v>192</v>
      </c>
      <c r="C21" s="204">
        <f t="shared" si="0"/>
        <v>-0.12328767123287671</v>
      </c>
      <c r="D21" s="1"/>
      <c r="E21" s="1"/>
      <c r="F21" s="1"/>
      <c r="G21" s="1"/>
      <c r="H21" s="1"/>
      <c r="I21" s="1"/>
      <c r="J21" s="1"/>
      <c r="K21" s="1"/>
    </row>
    <row r="22" spans="1:11" x14ac:dyDescent="0.2">
      <c r="A22" s="1"/>
      <c r="B22" s="1"/>
      <c r="C22" s="1"/>
      <c r="D22" s="1"/>
      <c r="E22" s="1"/>
      <c r="F22" s="1"/>
      <c r="G22" s="1"/>
      <c r="H22" s="1"/>
      <c r="I22" s="1"/>
      <c r="J22" s="1"/>
      <c r="K22" s="1"/>
    </row>
    <row r="23" spans="1:11" x14ac:dyDescent="0.2">
      <c r="A23" s="1"/>
      <c r="B23" s="1"/>
      <c r="C23" s="1"/>
      <c r="D23" s="1"/>
      <c r="E23" s="1"/>
      <c r="F23" s="1"/>
      <c r="G23" s="1"/>
      <c r="H23" s="1"/>
      <c r="I23" s="1"/>
      <c r="J23" s="1"/>
      <c r="K23" s="1"/>
    </row>
    <row r="24" spans="1:11" x14ac:dyDescent="0.2">
      <c r="A24" s="1"/>
      <c r="B24" s="1"/>
      <c r="C24" s="1"/>
      <c r="D24" s="1"/>
      <c r="E24" s="1"/>
      <c r="F24" s="1"/>
      <c r="G24" s="1"/>
      <c r="H24" s="1"/>
      <c r="I24" s="1"/>
      <c r="J24" s="1"/>
      <c r="K24" s="1"/>
    </row>
    <row r="25" spans="1:11" x14ac:dyDescent="0.2">
      <c r="A25" s="1"/>
      <c r="B25" s="1"/>
      <c r="C25" s="1"/>
      <c r="D25" s="1"/>
      <c r="E25" s="1"/>
      <c r="F25" s="1"/>
      <c r="G25" s="1"/>
      <c r="H25" s="1"/>
      <c r="I25" s="1"/>
      <c r="J25" s="1"/>
      <c r="K25" s="1"/>
    </row>
    <row r="26" spans="1:11" x14ac:dyDescent="0.2">
      <c r="A26" s="1"/>
      <c r="B26" s="1"/>
      <c r="C26" s="1"/>
      <c r="D26" s="1"/>
      <c r="E26" s="1"/>
      <c r="F26" s="1"/>
      <c r="G26" s="1"/>
      <c r="H26" s="1"/>
      <c r="I26" s="1"/>
      <c r="J26" s="1"/>
      <c r="K26" s="1"/>
    </row>
    <row r="27" spans="1:11" x14ac:dyDescent="0.2">
      <c r="A27" s="1"/>
      <c r="B27" s="1"/>
      <c r="C27" s="1"/>
      <c r="D27" s="1"/>
      <c r="E27" s="1"/>
      <c r="F27" s="1"/>
      <c r="G27" s="1"/>
      <c r="H27" s="1"/>
      <c r="I27" s="1"/>
      <c r="J27" s="1"/>
      <c r="K27" s="1"/>
    </row>
    <row r="28" spans="1:11" x14ac:dyDescent="0.2">
      <c r="A28" s="1"/>
      <c r="B28" s="1"/>
      <c r="C28" s="1"/>
      <c r="D28" s="1"/>
      <c r="E28" s="1"/>
      <c r="F28" s="1"/>
      <c r="G28" s="1"/>
      <c r="H28" s="1"/>
      <c r="I28" s="1"/>
      <c r="J28" s="1"/>
      <c r="K28" s="1"/>
    </row>
    <row r="29" spans="1:11" x14ac:dyDescent="0.2">
      <c r="A29" s="1"/>
      <c r="B29" s="1"/>
      <c r="C29" s="1"/>
      <c r="D29" s="1"/>
      <c r="E29" s="1"/>
      <c r="F29" s="1"/>
      <c r="G29" s="1"/>
      <c r="H29" s="1"/>
      <c r="I29" s="1"/>
      <c r="J29" s="1"/>
      <c r="K29" s="1"/>
    </row>
    <row r="30" spans="1:11" x14ac:dyDescent="0.2">
      <c r="A30" s="1"/>
      <c r="B30" s="1"/>
      <c r="C30" s="1"/>
      <c r="D30" s="1"/>
      <c r="E30" s="1"/>
      <c r="F30" s="1"/>
      <c r="G30" s="1"/>
      <c r="H30" s="1"/>
      <c r="I30" s="1"/>
      <c r="J30" s="1"/>
      <c r="K30" s="1"/>
    </row>
    <row r="31" spans="1:11" x14ac:dyDescent="0.2">
      <c r="A31" s="1"/>
      <c r="B31" s="1"/>
      <c r="C31" s="1"/>
      <c r="D31" s="1"/>
      <c r="E31" s="1"/>
      <c r="F31" s="1"/>
      <c r="G31" s="1"/>
      <c r="H31" s="1"/>
      <c r="I31" s="1"/>
      <c r="J31" s="1"/>
      <c r="K31" s="1"/>
    </row>
    <row r="32" spans="1:11" x14ac:dyDescent="0.2">
      <c r="A32" s="1"/>
      <c r="B32" s="1"/>
      <c r="C32" s="1"/>
      <c r="D32" s="1"/>
      <c r="E32" s="1"/>
      <c r="F32" s="1"/>
      <c r="G32" s="1"/>
      <c r="H32" s="1"/>
      <c r="I32" s="1"/>
      <c r="J32" s="1"/>
      <c r="K32" s="1"/>
    </row>
    <row r="33" spans="1:11" x14ac:dyDescent="0.2">
      <c r="A33" s="1"/>
      <c r="B33" s="1"/>
      <c r="C33" s="1"/>
      <c r="D33" s="1"/>
      <c r="E33" s="1"/>
      <c r="F33" s="1"/>
      <c r="G33" s="1"/>
      <c r="H33" s="1"/>
      <c r="I33" s="1"/>
      <c r="J33" s="1"/>
      <c r="K33" s="1"/>
    </row>
    <row r="34" spans="1:11" x14ac:dyDescent="0.2">
      <c r="A34" s="1"/>
      <c r="B34" s="1"/>
      <c r="C34" s="1"/>
      <c r="D34" s="1"/>
      <c r="E34" s="1"/>
      <c r="F34" s="1"/>
      <c r="G34" s="1"/>
      <c r="H34" s="1"/>
      <c r="I34" s="1"/>
      <c r="J34" s="1"/>
      <c r="K34" s="1"/>
    </row>
    <row r="35" spans="1:11" x14ac:dyDescent="0.2">
      <c r="A35" s="1"/>
      <c r="B35" s="1"/>
      <c r="C35" s="1"/>
      <c r="D35" s="1"/>
      <c r="E35" s="1"/>
      <c r="F35" s="1"/>
      <c r="G35" s="1"/>
      <c r="H35" s="1"/>
      <c r="I35" s="1"/>
      <c r="J35" s="1"/>
      <c r="K35" s="1"/>
    </row>
    <row r="36" spans="1:11" x14ac:dyDescent="0.2">
      <c r="A36" s="1"/>
      <c r="B36" s="1"/>
      <c r="C36" s="1"/>
      <c r="D36" s="1"/>
      <c r="E36" s="1"/>
      <c r="F36" s="1"/>
      <c r="G36" s="1"/>
      <c r="H36" s="1"/>
      <c r="I36" s="1"/>
      <c r="J36" s="1"/>
      <c r="K36" s="1"/>
    </row>
    <row r="37" spans="1:11" x14ac:dyDescent="0.2">
      <c r="A37" s="1"/>
      <c r="B37" s="1"/>
      <c r="C37" s="1"/>
      <c r="D37" s="1"/>
      <c r="E37" s="1"/>
      <c r="F37" s="1"/>
      <c r="G37" s="1"/>
      <c r="H37" s="1"/>
      <c r="I37" s="1"/>
      <c r="J37" s="1"/>
      <c r="K37" s="1"/>
    </row>
    <row r="38" spans="1:11" x14ac:dyDescent="0.2">
      <c r="A38" s="1"/>
      <c r="B38" s="1"/>
      <c r="C38" s="1"/>
      <c r="D38" s="1"/>
      <c r="E38" s="1"/>
      <c r="F38" s="1"/>
      <c r="G38" s="1"/>
      <c r="H38" s="1"/>
      <c r="I38" s="1"/>
      <c r="J38" s="1"/>
      <c r="K38" s="1"/>
    </row>
    <row r="39" spans="1:11" x14ac:dyDescent="0.2">
      <c r="A39" s="1"/>
      <c r="B39" s="1"/>
      <c r="C39" s="1"/>
      <c r="D39" s="1"/>
      <c r="E39" s="1"/>
      <c r="F39" s="1"/>
      <c r="G39" s="1"/>
      <c r="H39" s="1"/>
      <c r="I39" s="1"/>
      <c r="J39" s="1"/>
      <c r="K39" s="1"/>
    </row>
    <row r="40" spans="1:11" x14ac:dyDescent="0.2">
      <c r="A40" s="1"/>
      <c r="B40" s="1"/>
      <c r="C40" s="1"/>
      <c r="D40" s="1"/>
      <c r="E40" s="1"/>
      <c r="F40" s="1"/>
      <c r="G40" s="1"/>
      <c r="H40" s="1"/>
      <c r="I40" s="1"/>
      <c r="J40" s="1"/>
      <c r="K40" s="1"/>
    </row>
    <row r="41" spans="1:11" x14ac:dyDescent="0.2">
      <c r="A41" s="1"/>
      <c r="B41" s="1"/>
      <c r="C41" s="1"/>
      <c r="D41" s="1"/>
      <c r="E41" s="1"/>
      <c r="F41" s="1"/>
      <c r="G41" s="1"/>
      <c r="H41" s="1"/>
      <c r="I41" s="1"/>
      <c r="J41" s="1"/>
      <c r="K41" s="1"/>
    </row>
    <row r="42" spans="1:11" x14ac:dyDescent="0.2">
      <c r="A42" s="1"/>
      <c r="B42" s="1"/>
      <c r="C42" s="1"/>
      <c r="D42" s="1"/>
      <c r="E42" s="1"/>
      <c r="F42" s="1"/>
      <c r="G42" s="1"/>
      <c r="H42" s="1"/>
      <c r="I42" s="1"/>
      <c r="J42" s="1"/>
      <c r="K42" s="1"/>
    </row>
    <row r="43" spans="1:11" x14ac:dyDescent="0.2">
      <c r="A43" s="1"/>
      <c r="B43" s="1"/>
      <c r="C43" s="1"/>
      <c r="D43" s="1"/>
      <c r="E43" s="1"/>
      <c r="F43" s="1"/>
      <c r="G43" s="1"/>
      <c r="H43" s="1"/>
      <c r="I43" s="1"/>
      <c r="J43" s="1"/>
      <c r="K43" s="1"/>
    </row>
    <row r="44" spans="1:11" x14ac:dyDescent="0.2">
      <c r="A44" s="1"/>
      <c r="B44" s="1"/>
      <c r="C44" s="1"/>
      <c r="D44" s="1"/>
      <c r="E44" s="1"/>
      <c r="F44" s="1"/>
      <c r="G44" s="1"/>
      <c r="H44" s="1"/>
      <c r="I44" s="1"/>
      <c r="J44" s="1"/>
      <c r="K44" s="1"/>
    </row>
    <row r="45" spans="1:11" x14ac:dyDescent="0.2">
      <c r="A45" s="1"/>
      <c r="B45" s="1"/>
      <c r="C45" s="1"/>
      <c r="D45" s="1"/>
      <c r="E45" s="1"/>
      <c r="F45" s="1"/>
      <c r="G45" s="1"/>
      <c r="H45" s="1"/>
      <c r="I45" s="1"/>
      <c r="J45" s="1"/>
      <c r="K45" s="1"/>
    </row>
    <row r="46" spans="1:11" x14ac:dyDescent="0.2">
      <c r="A46" s="1"/>
      <c r="B46" s="1"/>
      <c r="C46" s="1"/>
      <c r="D46" s="1"/>
      <c r="E46" s="1"/>
      <c r="F46" s="1"/>
      <c r="G46" s="1"/>
      <c r="H46" s="1"/>
      <c r="I46" s="1"/>
      <c r="J46" s="1"/>
      <c r="K46" s="1"/>
    </row>
    <row r="47" spans="1:11" x14ac:dyDescent="0.2">
      <c r="A47" s="124"/>
      <c r="B47" s="124"/>
      <c r="C47" s="124"/>
      <c r="D47" s="124"/>
      <c r="E47" s="124"/>
      <c r="F47" s="124"/>
      <c r="G47" s="124"/>
      <c r="H47" s="124"/>
      <c r="I47" s="124"/>
      <c r="J47" s="124"/>
      <c r="K47" s="124"/>
    </row>
    <row r="48" spans="1:11" x14ac:dyDescent="0.2">
      <c r="A48" s="125"/>
      <c r="B48" s="125"/>
      <c r="C48" s="124"/>
      <c r="D48" s="124"/>
      <c r="E48" s="124"/>
      <c r="F48" s="124"/>
      <c r="G48" s="124"/>
      <c r="H48" s="124"/>
      <c r="I48" s="124"/>
      <c r="J48" s="124"/>
      <c r="K48" s="124"/>
    </row>
    <row r="49" spans="1:11" x14ac:dyDescent="0.2">
      <c r="A49" s="125"/>
      <c r="B49" s="125"/>
      <c r="C49" s="124"/>
      <c r="D49" s="124"/>
      <c r="E49" s="124"/>
      <c r="F49" s="124"/>
      <c r="G49" s="124"/>
      <c r="H49" s="124"/>
      <c r="I49" s="124"/>
      <c r="J49" s="124"/>
      <c r="K49" s="124"/>
    </row>
    <row r="50" spans="1:11" x14ac:dyDescent="0.2">
      <c r="A50" s="125"/>
      <c r="B50" s="125"/>
      <c r="C50" s="124"/>
      <c r="D50" s="124"/>
      <c r="E50" s="124"/>
      <c r="F50" s="124"/>
      <c r="G50" s="124"/>
      <c r="H50" s="124"/>
      <c r="I50" s="124"/>
      <c r="J50" s="124"/>
      <c r="K50" s="124"/>
    </row>
    <row r="51" spans="1:11" x14ac:dyDescent="0.2">
      <c r="A51" s="125"/>
      <c r="B51" s="125"/>
      <c r="C51" s="124"/>
      <c r="D51" s="124"/>
      <c r="E51" s="124"/>
      <c r="F51" s="124"/>
      <c r="G51" s="124"/>
      <c r="H51" s="124"/>
      <c r="I51" s="124"/>
      <c r="J51" s="124"/>
      <c r="K51" s="124"/>
    </row>
    <row r="52" spans="1:11" x14ac:dyDescent="0.2">
      <c r="A52" s="125"/>
      <c r="B52" s="125"/>
      <c r="C52" s="124"/>
      <c r="D52" s="124"/>
      <c r="E52" s="124"/>
      <c r="F52" s="124"/>
      <c r="G52" s="124"/>
      <c r="H52" s="124"/>
      <c r="I52" s="124"/>
      <c r="J52" s="124"/>
      <c r="K52" s="124"/>
    </row>
    <row r="53" spans="1:11" x14ac:dyDescent="0.2">
      <c r="A53" s="145"/>
      <c r="B53" s="145"/>
      <c r="C53" s="143"/>
      <c r="D53" s="143"/>
      <c r="E53" s="143"/>
      <c r="F53" s="143"/>
      <c r="G53" s="143"/>
      <c r="H53" s="143"/>
      <c r="I53" s="143"/>
      <c r="J53" s="143"/>
      <c r="K53" s="143"/>
    </row>
    <row r="54" spans="1:11" x14ac:dyDescent="0.2">
      <c r="A54" s="145"/>
      <c r="B54" s="145"/>
      <c r="C54" s="143"/>
      <c r="D54" s="143"/>
      <c r="E54" s="143"/>
      <c r="F54" s="143"/>
      <c r="G54" s="143"/>
      <c r="H54" s="143"/>
      <c r="I54" s="143"/>
      <c r="J54" s="143"/>
      <c r="K54" s="143"/>
    </row>
    <row r="55" spans="1:11" x14ac:dyDescent="0.2">
      <c r="A55" s="145"/>
      <c r="B55" s="145"/>
      <c r="C55" s="143"/>
      <c r="D55" s="143"/>
      <c r="E55" s="143"/>
      <c r="F55" s="143"/>
      <c r="G55" s="143"/>
      <c r="H55" s="143"/>
      <c r="I55" s="143"/>
      <c r="J55" s="143"/>
      <c r="K55" s="143"/>
    </row>
    <row r="56" spans="1:11" x14ac:dyDescent="0.2">
      <c r="A56" s="145"/>
      <c r="B56" s="145"/>
      <c r="C56" s="143"/>
      <c r="D56" s="143"/>
      <c r="E56" s="143"/>
      <c r="F56" s="143"/>
      <c r="G56" s="143"/>
      <c r="H56" s="143"/>
      <c r="I56" s="143"/>
      <c r="J56" s="143"/>
      <c r="K56" s="143"/>
    </row>
    <row r="57" spans="1:11" x14ac:dyDescent="0.2">
      <c r="A57" s="145"/>
      <c r="B57" s="145"/>
      <c r="C57" s="143"/>
      <c r="D57" s="143"/>
      <c r="E57" s="143"/>
      <c r="F57" s="143"/>
      <c r="G57" s="143"/>
      <c r="H57" s="143"/>
      <c r="I57" s="143"/>
      <c r="J57" s="143"/>
      <c r="K57" s="143"/>
    </row>
    <row r="58" spans="1:11" x14ac:dyDescent="0.2">
      <c r="A58" s="145"/>
      <c r="B58" s="145"/>
      <c r="C58" s="143"/>
      <c r="D58" s="143"/>
      <c r="E58" s="143"/>
      <c r="F58" s="143"/>
      <c r="G58" s="143"/>
      <c r="H58" s="143"/>
      <c r="I58" s="143"/>
      <c r="J58" s="143"/>
      <c r="K58" s="143"/>
    </row>
    <row r="59" spans="1:11" x14ac:dyDescent="0.2">
      <c r="A59" s="145"/>
      <c r="B59" s="145"/>
      <c r="C59" s="143"/>
      <c r="D59" s="143"/>
      <c r="E59" s="143"/>
      <c r="F59" s="143"/>
      <c r="G59" s="143"/>
      <c r="H59" s="143"/>
      <c r="I59" s="143"/>
      <c r="J59" s="143"/>
      <c r="K59" s="143"/>
    </row>
    <row r="60" spans="1:11" x14ac:dyDescent="0.2">
      <c r="A60" s="145"/>
      <c r="B60" s="145"/>
      <c r="C60" s="143"/>
      <c r="D60" s="143"/>
      <c r="E60" s="143"/>
      <c r="F60" s="143"/>
      <c r="G60" s="143"/>
      <c r="H60" s="143"/>
      <c r="I60" s="143"/>
      <c r="J60" s="143"/>
      <c r="K60" s="143"/>
    </row>
    <row r="61" spans="1:11" x14ac:dyDescent="0.2">
      <c r="A61" s="145"/>
      <c r="B61" s="145"/>
      <c r="C61" s="143"/>
      <c r="D61" s="143"/>
      <c r="E61" s="143"/>
      <c r="F61" s="143"/>
      <c r="G61" s="143"/>
      <c r="H61" s="143"/>
      <c r="I61" s="143"/>
      <c r="J61" s="143"/>
      <c r="K61" s="143"/>
    </row>
    <row r="62" spans="1:11" x14ac:dyDescent="0.2">
      <c r="A62" s="145"/>
      <c r="B62" s="145"/>
      <c r="C62" s="143"/>
      <c r="D62" s="143"/>
      <c r="E62" s="143"/>
      <c r="F62" s="143"/>
      <c r="G62" s="143"/>
      <c r="H62" s="143"/>
      <c r="I62" s="143"/>
      <c r="J62" s="143"/>
      <c r="K62" s="143"/>
    </row>
    <row r="63" spans="1:11" x14ac:dyDescent="0.2">
      <c r="A63" s="145"/>
      <c r="B63" s="145"/>
      <c r="C63" s="143"/>
      <c r="D63" s="143"/>
      <c r="E63" s="143"/>
      <c r="F63" s="143"/>
      <c r="G63" s="143"/>
      <c r="H63" s="143"/>
      <c r="I63" s="143"/>
      <c r="J63" s="143"/>
      <c r="K63" s="143"/>
    </row>
    <row r="64" spans="1:11" x14ac:dyDescent="0.2">
      <c r="A64" s="145"/>
      <c r="B64" s="145"/>
      <c r="C64" s="143"/>
      <c r="D64" s="143"/>
      <c r="E64" s="143"/>
      <c r="F64" s="143"/>
      <c r="G64" s="143"/>
      <c r="H64" s="143"/>
      <c r="I64" s="143"/>
      <c r="J64" s="143"/>
      <c r="K64" s="143"/>
    </row>
    <row r="65" spans="1:11" x14ac:dyDescent="0.2">
      <c r="A65" s="145"/>
      <c r="B65" s="145"/>
      <c r="C65" s="143"/>
      <c r="D65" s="143"/>
      <c r="E65" s="143"/>
      <c r="F65" s="143"/>
      <c r="G65" s="143"/>
      <c r="H65" s="143"/>
      <c r="I65" s="143"/>
      <c r="J65" s="143"/>
      <c r="K65" s="143"/>
    </row>
    <row r="66" spans="1:11" x14ac:dyDescent="0.2">
      <c r="A66" s="143"/>
      <c r="B66" s="143"/>
      <c r="C66" s="143"/>
      <c r="D66" s="143"/>
      <c r="E66" s="143"/>
      <c r="F66" s="143"/>
      <c r="G66" s="143"/>
      <c r="H66" s="143"/>
      <c r="I66" s="143"/>
      <c r="J66" s="143"/>
      <c r="K66" s="143"/>
    </row>
  </sheetData>
  <pageMargins left="0.70866141732283472" right="0.70866141732283472" top="1.4375" bottom="0.74803149606299213" header="0.31496062992125984" footer="0.31496062992125984"/>
  <pageSetup paperSize="9" orientation="portrait" r:id="rId1"/>
  <headerFooter>
    <oddHeader>&amp;L&amp;G</oddHeader>
    <oddFooter>&amp;L&amp;"-,Normal"&amp;8Estadística de Economía Social en Andalucía. Año 2015. Consejería de Economía y Conocimiento</oddFooter>
  </headerFooter>
  <drawing r:id="rId2"/>
  <legacyDrawingHF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2"/>
  <sheetViews>
    <sheetView showGridLines="0" zoomScaleNormal="100" workbookViewId="0">
      <selection activeCell="L89" sqref="L89"/>
    </sheetView>
  </sheetViews>
  <sheetFormatPr baseColWidth="10" defaultRowHeight="12.75" x14ac:dyDescent="0.2"/>
  <cols>
    <col min="1" max="1" width="13" style="242" customWidth="1"/>
    <col min="2" max="9" width="8" style="242" customWidth="1"/>
    <col min="10" max="10" width="10.7109375" style="242" customWidth="1"/>
    <col min="11" max="11" width="11.42578125" style="242"/>
    <col min="12" max="12" width="11.7109375" style="242" customWidth="1"/>
    <col min="13" max="13" width="11.42578125" style="242"/>
    <col min="14" max="14" width="5.7109375" style="242" customWidth="1"/>
  </cols>
  <sheetData>
    <row r="1" spans="1:14" s="242" customFormat="1" x14ac:dyDescent="0.2"/>
    <row r="2" spans="1:14" ht="15.75" x14ac:dyDescent="0.25">
      <c r="A2" s="299" t="s">
        <v>294</v>
      </c>
      <c r="B2" s="1"/>
      <c r="C2" s="1"/>
      <c r="D2" s="1"/>
      <c r="E2" s="1"/>
      <c r="F2" s="1"/>
      <c r="G2" s="1"/>
      <c r="H2" s="1"/>
      <c r="I2" s="1"/>
      <c r="J2" s="1"/>
      <c r="K2" s="1"/>
      <c r="L2" s="1"/>
      <c r="M2" s="1"/>
      <c r="N2" s="1"/>
    </row>
    <row r="3" spans="1:14" x14ac:dyDescent="0.2">
      <c r="A3" s="1"/>
      <c r="B3" s="1"/>
      <c r="C3" s="1"/>
      <c r="D3" s="1"/>
      <c r="E3" s="1"/>
      <c r="F3" s="1"/>
      <c r="G3" s="1"/>
      <c r="H3" s="1"/>
      <c r="I3" s="1"/>
      <c r="J3" s="1"/>
      <c r="K3" s="1"/>
      <c r="L3" s="1"/>
      <c r="M3" s="1"/>
      <c r="N3" s="1"/>
    </row>
    <row r="4" spans="1:14" x14ac:dyDescent="0.2">
      <c r="A4" s="1"/>
      <c r="B4" s="1"/>
      <c r="C4" s="1"/>
      <c r="D4" s="1"/>
      <c r="E4" s="1"/>
      <c r="F4" s="1"/>
      <c r="G4" s="1"/>
      <c r="H4" s="1"/>
      <c r="I4" s="1"/>
      <c r="J4" s="1"/>
      <c r="K4" s="1"/>
      <c r="L4" s="1"/>
      <c r="M4" s="1"/>
      <c r="N4" s="1"/>
    </row>
    <row r="5" spans="1:14" ht="13.5" thickBot="1" x14ac:dyDescent="0.25">
      <c r="A5" s="1"/>
      <c r="B5" s="1"/>
      <c r="C5" s="1"/>
      <c r="D5" s="1"/>
      <c r="E5" s="1"/>
      <c r="F5" s="1"/>
      <c r="G5" s="1"/>
      <c r="H5" s="1"/>
      <c r="I5" s="1"/>
      <c r="J5" s="1"/>
      <c r="K5" s="1"/>
      <c r="L5" s="1"/>
      <c r="M5" s="1"/>
      <c r="N5" s="1"/>
    </row>
    <row r="6" spans="1:14" ht="16.5" thickBot="1" x14ac:dyDescent="0.3">
      <c r="A6" s="186"/>
      <c r="B6" s="309" t="s">
        <v>34</v>
      </c>
      <c r="C6" s="310" t="s">
        <v>35</v>
      </c>
      <c r="D6" s="311" t="s">
        <v>36</v>
      </c>
      <c r="E6" s="310" t="s">
        <v>37</v>
      </c>
      <c r="F6" s="311" t="s">
        <v>38</v>
      </c>
      <c r="G6" s="310" t="s">
        <v>39</v>
      </c>
      <c r="H6" s="311" t="s">
        <v>40</v>
      </c>
      <c r="I6" s="309" t="s">
        <v>41</v>
      </c>
      <c r="J6" s="312" t="s">
        <v>42</v>
      </c>
      <c r="K6" s="32"/>
      <c r="L6" s="32"/>
      <c r="M6" s="32"/>
      <c r="N6" s="32"/>
    </row>
    <row r="7" spans="1:14" ht="14.25" customHeight="1" x14ac:dyDescent="0.2">
      <c r="A7" s="313" t="s">
        <v>100</v>
      </c>
      <c r="B7" s="314">
        <v>0</v>
      </c>
      <c r="C7" s="188">
        <v>0</v>
      </c>
      <c r="D7" s="315">
        <v>0</v>
      </c>
      <c r="E7" s="188">
        <v>1</v>
      </c>
      <c r="F7" s="315">
        <v>1</v>
      </c>
      <c r="G7" s="188">
        <v>1</v>
      </c>
      <c r="H7" s="315">
        <v>1</v>
      </c>
      <c r="I7" s="314">
        <v>1</v>
      </c>
      <c r="J7" s="316">
        <v>5</v>
      </c>
      <c r="K7" s="30"/>
      <c r="L7" s="30"/>
      <c r="M7" s="30"/>
      <c r="N7" s="30"/>
    </row>
    <row r="8" spans="1:14" ht="14.25" customHeight="1" x14ac:dyDescent="0.2">
      <c r="A8" s="317" t="s">
        <v>101</v>
      </c>
      <c r="B8" s="176">
        <v>2</v>
      </c>
      <c r="C8" s="178">
        <v>2</v>
      </c>
      <c r="D8" s="179">
        <v>4</v>
      </c>
      <c r="E8" s="178">
        <v>2</v>
      </c>
      <c r="F8" s="179">
        <v>1</v>
      </c>
      <c r="G8" s="178">
        <v>1</v>
      </c>
      <c r="H8" s="179">
        <v>2</v>
      </c>
      <c r="I8" s="176">
        <v>8</v>
      </c>
      <c r="J8" s="180">
        <v>22</v>
      </c>
      <c r="K8" s="30"/>
      <c r="L8" s="30"/>
      <c r="M8" s="30"/>
      <c r="N8" s="30"/>
    </row>
    <row r="9" spans="1:14" ht="14.25" customHeight="1" x14ac:dyDescent="0.2">
      <c r="A9" s="317" t="s">
        <v>102</v>
      </c>
      <c r="B9" s="176">
        <v>0</v>
      </c>
      <c r="C9" s="178">
        <v>1</v>
      </c>
      <c r="D9" s="179">
        <v>4</v>
      </c>
      <c r="E9" s="178">
        <v>2</v>
      </c>
      <c r="F9" s="179">
        <v>2</v>
      </c>
      <c r="G9" s="178">
        <v>1</v>
      </c>
      <c r="H9" s="179">
        <v>2</v>
      </c>
      <c r="I9" s="176">
        <v>5</v>
      </c>
      <c r="J9" s="180">
        <v>17</v>
      </c>
      <c r="K9" s="31"/>
      <c r="L9" s="31"/>
      <c r="M9" s="31"/>
      <c r="N9" s="31"/>
    </row>
    <row r="10" spans="1:14" ht="14.25" customHeight="1" x14ac:dyDescent="0.2">
      <c r="A10" s="317" t="s">
        <v>103</v>
      </c>
      <c r="B10" s="176">
        <v>9</v>
      </c>
      <c r="C10" s="178">
        <v>12</v>
      </c>
      <c r="D10" s="179">
        <v>4</v>
      </c>
      <c r="E10" s="178">
        <v>10</v>
      </c>
      <c r="F10" s="179">
        <v>8</v>
      </c>
      <c r="G10" s="178">
        <v>2</v>
      </c>
      <c r="H10" s="179">
        <v>12</v>
      </c>
      <c r="I10" s="176">
        <v>7</v>
      </c>
      <c r="J10" s="180">
        <v>64</v>
      </c>
      <c r="K10" s="1"/>
      <c r="L10" s="1"/>
      <c r="M10" s="1"/>
      <c r="N10" s="1"/>
    </row>
    <row r="11" spans="1:14" ht="14.25" customHeight="1" thickBot="1" x14ac:dyDescent="0.25">
      <c r="A11" s="317" t="s">
        <v>104</v>
      </c>
      <c r="B11" s="176">
        <v>10</v>
      </c>
      <c r="C11" s="178">
        <v>10</v>
      </c>
      <c r="D11" s="179">
        <v>11</v>
      </c>
      <c r="E11" s="178">
        <v>8</v>
      </c>
      <c r="F11" s="179">
        <v>14</v>
      </c>
      <c r="G11" s="178">
        <v>8</v>
      </c>
      <c r="H11" s="179">
        <v>11</v>
      </c>
      <c r="I11" s="176">
        <v>12</v>
      </c>
      <c r="J11" s="180">
        <v>84</v>
      </c>
      <c r="K11" s="1"/>
      <c r="L11" s="1"/>
      <c r="M11" s="1"/>
      <c r="N11" s="1"/>
    </row>
    <row r="12" spans="1:14" ht="13.5" thickBot="1" x14ac:dyDescent="0.25">
      <c r="A12" s="170" t="s">
        <v>45</v>
      </c>
      <c r="B12" s="318">
        <v>21</v>
      </c>
      <c r="C12" s="318">
        <v>25</v>
      </c>
      <c r="D12" s="318">
        <v>23</v>
      </c>
      <c r="E12" s="318">
        <v>23</v>
      </c>
      <c r="F12" s="318">
        <v>26</v>
      </c>
      <c r="G12" s="318">
        <v>13</v>
      </c>
      <c r="H12" s="318">
        <v>28</v>
      </c>
      <c r="I12" s="319">
        <v>33</v>
      </c>
      <c r="J12" s="320">
        <v>192</v>
      </c>
      <c r="K12" s="1"/>
      <c r="L12" s="1"/>
      <c r="M12" s="1"/>
      <c r="N12" s="1"/>
    </row>
    <row r="13" spans="1:14" x14ac:dyDescent="0.2">
      <c r="A13" s="1"/>
      <c r="B13" s="1"/>
      <c r="C13" s="1"/>
      <c r="D13" s="1"/>
      <c r="E13" s="1"/>
      <c r="F13" s="1"/>
      <c r="G13" s="1"/>
      <c r="H13" s="1"/>
      <c r="I13" s="1"/>
      <c r="J13" s="1"/>
      <c r="K13" s="1"/>
      <c r="L13" s="1"/>
      <c r="M13" s="1"/>
      <c r="N13" s="1"/>
    </row>
    <row r="14" spans="1:14" x14ac:dyDescent="0.2">
      <c r="A14" s="1"/>
      <c r="B14" s="1"/>
      <c r="C14" s="1"/>
      <c r="D14" s="1"/>
      <c r="E14" s="1"/>
      <c r="F14" s="1"/>
      <c r="G14" s="1"/>
      <c r="H14" s="1"/>
      <c r="I14" s="1"/>
      <c r="J14" s="1"/>
      <c r="K14" s="1"/>
      <c r="L14" s="1"/>
      <c r="M14" s="1"/>
      <c r="N14" s="1"/>
    </row>
    <row r="15" spans="1:14" x14ac:dyDescent="0.2">
      <c r="A15" s="1"/>
      <c r="B15" s="1"/>
      <c r="C15" s="1"/>
      <c r="D15" s="1"/>
      <c r="E15" s="1"/>
      <c r="F15" s="1"/>
      <c r="G15" s="1"/>
      <c r="H15" s="1"/>
      <c r="I15" s="1"/>
      <c r="J15" s="1"/>
      <c r="K15" s="1"/>
      <c r="L15" s="1"/>
      <c r="M15" s="1"/>
      <c r="N15" s="1"/>
    </row>
    <row r="16" spans="1:14" x14ac:dyDescent="0.2">
      <c r="A16" s="1"/>
      <c r="B16" s="1"/>
      <c r="C16" s="1"/>
      <c r="D16" s="1"/>
      <c r="E16" s="1"/>
      <c r="F16" s="1"/>
      <c r="G16" s="1"/>
      <c r="H16" s="1"/>
      <c r="I16" s="1"/>
      <c r="J16" s="1"/>
      <c r="K16" s="1"/>
      <c r="L16" s="1"/>
      <c r="M16" s="1"/>
      <c r="N16" s="1"/>
    </row>
    <row r="17" spans="1:14" x14ac:dyDescent="0.2">
      <c r="A17" s="1"/>
      <c r="B17" s="1"/>
      <c r="C17" s="1"/>
      <c r="D17" s="1"/>
      <c r="E17" s="1"/>
      <c r="F17" s="1"/>
      <c r="G17" s="1"/>
      <c r="H17" s="1"/>
      <c r="I17" s="1"/>
      <c r="J17" s="1"/>
      <c r="K17" s="1"/>
      <c r="L17" s="1"/>
      <c r="M17" s="1"/>
      <c r="N17" s="1"/>
    </row>
    <row r="18" spans="1:14" x14ac:dyDescent="0.2">
      <c r="A18" s="1"/>
      <c r="B18" s="1"/>
      <c r="C18" s="1"/>
      <c r="D18" s="1"/>
      <c r="E18" s="1"/>
      <c r="F18" s="1"/>
      <c r="G18" s="1"/>
      <c r="H18" s="1"/>
      <c r="I18" s="1"/>
      <c r="J18" s="1"/>
      <c r="K18" s="1"/>
      <c r="L18" s="1"/>
      <c r="M18" s="1"/>
      <c r="N18" s="1"/>
    </row>
    <row r="19" spans="1:14" x14ac:dyDescent="0.2">
      <c r="A19" s="1"/>
      <c r="B19" s="1"/>
      <c r="C19" s="1"/>
      <c r="D19" s="1"/>
      <c r="E19" s="1"/>
      <c r="F19" s="1"/>
      <c r="G19" s="1"/>
      <c r="H19" s="1"/>
      <c r="I19" s="1"/>
      <c r="J19" s="1"/>
      <c r="K19" s="1"/>
      <c r="L19" s="1"/>
      <c r="M19" s="1"/>
      <c r="N19" s="1"/>
    </row>
    <row r="20" spans="1:14" x14ac:dyDescent="0.2">
      <c r="A20" s="1"/>
      <c r="B20" s="1"/>
      <c r="C20" s="1"/>
      <c r="D20" s="1"/>
      <c r="E20" s="1"/>
      <c r="F20" s="1"/>
      <c r="G20" s="1"/>
      <c r="H20" s="1"/>
      <c r="I20" s="1"/>
      <c r="J20" s="1"/>
      <c r="K20" s="1"/>
      <c r="L20" s="1"/>
      <c r="M20" s="1"/>
      <c r="N20" s="1"/>
    </row>
    <row r="21" spans="1:14" x14ac:dyDescent="0.2">
      <c r="A21" s="1"/>
      <c r="B21" s="1"/>
      <c r="C21" s="1"/>
      <c r="D21" s="1"/>
      <c r="E21" s="1"/>
      <c r="F21" s="1"/>
      <c r="G21" s="1"/>
      <c r="H21" s="1"/>
      <c r="I21" s="1"/>
      <c r="J21" s="1"/>
      <c r="K21" s="1"/>
      <c r="L21" s="1"/>
      <c r="M21" s="1"/>
      <c r="N21" s="1"/>
    </row>
    <row r="22" spans="1:14" x14ac:dyDescent="0.2">
      <c r="A22" s="1"/>
      <c r="B22" s="1"/>
      <c r="C22" s="1"/>
      <c r="D22" s="1"/>
      <c r="E22" s="1"/>
      <c r="F22" s="1"/>
      <c r="G22" s="1"/>
      <c r="H22" s="1"/>
      <c r="I22" s="1"/>
      <c r="J22" s="1"/>
      <c r="K22" s="1"/>
      <c r="L22" s="1"/>
      <c r="M22" s="1"/>
      <c r="N22" s="1"/>
    </row>
    <row r="23" spans="1:14" x14ac:dyDescent="0.2">
      <c r="A23" s="1"/>
      <c r="B23" s="1"/>
      <c r="C23" s="1"/>
      <c r="D23" s="1"/>
      <c r="E23" s="1"/>
      <c r="F23" s="1"/>
      <c r="G23" s="1"/>
      <c r="H23" s="1"/>
      <c r="I23" s="1"/>
      <c r="J23" s="1"/>
      <c r="K23" s="1"/>
      <c r="L23" s="1"/>
      <c r="M23" s="1"/>
      <c r="N23" s="1"/>
    </row>
    <row r="24" spans="1:14" x14ac:dyDescent="0.2">
      <c r="A24" s="1"/>
      <c r="B24" s="1"/>
      <c r="C24" s="1"/>
      <c r="D24" s="1"/>
      <c r="E24" s="1"/>
      <c r="F24" s="1"/>
      <c r="G24" s="1"/>
      <c r="H24" s="1"/>
      <c r="I24" s="1"/>
      <c r="J24" s="1"/>
      <c r="K24" s="1"/>
      <c r="L24" s="1"/>
      <c r="M24" s="1"/>
      <c r="N24" s="1"/>
    </row>
    <row r="25" spans="1:14" x14ac:dyDescent="0.2">
      <c r="A25" s="1"/>
      <c r="B25" s="1"/>
      <c r="C25" s="1"/>
      <c r="D25" s="1"/>
      <c r="E25" s="1"/>
      <c r="F25" s="1"/>
      <c r="G25" s="1"/>
      <c r="H25" s="1"/>
      <c r="I25" s="1"/>
      <c r="J25" s="1"/>
      <c r="K25" s="1"/>
      <c r="L25" s="1"/>
      <c r="M25" s="1"/>
      <c r="N25" s="1"/>
    </row>
    <row r="26" spans="1:14" x14ac:dyDescent="0.2">
      <c r="A26" s="1"/>
      <c r="B26" s="1"/>
      <c r="C26" s="1"/>
      <c r="D26" s="1"/>
      <c r="E26" s="1"/>
      <c r="F26" s="1"/>
      <c r="G26" s="1"/>
      <c r="H26" s="1"/>
      <c r="I26" s="1"/>
      <c r="J26" s="1"/>
      <c r="K26" s="1"/>
      <c r="L26" s="1"/>
      <c r="M26" s="1"/>
      <c r="N26" s="1"/>
    </row>
    <row r="27" spans="1:14" x14ac:dyDescent="0.2">
      <c r="A27" s="1"/>
      <c r="B27" s="1"/>
      <c r="C27" s="1"/>
      <c r="D27" s="1"/>
      <c r="E27" s="1"/>
      <c r="F27" s="1"/>
      <c r="G27" s="1"/>
      <c r="H27" s="1"/>
      <c r="I27" s="1"/>
      <c r="J27" s="1"/>
      <c r="K27" s="1"/>
      <c r="L27" s="1"/>
      <c r="M27" s="1"/>
      <c r="N27" s="1"/>
    </row>
    <row r="28" spans="1:14" x14ac:dyDescent="0.2">
      <c r="A28" s="1"/>
      <c r="B28" s="1"/>
      <c r="C28" s="1"/>
      <c r="D28" s="1"/>
      <c r="E28" s="1"/>
      <c r="F28" s="1"/>
      <c r="G28" s="1"/>
      <c r="H28" s="1"/>
      <c r="I28" s="1"/>
      <c r="J28" s="1"/>
      <c r="K28" s="1"/>
      <c r="L28" s="1"/>
      <c r="M28" s="1"/>
      <c r="N28" s="1"/>
    </row>
    <row r="29" spans="1:14" x14ac:dyDescent="0.2">
      <c r="A29" s="1"/>
      <c r="B29" s="1"/>
      <c r="C29" s="1"/>
      <c r="D29" s="1"/>
      <c r="E29" s="1"/>
      <c r="F29" s="1"/>
      <c r="G29" s="1"/>
      <c r="H29" s="1"/>
      <c r="I29" s="1"/>
      <c r="J29" s="1"/>
      <c r="K29" s="1"/>
      <c r="L29" s="1"/>
      <c r="M29" s="1"/>
      <c r="N29" s="1"/>
    </row>
    <row r="30" spans="1:14" x14ac:dyDescent="0.2">
      <c r="A30" s="1"/>
      <c r="B30" s="1"/>
      <c r="C30" s="1"/>
      <c r="D30" s="1"/>
      <c r="E30" s="1"/>
      <c r="F30" s="1"/>
      <c r="G30" s="1"/>
      <c r="H30" s="1"/>
      <c r="I30" s="1"/>
      <c r="J30" s="1"/>
      <c r="K30" s="1"/>
      <c r="L30" s="1"/>
      <c r="M30" s="1"/>
      <c r="N30" s="1"/>
    </row>
    <row r="31" spans="1:14" x14ac:dyDescent="0.2">
      <c r="A31" s="1"/>
      <c r="B31" s="1"/>
      <c r="C31" s="1"/>
      <c r="D31" s="1"/>
      <c r="E31" s="1"/>
      <c r="F31" s="1"/>
      <c r="G31" s="1"/>
      <c r="H31" s="1"/>
      <c r="I31" s="1"/>
      <c r="J31" s="1"/>
      <c r="K31" s="1"/>
      <c r="L31" s="1"/>
      <c r="M31" s="1"/>
      <c r="N31" s="1"/>
    </row>
    <row r="32" spans="1:14" x14ac:dyDescent="0.2">
      <c r="A32" s="1"/>
      <c r="B32" s="1"/>
      <c r="C32" s="1"/>
      <c r="D32" s="1"/>
      <c r="E32" s="1"/>
      <c r="F32" s="1"/>
      <c r="G32" s="1"/>
      <c r="H32" s="1"/>
      <c r="I32" s="1"/>
      <c r="J32" s="1"/>
      <c r="K32" s="1"/>
      <c r="L32" s="1"/>
      <c r="M32" s="1"/>
      <c r="N32" s="1"/>
    </row>
    <row r="33" spans="1:14" x14ac:dyDescent="0.2">
      <c r="A33" s="1"/>
      <c r="B33" s="1"/>
      <c r="C33" s="1"/>
      <c r="D33" s="1"/>
      <c r="E33" s="1"/>
      <c r="F33" s="1"/>
      <c r="G33" s="1"/>
      <c r="H33" s="1"/>
      <c r="I33" s="1"/>
      <c r="J33" s="1"/>
      <c r="K33" s="1"/>
      <c r="L33" s="1"/>
      <c r="M33" s="1"/>
      <c r="N33" s="1"/>
    </row>
    <row r="34" spans="1:14" x14ac:dyDescent="0.2">
      <c r="A34" s="143"/>
      <c r="B34" s="143" t="s">
        <v>34</v>
      </c>
      <c r="C34" s="143" t="s">
        <v>35</v>
      </c>
      <c r="D34" s="143" t="s">
        <v>36</v>
      </c>
      <c r="E34" s="143" t="s">
        <v>37</v>
      </c>
      <c r="F34" s="143" t="s">
        <v>38</v>
      </c>
      <c r="G34" s="143" t="s">
        <v>39</v>
      </c>
      <c r="H34" s="143" t="s">
        <v>40</v>
      </c>
      <c r="I34" s="143" t="s">
        <v>41</v>
      </c>
      <c r="J34" s="143" t="s">
        <v>42</v>
      </c>
      <c r="K34" s="1"/>
      <c r="L34" s="1"/>
      <c r="M34" s="1"/>
      <c r="N34" s="1"/>
    </row>
    <row r="35" spans="1:14" x14ac:dyDescent="0.2">
      <c r="A35" s="124" t="s">
        <v>100</v>
      </c>
      <c r="B35" s="134">
        <f>B7/$B$12</f>
        <v>0</v>
      </c>
      <c r="C35" s="134">
        <f>C7/$C$12</f>
        <v>0</v>
      </c>
      <c r="D35" s="134">
        <f>D7/$D$12</f>
        <v>0</v>
      </c>
      <c r="E35" s="134">
        <f>E7/$E$12</f>
        <v>4.3478260869565216E-2</v>
      </c>
      <c r="F35" s="134">
        <f>F7/$F$12</f>
        <v>3.8461538461538464E-2</v>
      </c>
      <c r="G35" s="134">
        <f>G7/$G$12</f>
        <v>7.6923076923076927E-2</v>
      </c>
      <c r="H35" s="134">
        <f>H7/$H$12</f>
        <v>3.5714285714285712E-2</v>
      </c>
      <c r="I35" s="134">
        <f>I7/$I$12</f>
        <v>3.0303030303030304E-2</v>
      </c>
      <c r="J35" s="134">
        <f>J7/$J$12</f>
        <v>2.6041666666666668E-2</v>
      </c>
      <c r="K35" s="1"/>
      <c r="L35" s="1"/>
      <c r="M35" s="1"/>
      <c r="N35" s="1"/>
    </row>
    <row r="36" spans="1:14" x14ac:dyDescent="0.2">
      <c r="A36" s="124" t="s">
        <v>101</v>
      </c>
      <c r="B36" s="134">
        <f>B8/$B$12</f>
        <v>9.5238095238095233E-2</v>
      </c>
      <c r="C36" s="134">
        <f>C8/$C$12</f>
        <v>0.08</v>
      </c>
      <c r="D36" s="134">
        <f>D8/$D$12</f>
        <v>0.17391304347826086</v>
      </c>
      <c r="E36" s="134">
        <f>E8/$E$12</f>
        <v>8.6956521739130432E-2</v>
      </c>
      <c r="F36" s="134">
        <f>F8/$F$12</f>
        <v>3.8461538461538464E-2</v>
      </c>
      <c r="G36" s="134">
        <f>G8/$G$12</f>
        <v>7.6923076923076927E-2</v>
      </c>
      <c r="H36" s="134">
        <f>H8/$H$12</f>
        <v>7.1428571428571425E-2</v>
      </c>
      <c r="I36" s="134">
        <f>I8/$I$12</f>
        <v>0.24242424242424243</v>
      </c>
      <c r="J36" s="134">
        <f>J8/$J$12</f>
        <v>0.11458333333333333</v>
      </c>
      <c r="K36" s="1"/>
      <c r="L36" s="1"/>
      <c r="M36" s="1"/>
      <c r="N36" s="1"/>
    </row>
    <row r="37" spans="1:14" x14ac:dyDescent="0.2">
      <c r="A37" s="124" t="s">
        <v>102</v>
      </c>
      <c r="B37" s="134">
        <f>B9/$B$12</f>
        <v>0</v>
      </c>
      <c r="C37" s="134">
        <f>C9/$C$12</f>
        <v>0.04</v>
      </c>
      <c r="D37" s="134">
        <f>D9/$D$12</f>
        <v>0.17391304347826086</v>
      </c>
      <c r="E37" s="134">
        <f>E9/$E$12</f>
        <v>8.6956521739130432E-2</v>
      </c>
      <c r="F37" s="134">
        <f>F9/$F$12</f>
        <v>7.6923076923076927E-2</v>
      </c>
      <c r="G37" s="134">
        <f>G9/$G$12</f>
        <v>7.6923076923076927E-2</v>
      </c>
      <c r="H37" s="134">
        <f>H9/$H$12</f>
        <v>7.1428571428571425E-2</v>
      </c>
      <c r="I37" s="134">
        <f>I9/$I$12</f>
        <v>0.15151515151515152</v>
      </c>
      <c r="J37" s="134">
        <f>J9/$J$12</f>
        <v>8.8541666666666671E-2</v>
      </c>
      <c r="K37" s="1"/>
      <c r="L37" s="1"/>
      <c r="M37" s="1"/>
      <c r="N37" s="1"/>
    </row>
    <row r="38" spans="1:14" x14ac:dyDescent="0.2">
      <c r="A38" s="124" t="s">
        <v>103</v>
      </c>
      <c r="B38" s="134">
        <f>B10/$B$12</f>
        <v>0.42857142857142855</v>
      </c>
      <c r="C38" s="134">
        <f>C10/$C$12</f>
        <v>0.48</v>
      </c>
      <c r="D38" s="134">
        <f>D10/$D$12</f>
        <v>0.17391304347826086</v>
      </c>
      <c r="E38" s="134">
        <f>E10/$E$12</f>
        <v>0.43478260869565216</v>
      </c>
      <c r="F38" s="134">
        <f>F10/$F$12</f>
        <v>0.30769230769230771</v>
      </c>
      <c r="G38" s="134">
        <f>G10/$G$12</f>
        <v>0.15384615384615385</v>
      </c>
      <c r="H38" s="134">
        <f>H10/$H$12</f>
        <v>0.42857142857142855</v>
      </c>
      <c r="I38" s="134">
        <f>I10/$I$12</f>
        <v>0.21212121212121213</v>
      </c>
      <c r="J38" s="134">
        <f>J10/$J$12</f>
        <v>0.33333333333333331</v>
      </c>
      <c r="K38" s="1"/>
      <c r="L38" s="1"/>
      <c r="M38" s="1"/>
      <c r="N38" s="1"/>
    </row>
    <row r="39" spans="1:14" x14ac:dyDescent="0.2">
      <c r="A39" s="124" t="s">
        <v>104</v>
      </c>
      <c r="B39" s="134">
        <f>B11/$B$12</f>
        <v>0.47619047619047616</v>
      </c>
      <c r="C39" s="134">
        <f>C11/$C$12</f>
        <v>0.4</v>
      </c>
      <c r="D39" s="134">
        <f>D11/$D$12</f>
        <v>0.47826086956521741</v>
      </c>
      <c r="E39" s="134">
        <f>E11/$E$12</f>
        <v>0.34782608695652173</v>
      </c>
      <c r="F39" s="134">
        <f>F11/$F$12</f>
        <v>0.53846153846153844</v>
      </c>
      <c r="G39" s="134">
        <f>G11/$G$12</f>
        <v>0.61538461538461542</v>
      </c>
      <c r="H39" s="134">
        <f>H11/$H$12</f>
        <v>0.39285714285714285</v>
      </c>
      <c r="I39" s="134">
        <f>I11/$I$12</f>
        <v>0.36363636363636365</v>
      </c>
      <c r="J39" s="134">
        <f>J11/$J$12</f>
        <v>0.4375</v>
      </c>
      <c r="K39" s="1"/>
      <c r="L39" s="1"/>
      <c r="M39" s="1"/>
      <c r="N39" s="1"/>
    </row>
    <row r="40" spans="1:14" x14ac:dyDescent="0.2">
      <c r="A40" s="1"/>
      <c r="B40" s="1"/>
      <c r="C40" s="1"/>
      <c r="D40" s="1"/>
      <c r="E40" s="1"/>
      <c r="F40" s="1"/>
      <c r="G40" s="1"/>
      <c r="H40" s="1"/>
      <c r="I40" s="1"/>
      <c r="J40" s="1"/>
      <c r="K40" s="1"/>
      <c r="L40" s="1"/>
      <c r="M40" s="1"/>
      <c r="N40" s="1"/>
    </row>
    <row r="41" spans="1:14" ht="15" x14ac:dyDescent="0.25">
      <c r="A41" s="49"/>
      <c r="B41" s="49"/>
      <c r="C41" s="49"/>
      <c r="D41" s="49"/>
      <c r="E41" s="49"/>
      <c r="F41" s="49"/>
      <c r="G41" s="49"/>
      <c r="H41" s="49"/>
      <c r="I41" s="49"/>
      <c r="J41" s="49"/>
      <c r="K41" s="49"/>
      <c r="L41" s="49"/>
      <c r="M41" s="49"/>
      <c r="N41" s="49"/>
    </row>
    <row r="45" spans="1:14" x14ac:dyDescent="0.2">
      <c r="A45" s="143"/>
      <c r="B45" s="143"/>
      <c r="C45" s="143"/>
      <c r="D45" s="143"/>
      <c r="E45" s="143"/>
      <c r="F45" s="143"/>
      <c r="G45" s="143"/>
      <c r="H45" s="143"/>
      <c r="I45" s="143"/>
      <c r="J45" s="143"/>
    </row>
    <row r="52" spans="1:10" x14ac:dyDescent="0.2">
      <c r="A52" s="124"/>
      <c r="B52" s="124"/>
      <c r="C52" s="124"/>
      <c r="D52" s="124"/>
      <c r="E52" s="124"/>
      <c r="F52" s="124"/>
      <c r="G52" s="124"/>
      <c r="H52" s="124"/>
      <c r="I52" s="124"/>
      <c r="J52" s="124"/>
    </row>
  </sheetData>
  <pageMargins left="0.70866141732283472" right="0.70866141732283472" top="1.4566929133858268" bottom="0.74803149606299213" header="0.31496062992125984" footer="0.31496062992125984"/>
  <pageSetup paperSize="9" orientation="portrait" r:id="rId1"/>
  <headerFooter>
    <oddHeader>&amp;L&amp;G</oddHeader>
    <oddFooter>&amp;L&amp;"Calibri,Normal"&amp;8Estadística de Economía Social en Andalucía. Año 2015. Consejería de Economía y Conocimiento</oddFooter>
  </headerFooter>
  <drawing r:id="rId2"/>
  <legacyDrawingHF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Views>
    <sheetView showGridLines="0" zoomScaleNormal="100" workbookViewId="0">
      <selection activeCell="L89" sqref="L89"/>
    </sheetView>
  </sheetViews>
  <sheetFormatPr baseColWidth="10" defaultRowHeight="12.75" x14ac:dyDescent="0.2"/>
  <cols>
    <col min="1" max="1" width="20.42578125" customWidth="1"/>
    <col min="2" max="9" width="7.5703125" customWidth="1"/>
    <col min="10" max="10" width="7.85546875" customWidth="1"/>
  </cols>
  <sheetData>
    <row r="1" spans="1:14" s="242" customFormat="1" x14ac:dyDescent="0.2"/>
    <row r="2" spans="1:14" ht="15.75" x14ac:dyDescent="0.25">
      <c r="A2" s="321" t="s">
        <v>295</v>
      </c>
      <c r="B2" s="27"/>
      <c r="C2" s="27"/>
      <c r="D2" s="27"/>
      <c r="E2" s="27"/>
      <c r="F2" s="27"/>
      <c r="G2" s="27"/>
      <c r="H2" s="27"/>
      <c r="I2" s="27"/>
      <c r="J2" s="27"/>
      <c r="K2" s="27"/>
      <c r="L2" s="27"/>
      <c r="M2" s="27"/>
      <c r="N2" s="27"/>
    </row>
    <row r="3" spans="1:14" ht="15" x14ac:dyDescent="0.2">
      <c r="A3" s="27"/>
      <c r="B3" s="27"/>
      <c r="C3" s="27"/>
      <c r="D3" s="27"/>
      <c r="E3" s="27"/>
      <c r="F3" s="27"/>
      <c r="G3" s="27"/>
      <c r="H3" s="27"/>
      <c r="I3" s="27"/>
      <c r="J3" s="27"/>
      <c r="K3" s="27"/>
      <c r="L3" s="27"/>
      <c r="M3" s="27"/>
      <c r="N3" s="27"/>
    </row>
    <row r="4" spans="1:14" ht="15" x14ac:dyDescent="0.2">
      <c r="A4" s="27"/>
      <c r="B4" s="27"/>
      <c r="C4" s="27"/>
      <c r="D4" s="27"/>
      <c r="E4" s="27"/>
      <c r="F4" s="27"/>
      <c r="G4" s="27"/>
      <c r="H4" s="27"/>
      <c r="I4" s="27"/>
      <c r="J4" s="27"/>
      <c r="K4" s="27"/>
      <c r="L4" s="27"/>
      <c r="M4" s="27"/>
      <c r="N4" s="27"/>
    </row>
    <row r="5" spans="1:14" ht="15.75" thickBot="1" x14ac:dyDescent="0.25">
      <c r="A5" s="27"/>
      <c r="B5" s="27"/>
      <c r="C5" s="27"/>
      <c r="D5" s="27"/>
      <c r="E5" s="27"/>
      <c r="F5" s="27"/>
      <c r="G5" s="27"/>
      <c r="H5" s="27"/>
      <c r="I5" s="27"/>
      <c r="J5" s="27"/>
      <c r="K5" s="27"/>
      <c r="L5" s="27"/>
      <c r="M5" s="27"/>
      <c r="N5" s="27"/>
    </row>
    <row r="6" spans="1:14" ht="15.75" thickBot="1" x14ac:dyDescent="0.25">
      <c r="A6" s="186"/>
      <c r="B6" s="256" t="s">
        <v>34</v>
      </c>
      <c r="C6" s="172" t="s">
        <v>35</v>
      </c>
      <c r="D6" s="257" t="s">
        <v>36</v>
      </c>
      <c r="E6" s="172" t="s">
        <v>37</v>
      </c>
      <c r="F6" s="257" t="s">
        <v>38</v>
      </c>
      <c r="G6" s="172" t="s">
        <v>39</v>
      </c>
      <c r="H6" s="257" t="s">
        <v>40</v>
      </c>
      <c r="I6" s="256" t="s">
        <v>41</v>
      </c>
      <c r="J6" s="174" t="s">
        <v>42</v>
      </c>
      <c r="K6" s="48"/>
      <c r="L6" s="48"/>
      <c r="M6" s="48"/>
      <c r="N6" s="48"/>
    </row>
    <row r="7" spans="1:14" ht="17.25" customHeight="1" x14ac:dyDescent="0.2">
      <c r="A7" s="187" t="s">
        <v>134</v>
      </c>
      <c r="B7" s="176">
        <v>6</v>
      </c>
      <c r="C7" s="188">
        <v>5</v>
      </c>
      <c r="D7" s="188">
        <v>4</v>
      </c>
      <c r="E7" s="188">
        <v>7</v>
      </c>
      <c r="F7" s="188">
        <v>12</v>
      </c>
      <c r="G7" s="188">
        <v>3</v>
      </c>
      <c r="H7" s="179">
        <v>13</v>
      </c>
      <c r="I7" s="176">
        <v>14</v>
      </c>
      <c r="J7" s="180">
        <v>64</v>
      </c>
      <c r="K7" s="1"/>
      <c r="L7" s="1"/>
      <c r="M7" s="1"/>
      <c r="N7" s="1"/>
    </row>
    <row r="8" spans="1:14" ht="17.25" customHeight="1" x14ac:dyDescent="0.2">
      <c r="A8" s="189" t="s">
        <v>135</v>
      </c>
      <c r="B8" s="322">
        <v>1</v>
      </c>
      <c r="C8" s="177">
        <v>3</v>
      </c>
      <c r="D8" s="178">
        <v>2</v>
      </c>
      <c r="E8" s="178">
        <v>1</v>
      </c>
      <c r="F8" s="178">
        <v>1</v>
      </c>
      <c r="G8" s="178" t="s">
        <v>158</v>
      </c>
      <c r="H8" s="179">
        <v>3</v>
      </c>
      <c r="I8" s="176">
        <v>1</v>
      </c>
      <c r="J8" s="180">
        <v>12</v>
      </c>
      <c r="K8" s="1"/>
      <c r="L8" s="1"/>
      <c r="M8" s="1"/>
      <c r="N8" s="1"/>
    </row>
    <row r="9" spans="1:14" ht="17.25" customHeight="1" x14ac:dyDescent="0.2">
      <c r="A9" s="189" t="s">
        <v>136</v>
      </c>
      <c r="B9" s="176">
        <v>10</v>
      </c>
      <c r="C9" s="178">
        <v>11</v>
      </c>
      <c r="D9" s="178">
        <v>8</v>
      </c>
      <c r="E9" s="178">
        <v>8</v>
      </c>
      <c r="F9" s="178">
        <v>9</v>
      </c>
      <c r="G9" s="178">
        <v>3</v>
      </c>
      <c r="H9" s="179">
        <v>9</v>
      </c>
      <c r="I9" s="176">
        <v>10</v>
      </c>
      <c r="J9" s="180">
        <v>68</v>
      </c>
      <c r="K9" s="1"/>
      <c r="L9" s="1"/>
      <c r="M9" s="1"/>
      <c r="N9" s="1"/>
    </row>
    <row r="10" spans="1:14" ht="17.25" customHeight="1" x14ac:dyDescent="0.2">
      <c r="A10" s="189" t="s">
        <v>137</v>
      </c>
      <c r="B10" s="176">
        <v>3</v>
      </c>
      <c r="C10" s="178">
        <v>5</v>
      </c>
      <c r="D10" s="178">
        <v>8</v>
      </c>
      <c r="E10" s="178">
        <v>7</v>
      </c>
      <c r="F10" s="178">
        <v>4</v>
      </c>
      <c r="G10" s="178">
        <v>6</v>
      </c>
      <c r="H10" s="179">
        <v>2</v>
      </c>
      <c r="I10" s="176">
        <v>6</v>
      </c>
      <c r="J10" s="180">
        <v>41</v>
      </c>
      <c r="K10" s="1"/>
      <c r="L10" s="1"/>
      <c r="M10" s="1"/>
      <c r="N10" s="1"/>
    </row>
    <row r="11" spans="1:14" ht="17.25" customHeight="1" x14ac:dyDescent="0.2">
      <c r="A11" s="189" t="s">
        <v>138</v>
      </c>
      <c r="B11" s="176">
        <v>1</v>
      </c>
      <c r="C11" s="178">
        <v>1</v>
      </c>
      <c r="D11" s="178" t="s">
        <v>158</v>
      </c>
      <c r="E11" s="177" t="s">
        <v>158</v>
      </c>
      <c r="F11" s="177" t="s">
        <v>158</v>
      </c>
      <c r="G11" s="178">
        <v>1</v>
      </c>
      <c r="H11" s="179">
        <v>1</v>
      </c>
      <c r="I11" s="176">
        <v>2</v>
      </c>
      <c r="J11" s="180">
        <v>6</v>
      </c>
      <c r="K11" s="1"/>
      <c r="L11" s="1"/>
      <c r="M11" s="1"/>
      <c r="N11" s="1"/>
    </row>
    <row r="12" spans="1:14" ht="17.25" customHeight="1" thickBot="1" x14ac:dyDescent="0.25">
      <c r="A12" s="190" t="s">
        <v>139</v>
      </c>
      <c r="B12" s="191" t="s">
        <v>158</v>
      </c>
      <c r="C12" s="323" t="s">
        <v>158</v>
      </c>
      <c r="D12" s="323">
        <v>1</v>
      </c>
      <c r="E12" s="323" t="s">
        <v>158</v>
      </c>
      <c r="F12" s="323" t="s">
        <v>158</v>
      </c>
      <c r="G12" s="323" t="s">
        <v>158</v>
      </c>
      <c r="H12" s="324" t="s">
        <v>158</v>
      </c>
      <c r="I12" s="191" t="s">
        <v>158</v>
      </c>
      <c r="J12" s="180">
        <v>1</v>
      </c>
      <c r="K12" s="1"/>
      <c r="L12" s="1"/>
      <c r="M12" s="1"/>
      <c r="N12" s="1"/>
    </row>
    <row r="13" spans="1:14" ht="13.5" thickBot="1" x14ac:dyDescent="0.25">
      <c r="A13" s="190" t="s">
        <v>45</v>
      </c>
      <c r="B13" s="192">
        <v>21</v>
      </c>
      <c r="C13" s="192">
        <v>25</v>
      </c>
      <c r="D13" s="192">
        <v>23</v>
      </c>
      <c r="E13" s="192">
        <v>23</v>
      </c>
      <c r="F13" s="192">
        <v>26</v>
      </c>
      <c r="G13" s="192">
        <v>13</v>
      </c>
      <c r="H13" s="192">
        <v>28</v>
      </c>
      <c r="I13" s="193">
        <v>33</v>
      </c>
      <c r="J13" s="194">
        <v>192</v>
      </c>
      <c r="K13" s="1"/>
      <c r="L13" s="1"/>
      <c r="M13" s="1"/>
      <c r="N13" s="1"/>
    </row>
    <row r="14" spans="1:14" x14ac:dyDescent="0.2">
      <c r="A14" s="6"/>
      <c r="B14" s="1"/>
      <c r="C14" s="1"/>
      <c r="D14" s="1"/>
      <c r="E14" s="1"/>
      <c r="F14" s="1"/>
      <c r="G14" s="1"/>
      <c r="H14" s="1"/>
      <c r="I14" s="1"/>
      <c r="J14" s="1"/>
      <c r="K14" s="1"/>
      <c r="L14" s="1"/>
      <c r="M14" s="1"/>
      <c r="N14" s="1"/>
    </row>
    <row r="15" spans="1:14" x14ac:dyDescent="0.2">
      <c r="A15" s="1"/>
      <c r="B15" s="1"/>
      <c r="C15" s="1"/>
      <c r="D15" s="1"/>
      <c r="E15" s="1"/>
      <c r="F15" s="1"/>
      <c r="G15" s="1"/>
      <c r="H15" s="1"/>
      <c r="I15" s="1"/>
      <c r="J15" s="1"/>
      <c r="K15" s="1"/>
      <c r="L15" s="1"/>
      <c r="M15" s="1"/>
      <c r="N15" s="1"/>
    </row>
    <row r="16" spans="1:14" x14ac:dyDescent="0.2">
      <c r="A16" s="1"/>
      <c r="B16" s="1"/>
      <c r="C16" s="1"/>
      <c r="D16" s="1"/>
      <c r="E16" s="1"/>
      <c r="F16" s="1"/>
      <c r="G16" s="1"/>
      <c r="H16" s="1"/>
      <c r="I16" s="1"/>
      <c r="J16" s="1"/>
      <c r="K16" s="1"/>
      <c r="L16" s="1"/>
      <c r="M16" s="1"/>
      <c r="N16" s="1"/>
    </row>
    <row r="17" spans="1:14" x14ac:dyDescent="0.2">
      <c r="A17" s="1"/>
      <c r="B17" s="1"/>
      <c r="C17" s="1"/>
      <c r="D17" s="1"/>
      <c r="E17" s="1"/>
      <c r="F17" s="1"/>
      <c r="G17" s="1"/>
      <c r="H17" s="1"/>
      <c r="I17" s="1"/>
      <c r="J17" s="1"/>
      <c r="K17" s="1"/>
      <c r="L17" s="1"/>
      <c r="M17" s="1"/>
      <c r="N17" s="1"/>
    </row>
    <row r="18" spans="1:14" x14ac:dyDescent="0.2">
      <c r="A18" s="1"/>
      <c r="B18" s="1"/>
      <c r="C18" s="1"/>
      <c r="D18" s="1"/>
      <c r="E18" s="1"/>
      <c r="F18" s="1"/>
      <c r="G18" s="1"/>
      <c r="H18" s="1"/>
      <c r="I18" s="1"/>
      <c r="J18" s="1"/>
      <c r="K18" s="1"/>
      <c r="L18" s="1"/>
      <c r="M18" s="1"/>
      <c r="N18" s="1"/>
    </row>
    <row r="19" spans="1:14" x14ac:dyDescent="0.2">
      <c r="A19" s="1"/>
      <c r="B19" s="1"/>
      <c r="C19" s="1"/>
      <c r="D19" s="1"/>
      <c r="E19" s="1"/>
      <c r="F19" s="1"/>
      <c r="G19" s="1"/>
      <c r="H19" s="1"/>
      <c r="I19" s="1"/>
      <c r="J19" s="1"/>
      <c r="K19" s="1"/>
      <c r="L19" s="1"/>
      <c r="M19" s="1"/>
      <c r="N19" s="1"/>
    </row>
    <row r="20" spans="1:14" x14ac:dyDescent="0.2">
      <c r="A20" s="1"/>
      <c r="B20" s="1"/>
      <c r="C20" s="1"/>
      <c r="D20" s="1"/>
      <c r="E20" s="1"/>
      <c r="F20" s="1"/>
      <c r="G20" s="1"/>
      <c r="H20" s="1"/>
      <c r="I20" s="1"/>
      <c r="J20" s="1"/>
      <c r="K20" s="1"/>
      <c r="L20" s="1"/>
      <c r="M20" s="1"/>
      <c r="N20" s="1"/>
    </row>
    <row r="21" spans="1:14" x14ac:dyDescent="0.2">
      <c r="A21" s="1"/>
      <c r="B21" s="1"/>
      <c r="C21" s="1"/>
      <c r="D21" s="1"/>
      <c r="E21" s="1"/>
      <c r="F21" s="1"/>
      <c r="G21" s="1"/>
      <c r="H21" s="1"/>
      <c r="I21" s="1"/>
      <c r="J21" s="1"/>
      <c r="K21" s="1"/>
      <c r="L21" s="1"/>
      <c r="M21" s="1"/>
      <c r="N21" s="1"/>
    </row>
    <row r="22" spans="1:14" x14ac:dyDescent="0.2">
      <c r="A22" s="1"/>
      <c r="B22" s="1"/>
      <c r="C22" s="1"/>
      <c r="D22" s="1"/>
      <c r="E22" s="1"/>
      <c r="F22" s="1"/>
      <c r="G22" s="1"/>
      <c r="H22" s="1"/>
      <c r="I22" s="1"/>
      <c r="J22" s="1"/>
      <c r="K22" s="1"/>
      <c r="L22" s="1"/>
      <c r="M22" s="1"/>
      <c r="N22" s="1"/>
    </row>
    <row r="23" spans="1:14" x14ac:dyDescent="0.2">
      <c r="A23" s="1"/>
      <c r="B23" s="1"/>
      <c r="C23" s="1"/>
      <c r="D23" s="1"/>
      <c r="E23" s="1"/>
      <c r="F23" s="1"/>
      <c r="G23" s="1"/>
      <c r="H23" s="1"/>
      <c r="I23" s="1"/>
      <c r="J23" s="1"/>
      <c r="K23" s="1"/>
      <c r="L23" s="1"/>
      <c r="M23" s="1"/>
      <c r="N23" s="1"/>
    </row>
    <row r="24" spans="1:14" x14ac:dyDescent="0.2">
      <c r="A24" s="1"/>
      <c r="B24" s="1"/>
      <c r="C24" s="1"/>
      <c r="D24" s="1"/>
      <c r="E24" s="1"/>
      <c r="F24" s="1"/>
      <c r="G24" s="1"/>
      <c r="H24" s="1"/>
      <c r="I24" s="1"/>
      <c r="J24" s="1"/>
      <c r="K24" s="1"/>
      <c r="L24" s="1"/>
      <c r="M24" s="1"/>
      <c r="N24" s="1"/>
    </row>
    <row r="25" spans="1:14" x14ac:dyDescent="0.2">
      <c r="A25" s="1"/>
      <c r="B25" s="1"/>
      <c r="C25" s="1"/>
      <c r="D25" s="1"/>
      <c r="E25" s="1"/>
      <c r="F25" s="1"/>
      <c r="G25" s="1"/>
      <c r="H25" s="1"/>
      <c r="I25" s="1"/>
      <c r="J25" s="1"/>
      <c r="K25" s="1"/>
      <c r="L25" s="1"/>
      <c r="M25" s="1"/>
      <c r="N25" s="1"/>
    </row>
    <row r="26" spans="1:14" x14ac:dyDescent="0.2">
      <c r="A26" s="1"/>
      <c r="B26" s="1"/>
      <c r="C26" s="1"/>
      <c r="D26" s="1"/>
      <c r="E26" s="1"/>
      <c r="F26" s="1"/>
      <c r="G26" s="1"/>
      <c r="H26" s="1"/>
      <c r="I26" s="1"/>
      <c r="J26" s="1"/>
      <c r="K26" s="1"/>
      <c r="L26" s="1"/>
      <c r="M26" s="1"/>
      <c r="N26" s="1"/>
    </row>
    <row r="27" spans="1:14" x14ac:dyDescent="0.2">
      <c r="A27" s="1"/>
      <c r="B27" s="1"/>
      <c r="C27" s="1"/>
      <c r="D27" s="1"/>
      <c r="E27" s="1"/>
      <c r="F27" s="1"/>
      <c r="G27" s="1"/>
      <c r="H27" s="1"/>
      <c r="I27" s="1"/>
      <c r="J27" s="1"/>
      <c r="K27" s="1"/>
      <c r="L27" s="1"/>
      <c r="M27" s="1"/>
      <c r="N27" s="1"/>
    </row>
    <row r="28" spans="1:14" x14ac:dyDescent="0.2">
      <c r="A28" s="1"/>
      <c r="B28" s="1"/>
      <c r="C28" s="1"/>
      <c r="D28" s="1"/>
      <c r="E28" s="1"/>
      <c r="F28" s="1"/>
      <c r="G28" s="1"/>
      <c r="H28" s="1"/>
      <c r="I28" s="1"/>
      <c r="J28" s="1"/>
      <c r="K28" s="1"/>
      <c r="L28" s="1"/>
      <c r="M28" s="1"/>
      <c r="N28" s="1"/>
    </row>
    <row r="29" spans="1:14" x14ac:dyDescent="0.2">
      <c r="A29" s="1"/>
      <c r="B29" s="1"/>
      <c r="C29" s="1"/>
      <c r="D29" s="1"/>
      <c r="E29" s="1"/>
      <c r="F29" s="1"/>
      <c r="G29" s="1"/>
      <c r="H29" s="1"/>
      <c r="I29" s="1"/>
      <c r="J29" s="1"/>
      <c r="K29" s="1"/>
      <c r="L29" s="1"/>
      <c r="M29" s="1"/>
      <c r="N29" s="1"/>
    </row>
    <row r="30" spans="1:14" x14ac:dyDescent="0.2">
      <c r="A30" s="1"/>
      <c r="B30" s="1"/>
      <c r="C30" s="1"/>
      <c r="D30" s="1"/>
      <c r="E30" s="1"/>
      <c r="F30" s="1"/>
      <c r="G30" s="1"/>
      <c r="H30" s="1"/>
      <c r="I30" s="1"/>
      <c r="J30" s="1"/>
      <c r="K30" s="1"/>
      <c r="L30" s="1"/>
      <c r="M30" s="1"/>
      <c r="N30" s="1"/>
    </row>
    <row r="31" spans="1:14" x14ac:dyDescent="0.2">
      <c r="A31" s="1"/>
      <c r="B31" s="1"/>
      <c r="C31" s="1"/>
      <c r="D31" s="1"/>
      <c r="E31" s="1"/>
      <c r="F31" s="1"/>
      <c r="G31" s="1"/>
      <c r="H31" s="1"/>
      <c r="I31" s="1"/>
      <c r="J31" s="1"/>
      <c r="K31" s="1"/>
      <c r="L31" s="1"/>
      <c r="M31" s="1"/>
      <c r="N31" s="1"/>
    </row>
    <row r="32" spans="1:14" x14ac:dyDescent="0.2">
      <c r="A32" s="1"/>
      <c r="B32" s="1"/>
      <c r="C32" s="1"/>
      <c r="D32" s="1"/>
      <c r="E32" s="1"/>
      <c r="F32" s="1"/>
      <c r="G32" s="1"/>
      <c r="H32" s="1"/>
      <c r="I32" s="1"/>
      <c r="J32" s="1"/>
      <c r="K32" s="1"/>
      <c r="L32" s="1"/>
      <c r="M32" s="1"/>
      <c r="N32" s="1"/>
    </row>
    <row r="33" spans="1:14" x14ac:dyDescent="0.2">
      <c r="A33" s="1"/>
      <c r="B33" s="1"/>
      <c r="C33" s="1"/>
      <c r="D33" s="1"/>
      <c r="E33" s="1"/>
      <c r="F33" s="1"/>
      <c r="G33" s="1"/>
      <c r="H33" s="1"/>
      <c r="I33" s="1"/>
      <c r="J33" s="1"/>
      <c r="K33" s="1"/>
      <c r="L33" s="1"/>
      <c r="M33" s="1"/>
      <c r="N33" s="1"/>
    </row>
    <row r="34" spans="1:14" x14ac:dyDescent="0.2">
      <c r="A34" s="1"/>
      <c r="B34" s="1"/>
      <c r="C34" s="1"/>
      <c r="D34" s="1"/>
      <c r="E34" s="1"/>
      <c r="F34" s="1"/>
      <c r="G34" s="1"/>
      <c r="H34" s="1"/>
      <c r="I34" s="1"/>
      <c r="J34" s="1"/>
      <c r="K34" s="1"/>
      <c r="L34" s="1"/>
      <c r="M34" s="1"/>
      <c r="N34" s="1"/>
    </row>
    <row r="35" spans="1:14" x14ac:dyDescent="0.2">
      <c r="A35" s="1"/>
      <c r="B35" s="1"/>
      <c r="C35" s="1"/>
      <c r="D35" s="1"/>
      <c r="E35" s="1"/>
      <c r="F35" s="1"/>
      <c r="G35" s="1"/>
      <c r="H35" s="1"/>
      <c r="I35" s="1"/>
      <c r="J35" s="1"/>
      <c r="K35" s="1"/>
      <c r="L35" s="1"/>
      <c r="M35" s="1"/>
      <c r="N35" s="1"/>
    </row>
    <row r="36" spans="1:14" x14ac:dyDescent="0.2">
      <c r="A36" s="1"/>
      <c r="B36" s="1"/>
      <c r="C36" s="1"/>
      <c r="D36" s="1"/>
      <c r="E36" s="1"/>
      <c r="F36" s="1"/>
      <c r="G36" s="1"/>
      <c r="H36" s="1"/>
      <c r="I36" s="1"/>
      <c r="J36" s="1"/>
      <c r="K36" s="1"/>
      <c r="L36" s="1"/>
      <c r="M36" s="1"/>
      <c r="N36" s="1"/>
    </row>
    <row r="37" spans="1:14" x14ac:dyDescent="0.2">
      <c r="A37" s="1"/>
      <c r="B37" s="1"/>
      <c r="C37" s="1"/>
      <c r="D37" s="1"/>
      <c r="E37" s="1"/>
      <c r="F37" s="1"/>
      <c r="G37" s="1"/>
      <c r="H37" s="1"/>
      <c r="I37" s="1"/>
      <c r="J37" s="1"/>
      <c r="K37" s="1"/>
      <c r="L37" s="1"/>
      <c r="M37" s="1"/>
      <c r="N37" s="1"/>
    </row>
    <row r="38" spans="1:14" x14ac:dyDescent="0.2">
      <c r="A38" s="1"/>
      <c r="B38" s="1"/>
      <c r="C38" s="1"/>
      <c r="D38" s="1"/>
      <c r="E38" s="1"/>
      <c r="F38" s="1"/>
      <c r="G38" s="1"/>
      <c r="H38" s="1"/>
      <c r="I38" s="1"/>
      <c r="J38" s="1"/>
      <c r="K38" s="1"/>
      <c r="L38" s="1"/>
      <c r="M38" s="1"/>
      <c r="N38" s="1"/>
    </row>
    <row r="39" spans="1:14" x14ac:dyDescent="0.2">
      <c r="A39" s="1"/>
      <c r="B39" s="1"/>
      <c r="C39" s="1"/>
      <c r="D39" s="1"/>
      <c r="E39" s="1"/>
      <c r="F39" s="1"/>
      <c r="G39" s="1"/>
      <c r="H39" s="1"/>
      <c r="I39" s="1"/>
      <c r="J39" s="1"/>
      <c r="K39" s="1"/>
      <c r="L39" s="1"/>
      <c r="M39" s="1"/>
      <c r="N39" s="1"/>
    </row>
    <row r="40" spans="1:14" x14ac:dyDescent="0.2">
      <c r="A40" s="1"/>
      <c r="B40" s="1"/>
      <c r="C40" s="1"/>
      <c r="D40" s="1"/>
      <c r="E40" s="1"/>
      <c r="F40" s="1"/>
      <c r="G40" s="1"/>
      <c r="H40" s="1"/>
      <c r="I40" s="1"/>
      <c r="J40" s="1"/>
      <c r="K40" s="1"/>
      <c r="L40" s="1"/>
      <c r="M40" s="1"/>
      <c r="N40" s="1"/>
    </row>
    <row r="41" spans="1:14" x14ac:dyDescent="0.2">
      <c r="A41" s="1"/>
      <c r="B41" s="1"/>
      <c r="C41" s="1"/>
      <c r="D41" s="1"/>
      <c r="E41" s="1"/>
      <c r="F41" s="1"/>
      <c r="G41" s="1"/>
      <c r="H41" s="1"/>
      <c r="I41" s="1"/>
      <c r="J41" s="1"/>
      <c r="K41" s="1"/>
      <c r="L41" s="1"/>
      <c r="M41" s="1"/>
      <c r="N41" s="1"/>
    </row>
    <row r="42" spans="1:14" x14ac:dyDescent="0.2">
      <c r="A42" s="1"/>
      <c r="B42" s="1"/>
      <c r="C42" s="1"/>
      <c r="D42" s="1"/>
      <c r="E42" s="1"/>
      <c r="F42" s="1"/>
      <c r="G42" s="1"/>
      <c r="H42" s="1"/>
      <c r="I42" s="1"/>
      <c r="J42" s="1"/>
      <c r="K42" s="1"/>
      <c r="L42" s="1"/>
      <c r="M42" s="1"/>
      <c r="N42" s="1"/>
    </row>
    <row r="43" spans="1:14" x14ac:dyDescent="0.2">
      <c r="A43" s="1"/>
      <c r="B43" s="1"/>
      <c r="C43" s="1"/>
      <c r="D43" s="1"/>
      <c r="E43" s="1"/>
      <c r="F43" s="1"/>
      <c r="G43" s="1"/>
      <c r="H43" s="1"/>
      <c r="I43" s="1"/>
      <c r="J43" s="1"/>
      <c r="K43" s="1"/>
      <c r="L43" s="1"/>
      <c r="M43" s="1"/>
      <c r="N43" s="1"/>
    </row>
    <row r="44" spans="1:14" x14ac:dyDescent="0.2">
      <c r="A44" s="1"/>
      <c r="B44" s="1"/>
      <c r="C44" s="1"/>
      <c r="D44" s="1"/>
      <c r="E44" s="1"/>
      <c r="F44" s="1"/>
      <c r="G44" s="1"/>
      <c r="H44" s="1"/>
      <c r="I44" s="1"/>
      <c r="J44" s="1"/>
      <c r="K44" s="1"/>
      <c r="L44" s="1"/>
      <c r="M44" s="1"/>
      <c r="N44" s="1"/>
    </row>
  </sheetData>
  <pageMargins left="0.70866141732283472" right="0.70866141732283472" top="1.4270833333333333" bottom="0.74803149606299213" header="0.31496062992125984" footer="0.31496062992125984"/>
  <pageSetup paperSize="9" orientation="portrait" r:id="rId1"/>
  <headerFooter>
    <oddHeader>&amp;L&amp;G</oddHeader>
    <oddFooter>&amp;L&amp;"Calibri,Normal"&amp;8Estadística de Economía Social en Andalucía. Año 2015. Consejería de Economía y Conocimiento</oddFooter>
  </headerFooter>
  <drawing r:id="rId2"/>
  <legacyDrawingHF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23"/>
  <sheetViews>
    <sheetView showGridLines="0" zoomScaleNormal="100" workbookViewId="0">
      <selection activeCell="L89" sqref="L89"/>
    </sheetView>
  </sheetViews>
  <sheetFormatPr baseColWidth="10" defaultRowHeight="12.75" x14ac:dyDescent="0.2"/>
  <cols>
    <col min="1" max="1" width="38.140625" style="242" customWidth="1"/>
    <col min="2" max="9" width="6.42578125" style="242" customWidth="1"/>
    <col min="10" max="10" width="8.28515625" style="242" customWidth="1"/>
    <col min="11" max="11" width="12.42578125" style="242" customWidth="1"/>
    <col min="12" max="12" width="8.85546875" style="242" customWidth="1"/>
    <col min="13" max="13" width="8.7109375" style="242" customWidth="1"/>
    <col min="14" max="14" width="3.28515625" style="242" customWidth="1"/>
  </cols>
  <sheetData>
    <row r="1" spans="1:14" x14ac:dyDescent="0.2">
      <c r="A1" s="1"/>
      <c r="B1" s="1"/>
      <c r="C1" s="1"/>
      <c r="D1" s="1"/>
      <c r="E1" s="1"/>
      <c r="F1" s="1"/>
      <c r="G1" s="1"/>
      <c r="H1" s="1"/>
      <c r="I1" s="1"/>
      <c r="J1" s="1"/>
      <c r="K1" s="1"/>
      <c r="L1" s="1"/>
      <c r="M1" s="1"/>
      <c r="N1" s="1"/>
    </row>
    <row r="2" spans="1:14" ht="15.75" x14ac:dyDescent="0.25">
      <c r="A2" s="299" t="s">
        <v>296</v>
      </c>
      <c r="B2" s="1"/>
      <c r="C2" s="1"/>
      <c r="D2" s="1"/>
      <c r="E2" s="1"/>
      <c r="F2" s="1"/>
      <c r="G2" s="1"/>
      <c r="H2" s="1"/>
      <c r="I2" s="1"/>
      <c r="J2" s="1"/>
      <c r="K2" s="1"/>
      <c r="L2" s="1"/>
      <c r="M2" s="1"/>
      <c r="N2" s="1"/>
    </row>
    <row r="3" spans="1:14" x14ac:dyDescent="0.2">
      <c r="A3" s="1"/>
      <c r="B3" s="1"/>
      <c r="C3" s="1"/>
      <c r="D3" s="1"/>
      <c r="E3" s="1"/>
      <c r="F3" s="1"/>
      <c r="G3" s="1"/>
      <c r="H3" s="1"/>
      <c r="I3" s="1"/>
      <c r="J3" s="1"/>
      <c r="K3" s="1"/>
      <c r="L3" s="1"/>
      <c r="M3" s="1"/>
      <c r="N3" s="1"/>
    </row>
    <row r="4" spans="1:14" ht="13.5" thickBot="1" x14ac:dyDescent="0.25">
      <c r="A4" s="1"/>
      <c r="B4" s="1"/>
      <c r="C4" s="1"/>
      <c r="D4" s="1"/>
      <c r="E4" s="1"/>
      <c r="F4" s="1"/>
      <c r="G4" s="1"/>
      <c r="H4" s="1"/>
      <c r="I4" s="1"/>
      <c r="J4" s="1"/>
      <c r="K4" s="1"/>
      <c r="L4" s="1"/>
      <c r="M4" s="1"/>
      <c r="N4" s="1"/>
    </row>
    <row r="5" spans="1:14" ht="13.5" thickBot="1" x14ac:dyDescent="0.25">
      <c r="A5" s="205"/>
      <c r="B5" s="172" t="s">
        <v>34</v>
      </c>
      <c r="C5" s="172" t="s">
        <v>35</v>
      </c>
      <c r="D5" s="257" t="s">
        <v>36</v>
      </c>
      <c r="E5" s="172" t="s">
        <v>37</v>
      </c>
      <c r="F5" s="257" t="s">
        <v>38</v>
      </c>
      <c r="G5" s="172" t="s">
        <v>39</v>
      </c>
      <c r="H5" s="257" t="s">
        <v>40</v>
      </c>
      <c r="I5" s="256" t="s">
        <v>41</v>
      </c>
      <c r="J5" s="174" t="s">
        <v>42</v>
      </c>
      <c r="K5" s="1"/>
      <c r="L5" s="1"/>
      <c r="M5" s="1"/>
      <c r="N5" s="1"/>
    </row>
    <row r="6" spans="1:14" ht="24.75" customHeight="1" x14ac:dyDescent="0.2">
      <c r="A6" s="210" t="s">
        <v>48</v>
      </c>
      <c r="B6" s="215" t="s">
        <v>158</v>
      </c>
      <c r="C6" s="212">
        <v>1</v>
      </c>
      <c r="D6" s="211" t="s">
        <v>158</v>
      </c>
      <c r="E6" s="212" t="s">
        <v>158</v>
      </c>
      <c r="F6" s="211">
        <v>1</v>
      </c>
      <c r="G6" s="212" t="s">
        <v>158</v>
      </c>
      <c r="H6" s="211" t="s">
        <v>158</v>
      </c>
      <c r="I6" s="328" t="s">
        <v>158</v>
      </c>
      <c r="J6" s="316">
        <v>2</v>
      </c>
      <c r="K6" s="1"/>
      <c r="L6" s="1"/>
      <c r="M6" s="1"/>
      <c r="N6" s="1"/>
    </row>
    <row r="7" spans="1:14" ht="24.75" customHeight="1" x14ac:dyDescent="0.2">
      <c r="A7" s="210" t="s">
        <v>49</v>
      </c>
      <c r="B7" s="213">
        <v>2</v>
      </c>
      <c r="C7" s="213">
        <v>2</v>
      </c>
      <c r="D7" s="213">
        <v>1</v>
      </c>
      <c r="E7" s="213">
        <v>5</v>
      </c>
      <c r="F7" s="213">
        <v>2</v>
      </c>
      <c r="G7" s="213">
        <v>2</v>
      </c>
      <c r="H7" s="213">
        <v>3</v>
      </c>
      <c r="I7" s="213">
        <v>8</v>
      </c>
      <c r="J7" s="180">
        <v>25</v>
      </c>
      <c r="K7" s="1"/>
      <c r="L7" s="1"/>
      <c r="M7" s="1"/>
      <c r="N7" s="1"/>
    </row>
    <row r="8" spans="1:14" ht="24.75" customHeight="1" x14ac:dyDescent="0.2">
      <c r="A8" s="210" t="s">
        <v>182</v>
      </c>
      <c r="B8" s="215" t="s">
        <v>158</v>
      </c>
      <c r="C8" s="215">
        <v>1</v>
      </c>
      <c r="D8" s="213">
        <v>2</v>
      </c>
      <c r="E8" s="215" t="s">
        <v>158</v>
      </c>
      <c r="F8" s="215">
        <v>3</v>
      </c>
      <c r="G8" s="215">
        <v>2</v>
      </c>
      <c r="H8" s="213">
        <v>1</v>
      </c>
      <c r="I8" s="329">
        <v>1</v>
      </c>
      <c r="J8" s="180">
        <v>10</v>
      </c>
      <c r="K8" s="1"/>
      <c r="L8" s="1"/>
      <c r="M8" s="1"/>
      <c r="N8" s="1"/>
    </row>
    <row r="9" spans="1:14" ht="24.75" customHeight="1" x14ac:dyDescent="0.2">
      <c r="A9" s="210" t="s">
        <v>162</v>
      </c>
      <c r="B9" s="213">
        <v>2</v>
      </c>
      <c r="C9" s="213">
        <v>3</v>
      </c>
      <c r="D9" s="213">
        <v>2</v>
      </c>
      <c r="E9" s="213">
        <v>3</v>
      </c>
      <c r="F9" s="213">
        <v>2</v>
      </c>
      <c r="G9" s="213">
        <v>1</v>
      </c>
      <c r="H9" s="213">
        <v>4</v>
      </c>
      <c r="I9" s="330">
        <v>1</v>
      </c>
      <c r="J9" s="180">
        <v>18</v>
      </c>
      <c r="K9" s="1"/>
      <c r="L9" s="1"/>
      <c r="M9" s="1"/>
      <c r="N9" s="1"/>
    </row>
    <row r="10" spans="1:14" ht="24.75" customHeight="1" x14ac:dyDescent="0.2">
      <c r="A10" s="210" t="s">
        <v>50</v>
      </c>
      <c r="B10" s="213">
        <v>2</v>
      </c>
      <c r="C10" s="215">
        <v>2</v>
      </c>
      <c r="D10" s="215">
        <v>5</v>
      </c>
      <c r="E10" s="215">
        <v>3</v>
      </c>
      <c r="F10" s="213">
        <v>3</v>
      </c>
      <c r="G10" s="213">
        <v>2</v>
      </c>
      <c r="H10" s="213">
        <v>7</v>
      </c>
      <c r="I10" s="329">
        <v>6</v>
      </c>
      <c r="J10" s="180">
        <v>30</v>
      </c>
      <c r="K10" s="1"/>
      <c r="L10" s="1"/>
      <c r="M10" s="1"/>
      <c r="N10" s="1"/>
    </row>
    <row r="11" spans="1:14" ht="24.75" customHeight="1" x14ac:dyDescent="0.2">
      <c r="A11" s="210" t="s">
        <v>51</v>
      </c>
      <c r="B11" s="213">
        <v>2</v>
      </c>
      <c r="C11" s="213">
        <v>2</v>
      </c>
      <c r="D11" s="213">
        <v>1</v>
      </c>
      <c r="E11" s="213" t="s">
        <v>158</v>
      </c>
      <c r="F11" s="213">
        <v>1</v>
      </c>
      <c r="G11" s="213">
        <v>2</v>
      </c>
      <c r="H11" s="213">
        <v>3</v>
      </c>
      <c r="I11" s="330">
        <v>1</v>
      </c>
      <c r="J11" s="180">
        <v>12</v>
      </c>
      <c r="K11" s="1"/>
      <c r="L11" s="1"/>
      <c r="M11" s="1"/>
      <c r="N11" s="1"/>
    </row>
    <row r="12" spans="1:14" ht="24.75" customHeight="1" x14ac:dyDescent="0.2">
      <c r="A12" s="210" t="s">
        <v>52</v>
      </c>
      <c r="B12" s="213">
        <v>1</v>
      </c>
      <c r="C12" s="213" t="s">
        <v>158</v>
      </c>
      <c r="D12" s="215" t="s">
        <v>158</v>
      </c>
      <c r="E12" s="215" t="s">
        <v>158</v>
      </c>
      <c r="F12" s="213">
        <v>1</v>
      </c>
      <c r="G12" s="213" t="s">
        <v>158</v>
      </c>
      <c r="H12" s="213" t="s">
        <v>158</v>
      </c>
      <c r="I12" s="330">
        <v>1</v>
      </c>
      <c r="J12" s="180">
        <v>3</v>
      </c>
      <c r="K12" s="1"/>
      <c r="L12" s="1"/>
      <c r="M12" s="1"/>
      <c r="N12" s="1"/>
    </row>
    <row r="13" spans="1:14" ht="24.75" customHeight="1" x14ac:dyDescent="0.2">
      <c r="A13" s="210" t="s">
        <v>53</v>
      </c>
      <c r="B13" s="215">
        <v>1</v>
      </c>
      <c r="C13" s="213" t="s">
        <v>158</v>
      </c>
      <c r="D13" s="213" t="s">
        <v>158</v>
      </c>
      <c r="E13" s="215">
        <v>1</v>
      </c>
      <c r="F13" s="213" t="s">
        <v>158</v>
      </c>
      <c r="G13" s="213" t="s">
        <v>158</v>
      </c>
      <c r="H13" s="213" t="s">
        <v>158</v>
      </c>
      <c r="I13" s="213" t="s">
        <v>158</v>
      </c>
      <c r="J13" s="180">
        <v>2</v>
      </c>
      <c r="K13" s="1"/>
      <c r="L13" s="1"/>
      <c r="M13" s="1"/>
      <c r="N13" s="1"/>
    </row>
    <row r="14" spans="1:14" ht="24.75" customHeight="1" x14ac:dyDescent="0.2">
      <c r="A14" s="210" t="s">
        <v>55</v>
      </c>
      <c r="B14" s="215">
        <v>6</v>
      </c>
      <c r="C14" s="213">
        <v>4</v>
      </c>
      <c r="D14" s="213">
        <v>3</v>
      </c>
      <c r="E14" s="215">
        <v>4</v>
      </c>
      <c r="F14" s="213">
        <v>3</v>
      </c>
      <c r="G14" s="213" t="s">
        <v>158</v>
      </c>
      <c r="H14" s="213">
        <v>4</v>
      </c>
      <c r="I14" s="213">
        <v>6</v>
      </c>
      <c r="J14" s="180">
        <v>30</v>
      </c>
      <c r="K14" s="1"/>
      <c r="L14" s="1"/>
      <c r="M14" s="1"/>
      <c r="N14" s="1"/>
    </row>
    <row r="15" spans="1:14" ht="24.75" customHeight="1" x14ac:dyDescent="0.2">
      <c r="A15" s="210" t="s">
        <v>56</v>
      </c>
      <c r="B15" s="215" t="s">
        <v>158</v>
      </c>
      <c r="C15" s="213" t="s">
        <v>158</v>
      </c>
      <c r="D15" s="213">
        <v>2</v>
      </c>
      <c r="E15" s="213" t="s">
        <v>158</v>
      </c>
      <c r="F15" s="213">
        <v>1</v>
      </c>
      <c r="G15" s="213" t="s">
        <v>158</v>
      </c>
      <c r="H15" s="213" t="s">
        <v>158</v>
      </c>
      <c r="I15" s="330">
        <v>1</v>
      </c>
      <c r="J15" s="180">
        <v>4</v>
      </c>
      <c r="K15" s="1"/>
      <c r="L15" s="1"/>
      <c r="M15" s="1"/>
      <c r="N15" s="1"/>
    </row>
    <row r="16" spans="1:14" ht="24.75" customHeight="1" x14ac:dyDescent="0.2">
      <c r="A16" s="210" t="s">
        <v>57</v>
      </c>
      <c r="B16" s="213" t="s">
        <v>158</v>
      </c>
      <c r="C16" s="215">
        <v>1</v>
      </c>
      <c r="D16" s="213" t="s">
        <v>158</v>
      </c>
      <c r="E16" s="213">
        <v>2</v>
      </c>
      <c r="F16" s="213">
        <v>1</v>
      </c>
      <c r="G16" s="213" t="s">
        <v>158</v>
      </c>
      <c r="H16" s="213" t="s">
        <v>158</v>
      </c>
      <c r="I16" s="330" t="s">
        <v>158</v>
      </c>
      <c r="J16" s="180">
        <v>4</v>
      </c>
      <c r="K16" s="1"/>
      <c r="L16" s="1"/>
      <c r="M16" s="1"/>
      <c r="N16" s="1"/>
    </row>
    <row r="17" spans="1:14" ht="24.75" customHeight="1" x14ac:dyDescent="0.2">
      <c r="A17" s="210" t="s">
        <v>59</v>
      </c>
      <c r="B17" s="213">
        <v>2</v>
      </c>
      <c r="C17" s="213">
        <v>3</v>
      </c>
      <c r="D17" s="213">
        <v>3</v>
      </c>
      <c r="E17" s="331">
        <v>3</v>
      </c>
      <c r="F17" s="213">
        <v>3</v>
      </c>
      <c r="G17" s="213" t="s">
        <v>158</v>
      </c>
      <c r="H17" s="213">
        <v>2</v>
      </c>
      <c r="I17" s="214">
        <v>7</v>
      </c>
      <c r="J17" s="180">
        <v>23</v>
      </c>
      <c r="K17" s="1"/>
      <c r="L17" s="1"/>
      <c r="M17" s="1"/>
      <c r="N17" s="1"/>
    </row>
    <row r="18" spans="1:14" ht="24.75" customHeight="1" thickBot="1" x14ac:dyDescent="0.25">
      <c r="A18" s="332" t="s">
        <v>0</v>
      </c>
      <c r="B18" s="215">
        <v>3</v>
      </c>
      <c r="C18" s="213">
        <v>6</v>
      </c>
      <c r="D18" s="213">
        <v>4</v>
      </c>
      <c r="E18" s="213">
        <v>2</v>
      </c>
      <c r="F18" s="213">
        <v>5</v>
      </c>
      <c r="G18" s="215">
        <v>4</v>
      </c>
      <c r="H18" s="213">
        <v>4</v>
      </c>
      <c r="I18" s="333">
        <v>1</v>
      </c>
      <c r="J18" s="180">
        <v>29</v>
      </c>
      <c r="K18" s="1"/>
      <c r="L18" s="1"/>
      <c r="M18" s="1"/>
      <c r="N18" s="1"/>
    </row>
    <row r="19" spans="1:14" ht="13.5" thickBot="1" x14ac:dyDescent="0.25">
      <c r="A19" s="217" t="s">
        <v>45</v>
      </c>
      <c r="B19" s="218">
        <v>21</v>
      </c>
      <c r="C19" s="218">
        <v>25</v>
      </c>
      <c r="D19" s="218">
        <v>23</v>
      </c>
      <c r="E19" s="218">
        <v>23</v>
      </c>
      <c r="F19" s="218">
        <v>26</v>
      </c>
      <c r="G19" s="218">
        <v>13</v>
      </c>
      <c r="H19" s="218">
        <v>28</v>
      </c>
      <c r="I19" s="218">
        <v>33</v>
      </c>
      <c r="J19" s="218">
        <v>192</v>
      </c>
      <c r="K19" s="1"/>
      <c r="L19" s="1"/>
      <c r="M19" s="1"/>
      <c r="N19" s="1"/>
    </row>
    <row r="20" spans="1:14" ht="15" x14ac:dyDescent="0.2">
      <c r="A20" s="136"/>
      <c r="B20" s="137"/>
      <c r="C20" s="137"/>
      <c r="D20" s="137"/>
      <c r="E20" s="137"/>
      <c r="F20" s="137"/>
      <c r="G20" s="137"/>
      <c r="H20" s="137"/>
      <c r="I20" s="137"/>
      <c r="J20" s="138"/>
      <c r="K20" s="1"/>
      <c r="L20" s="1"/>
      <c r="M20" s="1"/>
      <c r="N20" s="1"/>
    </row>
    <row r="21" spans="1:14" ht="15" x14ac:dyDescent="0.2">
      <c r="A21" s="139"/>
      <c r="B21" s="140"/>
      <c r="C21" s="140"/>
      <c r="D21" s="140"/>
      <c r="E21" s="140"/>
      <c r="F21" s="140"/>
      <c r="G21" s="140"/>
      <c r="H21" s="140"/>
      <c r="I21" s="140"/>
      <c r="J21" s="140"/>
      <c r="K21" s="1"/>
      <c r="L21" s="1"/>
      <c r="M21" s="1"/>
      <c r="N21" s="1"/>
    </row>
    <row r="22" spans="1:14" x14ac:dyDescent="0.2">
      <c r="A22" s="1"/>
      <c r="B22" s="1"/>
      <c r="C22" s="1"/>
      <c r="D22" s="1"/>
      <c r="E22" s="1"/>
      <c r="F22" s="1"/>
      <c r="G22" s="1"/>
      <c r="H22" s="1"/>
      <c r="I22" s="1"/>
      <c r="J22" s="1"/>
      <c r="K22" s="1"/>
      <c r="L22" s="1"/>
      <c r="M22" s="1"/>
      <c r="N22" s="1"/>
    </row>
    <row r="23" spans="1:14" x14ac:dyDescent="0.2">
      <c r="A23" s="1"/>
      <c r="B23" s="1"/>
      <c r="C23" s="1"/>
      <c r="D23" s="1"/>
      <c r="E23" s="1"/>
      <c r="F23" s="1"/>
      <c r="G23" s="1"/>
      <c r="H23" s="1"/>
      <c r="I23" s="1"/>
      <c r="J23" s="1"/>
      <c r="K23" s="1"/>
      <c r="L23" s="1"/>
      <c r="M23" s="1"/>
      <c r="N23" s="1"/>
    </row>
    <row r="24" spans="1:14" x14ac:dyDescent="0.2">
      <c r="A24" s="1"/>
      <c r="B24" s="1"/>
      <c r="C24" s="1"/>
      <c r="D24" s="1"/>
      <c r="E24" s="1"/>
      <c r="F24" s="1"/>
      <c r="G24" s="1"/>
      <c r="H24" s="1"/>
      <c r="I24" s="1"/>
      <c r="J24" s="1"/>
      <c r="K24" s="1"/>
      <c r="L24" s="1"/>
      <c r="M24" s="1"/>
      <c r="N24" s="1"/>
    </row>
    <row r="25" spans="1:14" x14ac:dyDescent="0.2">
      <c r="A25" s="1"/>
      <c r="B25" s="1"/>
      <c r="C25" s="1"/>
      <c r="D25" s="1"/>
      <c r="E25" s="1"/>
      <c r="F25" s="1"/>
      <c r="G25" s="1"/>
      <c r="H25" s="1"/>
      <c r="I25" s="1"/>
      <c r="J25" s="1"/>
      <c r="K25" s="1"/>
      <c r="L25" s="1"/>
      <c r="M25" s="1"/>
      <c r="N25" s="1"/>
    </row>
    <row r="26" spans="1:14" x14ac:dyDescent="0.2">
      <c r="A26" s="1"/>
      <c r="B26" s="1"/>
      <c r="C26" s="1"/>
      <c r="D26" s="1"/>
      <c r="E26" s="1"/>
      <c r="F26" s="1"/>
      <c r="G26" s="1"/>
      <c r="H26" s="1"/>
      <c r="I26" s="1"/>
      <c r="J26" s="1"/>
      <c r="K26" s="1"/>
      <c r="L26" s="1"/>
      <c r="M26" s="1"/>
      <c r="N26" s="1"/>
    </row>
    <row r="27" spans="1:14" x14ac:dyDescent="0.2">
      <c r="A27" s="1"/>
      <c r="B27" s="1"/>
      <c r="C27" s="1"/>
      <c r="D27" s="1"/>
      <c r="E27" s="1"/>
      <c r="F27" s="1"/>
      <c r="G27" s="1"/>
      <c r="H27" s="1"/>
      <c r="I27" s="1"/>
      <c r="J27" s="1"/>
      <c r="K27" s="1"/>
      <c r="L27" s="1"/>
      <c r="M27" s="1"/>
      <c r="N27" s="1"/>
    </row>
    <row r="28" spans="1:14" x14ac:dyDescent="0.2">
      <c r="A28" s="1"/>
      <c r="B28" s="1"/>
      <c r="C28" s="1"/>
      <c r="D28" s="1"/>
      <c r="E28" s="1"/>
      <c r="F28" s="1"/>
      <c r="G28" s="1"/>
      <c r="H28" s="1"/>
      <c r="I28" s="1"/>
      <c r="J28" s="1"/>
      <c r="K28" s="1"/>
      <c r="L28" s="1"/>
      <c r="M28" s="1"/>
      <c r="N28" s="1"/>
    </row>
    <row r="29" spans="1:14" x14ac:dyDescent="0.2">
      <c r="A29" s="1"/>
      <c r="B29" s="1"/>
      <c r="C29" s="1"/>
      <c r="D29" s="1"/>
      <c r="E29" s="1"/>
      <c r="F29" s="1"/>
      <c r="G29" s="1"/>
      <c r="H29" s="1"/>
      <c r="I29" s="1"/>
      <c r="J29" s="1"/>
      <c r="K29" s="1"/>
      <c r="L29" s="1"/>
      <c r="M29" s="1"/>
      <c r="N29" s="1"/>
    </row>
    <row r="30" spans="1:14" x14ac:dyDescent="0.2">
      <c r="A30" s="1"/>
      <c r="B30" s="1"/>
      <c r="C30" s="1"/>
      <c r="D30" s="1"/>
      <c r="E30" s="1"/>
      <c r="F30" s="1"/>
      <c r="G30" s="1"/>
      <c r="H30" s="1"/>
      <c r="I30" s="1"/>
      <c r="J30" s="1"/>
      <c r="K30" s="1"/>
      <c r="L30" s="1"/>
      <c r="M30" s="1"/>
      <c r="N30" s="1"/>
    </row>
    <row r="31" spans="1:14" x14ac:dyDescent="0.2">
      <c r="A31" s="1"/>
      <c r="B31" s="1"/>
      <c r="C31" s="1"/>
      <c r="D31" s="1"/>
      <c r="E31" s="1"/>
      <c r="F31" s="1"/>
      <c r="G31" s="1"/>
      <c r="H31" s="1"/>
      <c r="I31" s="1"/>
      <c r="J31" s="1"/>
      <c r="K31" s="1"/>
      <c r="L31" s="1"/>
      <c r="M31" s="1"/>
      <c r="N31" s="1"/>
    </row>
    <row r="32" spans="1:14" x14ac:dyDescent="0.2">
      <c r="A32" s="1"/>
      <c r="B32" s="1"/>
      <c r="C32" s="1"/>
      <c r="D32" s="1"/>
      <c r="E32" s="1"/>
      <c r="F32" s="1"/>
      <c r="G32" s="1"/>
      <c r="H32" s="1"/>
      <c r="I32" s="1"/>
      <c r="J32" s="1"/>
      <c r="K32" s="1"/>
      <c r="L32" s="1"/>
      <c r="M32" s="1"/>
      <c r="N32" s="1"/>
    </row>
    <row r="33" spans="1:14" x14ac:dyDescent="0.2">
      <c r="A33" s="1"/>
      <c r="B33" s="1"/>
      <c r="C33" s="1"/>
      <c r="D33" s="1"/>
      <c r="E33" s="1"/>
      <c r="F33" s="1"/>
      <c r="G33" s="1"/>
      <c r="H33" s="1"/>
      <c r="I33" s="1"/>
      <c r="J33" s="1"/>
      <c r="K33" s="1"/>
      <c r="L33" s="1"/>
      <c r="M33" s="1"/>
      <c r="N33" s="1"/>
    </row>
    <row r="34" spans="1:14" x14ac:dyDescent="0.2">
      <c r="A34" s="1"/>
      <c r="B34" s="1"/>
      <c r="C34" s="1"/>
      <c r="D34" s="1"/>
      <c r="E34" s="1"/>
      <c r="F34" s="1"/>
      <c r="G34" s="1"/>
      <c r="H34" s="1"/>
      <c r="I34" s="1"/>
      <c r="J34" s="1"/>
      <c r="K34" s="1"/>
      <c r="L34" s="1"/>
      <c r="M34" s="1"/>
      <c r="N34" s="1"/>
    </row>
    <row r="35" spans="1:14" x14ac:dyDescent="0.2">
      <c r="A35" s="1"/>
      <c r="B35" s="1"/>
      <c r="C35" s="1"/>
      <c r="D35" s="1"/>
      <c r="E35" s="1"/>
      <c r="F35" s="1"/>
      <c r="G35" s="1"/>
      <c r="H35" s="1"/>
      <c r="I35" s="1"/>
      <c r="J35" s="1"/>
      <c r="K35" s="1"/>
      <c r="L35" s="1"/>
      <c r="M35" s="1"/>
      <c r="N35" s="1"/>
    </row>
    <row r="36" spans="1:14" x14ac:dyDescent="0.2">
      <c r="A36" s="1"/>
      <c r="B36" s="1"/>
      <c r="C36" s="1"/>
      <c r="D36" s="1"/>
      <c r="E36" s="1"/>
      <c r="F36" s="1"/>
      <c r="G36" s="1"/>
      <c r="H36" s="1"/>
      <c r="I36" s="1"/>
      <c r="J36" s="1"/>
      <c r="K36" s="1"/>
      <c r="L36" s="1"/>
      <c r="M36" s="1"/>
      <c r="N36" s="1"/>
    </row>
    <row r="37" spans="1:14" x14ac:dyDescent="0.2">
      <c r="A37" s="1"/>
      <c r="B37" s="1"/>
      <c r="C37" s="1"/>
      <c r="D37" s="1"/>
      <c r="E37" s="1"/>
      <c r="F37" s="1"/>
      <c r="G37" s="1"/>
      <c r="H37" s="1"/>
      <c r="I37" s="1"/>
      <c r="J37" s="1"/>
      <c r="K37" s="1"/>
      <c r="L37" s="1"/>
      <c r="M37" s="1"/>
      <c r="N37" s="1"/>
    </row>
    <row r="38" spans="1:14" x14ac:dyDescent="0.2">
      <c r="A38" s="1"/>
      <c r="B38" s="1"/>
      <c r="C38" s="1"/>
      <c r="D38" s="1"/>
      <c r="E38" s="1"/>
      <c r="F38" s="1"/>
      <c r="G38" s="1"/>
      <c r="H38" s="1"/>
      <c r="I38" s="1"/>
      <c r="J38" s="1"/>
      <c r="K38" s="1"/>
      <c r="L38" s="1"/>
      <c r="M38" s="1"/>
      <c r="N38" s="1"/>
    </row>
    <row r="39" spans="1:14" x14ac:dyDescent="0.2">
      <c r="A39" s="1"/>
      <c r="B39" s="1"/>
      <c r="C39" s="1"/>
      <c r="D39" s="1"/>
      <c r="E39" s="1"/>
      <c r="F39" s="1"/>
      <c r="G39" s="1"/>
      <c r="H39" s="1"/>
      <c r="I39" s="1"/>
      <c r="J39" s="1"/>
      <c r="K39" s="1"/>
      <c r="L39" s="1"/>
      <c r="M39" s="1"/>
      <c r="N39" s="1"/>
    </row>
    <row r="40" spans="1:14" x14ac:dyDescent="0.2">
      <c r="A40" s="1"/>
      <c r="B40" s="1"/>
      <c r="C40" s="1"/>
      <c r="D40" s="1"/>
      <c r="E40" s="1"/>
      <c r="F40" s="1"/>
      <c r="G40" s="1"/>
      <c r="H40" s="1"/>
      <c r="I40" s="1"/>
      <c r="J40" s="1"/>
      <c r="K40" s="1"/>
      <c r="L40" s="1"/>
      <c r="M40" s="1"/>
      <c r="N40" s="1"/>
    </row>
    <row r="41" spans="1:14" x14ac:dyDescent="0.2">
      <c r="A41" s="1"/>
      <c r="B41" s="1"/>
      <c r="C41" s="1"/>
      <c r="D41" s="1"/>
      <c r="E41" s="1"/>
      <c r="F41" s="1"/>
      <c r="G41" s="1"/>
      <c r="H41" s="1"/>
      <c r="I41" s="1"/>
      <c r="J41" s="1"/>
      <c r="K41" s="1"/>
      <c r="L41" s="1"/>
      <c r="M41" s="1"/>
      <c r="N41" s="1"/>
    </row>
    <row r="42" spans="1:14" x14ac:dyDescent="0.2">
      <c r="A42" s="1"/>
      <c r="B42" s="1"/>
      <c r="C42" s="1"/>
      <c r="D42" s="1"/>
      <c r="E42" s="1"/>
      <c r="F42" s="1"/>
      <c r="G42" s="1"/>
      <c r="H42" s="1"/>
      <c r="I42" s="1"/>
      <c r="J42" s="1"/>
      <c r="K42" s="1"/>
      <c r="L42" s="1"/>
      <c r="M42" s="1"/>
      <c r="N42" s="1"/>
    </row>
    <row r="43" spans="1:14" x14ac:dyDescent="0.2">
      <c r="A43" s="1"/>
      <c r="B43" s="1"/>
      <c r="C43" s="1"/>
      <c r="D43" s="1"/>
      <c r="E43" s="1"/>
      <c r="F43" s="1"/>
      <c r="G43" s="1"/>
      <c r="H43" s="1"/>
      <c r="I43" s="1"/>
      <c r="J43" s="1"/>
      <c r="K43" s="1"/>
      <c r="L43" s="1"/>
      <c r="M43" s="1"/>
      <c r="N43" s="1"/>
    </row>
    <row r="44" spans="1:14" x14ac:dyDescent="0.2">
      <c r="A44" s="1"/>
      <c r="B44" s="1"/>
      <c r="C44" s="1"/>
      <c r="D44" s="1"/>
      <c r="E44" s="1"/>
      <c r="F44" s="1"/>
      <c r="G44" s="1"/>
      <c r="H44" s="1"/>
      <c r="I44" s="1"/>
      <c r="J44" s="1"/>
      <c r="K44" s="1"/>
      <c r="L44" s="1"/>
      <c r="M44" s="1"/>
      <c r="N44" s="1"/>
    </row>
    <row r="45" spans="1:14" x14ac:dyDescent="0.2">
      <c r="A45" s="1"/>
      <c r="B45" s="1"/>
      <c r="C45" s="1"/>
      <c r="D45" s="1"/>
      <c r="E45" s="1"/>
      <c r="F45" s="1"/>
      <c r="G45" s="1"/>
      <c r="H45" s="1"/>
      <c r="I45" s="1"/>
      <c r="J45" s="1"/>
      <c r="K45" s="1"/>
      <c r="L45" s="1"/>
      <c r="M45" s="1"/>
      <c r="N45" s="1"/>
    </row>
    <row r="46" spans="1:14" x14ac:dyDescent="0.2">
      <c r="A46" s="1"/>
      <c r="B46" s="1"/>
      <c r="C46" s="1"/>
      <c r="D46" s="1"/>
      <c r="E46" s="1"/>
      <c r="F46" s="1"/>
      <c r="G46" s="1"/>
      <c r="H46" s="1"/>
      <c r="I46" s="1"/>
      <c r="J46" s="1"/>
      <c r="K46" s="1"/>
      <c r="L46" s="1"/>
      <c r="M46" s="1"/>
      <c r="N46" s="1"/>
    </row>
    <row r="47" spans="1:14" x14ac:dyDescent="0.2">
      <c r="A47" s="1"/>
      <c r="B47" s="1"/>
      <c r="C47" s="1"/>
      <c r="D47" s="1"/>
      <c r="E47" s="1"/>
      <c r="F47" s="1"/>
      <c r="G47" s="1"/>
      <c r="H47" s="1"/>
      <c r="I47" s="1"/>
      <c r="J47" s="1"/>
      <c r="K47" s="1"/>
      <c r="L47" s="1"/>
      <c r="M47" s="1"/>
      <c r="N47" s="1"/>
    </row>
    <row r="48" spans="1:14" x14ac:dyDescent="0.2">
      <c r="A48" s="1"/>
      <c r="B48" s="1"/>
      <c r="C48" s="1"/>
      <c r="D48" s="1"/>
      <c r="E48" s="1"/>
      <c r="F48" s="1"/>
      <c r="G48" s="1"/>
      <c r="H48" s="1"/>
      <c r="I48" s="1"/>
      <c r="J48" s="1"/>
      <c r="K48" s="1"/>
      <c r="L48" s="1"/>
      <c r="M48" s="1"/>
      <c r="N48" s="1"/>
    </row>
    <row r="49" spans="1:14" x14ac:dyDescent="0.2">
      <c r="A49" s="1"/>
      <c r="B49" s="1"/>
      <c r="C49" s="1"/>
      <c r="D49" s="1"/>
      <c r="E49" s="1"/>
      <c r="F49" s="1"/>
      <c r="G49" s="1"/>
      <c r="H49" s="1"/>
      <c r="I49" s="1"/>
      <c r="J49" s="1"/>
      <c r="K49" s="1"/>
      <c r="L49" s="1"/>
      <c r="M49" s="1"/>
      <c r="N49" s="1"/>
    </row>
    <row r="50" spans="1:14" x14ac:dyDescent="0.2">
      <c r="A50" s="1"/>
      <c r="B50" s="1"/>
      <c r="C50" s="1"/>
      <c r="D50" s="1"/>
      <c r="E50" s="1"/>
      <c r="F50" s="1"/>
      <c r="G50" s="1"/>
      <c r="H50" s="1"/>
      <c r="I50" s="1"/>
      <c r="J50" s="1"/>
      <c r="K50" s="1"/>
      <c r="L50" s="1"/>
      <c r="M50" s="1"/>
      <c r="N50" s="1"/>
    </row>
    <row r="51" spans="1:14" x14ac:dyDescent="0.2">
      <c r="A51" s="1"/>
      <c r="B51" s="1"/>
      <c r="C51" s="1"/>
      <c r="D51" s="1"/>
      <c r="E51" s="1"/>
      <c r="F51" s="1"/>
      <c r="G51" s="1"/>
      <c r="H51" s="1"/>
      <c r="I51" s="1"/>
      <c r="J51" s="1"/>
      <c r="K51" s="1"/>
      <c r="L51" s="1"/>
      <c r="M51" s="1"/>
      <c r="N51" s="1"/>
    </row>
    <row r="52" spans="1:14" x14ac:dyDescent="0.2">
      <c r="A52" s="1"/>
      <c r="B52" s="1"/>
      <c r="C52" s="1"/>
      <c r="D52" s="1"/>
      <c r="E52" s="1"/>
      <c r="F52" s="1"/>
      <c r="G52" s="1"/>
      <c r="H52" s="1"/>
      <c r="I52" s="1"/>
      <c r="J52" s="1"/>
      <c r="K52" s="1"/>
      <c r="L52" s="1"/>
      <c r="M52" s="1"/>
      <c r="N52" s="1"/>
    </row>
    <row r="53" spans="1:14" x14ac:dyDescent="0.2">
      <c r="A53" s="1"/>
      <c r="B53" s="1"/>
      <c r="C53" s="1"/>
      <c r="D53" s="1"/>
      <c r="E53" s="1"/>
      <c r="F53" s="1"/>
      <c r="G53" s="1"/>
      <c r="H53" s="1"/>
      <c r="I53" s="1"/>
      <c r="J53" s="1"/>
      <c r="K53" s="1"/>
      <c r="L53" s="1"/>
      <c r="M53" s="1"/>
      <c r="N53" s="1"/>
    </row>
    <row r="54" spans="1:14" x14ac:dyDescent="0.2">
      <c r="A54" s="1"/>
      <c r="B54" s="1"/>
      <c r="C54" s="1"/>
      <c r="D54" s="1"/>
      <c r="E54" s="1"/>
      <c r="F54" s="1"/>
      <c r="G54" s="1"/>
      <c r="H54" s="1"/>
      <c r="I54" s="1"/>
      <c r="J54" s="1"/>
      <c r="K54" s="1"/>
      <c r="L54" s="1"/>
      <c r="M54" s="1"/>
      <c r="N54" s="1"/>
    </row>
    <row r="55" spans="1:14" x14ac:dyDescent="0.2">
      <c r="A55" s="1"/>
      <c r="B55" s="1"/>
      <c r="C55" s="1"/>
      <c r="D55" s="1"/>
      <c r="E55" s="1"/>
      <c r="F55" s="1"/>
      <c r="G55" s="1"/>
      <c r="H55" s="1"/>
      <c r="I55" s="1"/>
      <c r="J55" s="1"/>
      <c r="K55" s="1"/>
      <c r="L55" s="1"/>
      <c r="M55" s="1"/>
      <c r="N55" s="1"/>
    </row>
    <row r="56" spans="1:14" x14ac:dyDescent="0.2">
      <c r="A56" s="1"/>
      <c r="B56" s="1"/>
      <c r="C56" s="1"/>
      <c r="D56" s="1"/>
      <c r="E56" s="1"/>
      <c r="F56" s="1"/>
      <c r="G56" s="1"/>
      <c r="H56" s="1"/>
      <c r="I56" s="1"/>
      <c r="J56" s="1"/>
      <c r="K56" s="1"/>
      <c r="L56" s="1"/>
      <c r="M56" s="1"/>
      <c r="N56" s="1"/>
    </row>
    <row r="57" spans="1:14" x14ac:dyDescent="0.2">
      <c r="A57" s="1"/>
      <c r="B57" s="1"/>
      <c r="C57" s="1"/>
      <c r="D57" s="1"/>
      <c r="E57" s="1"/>
      <c r="F57" s="1"/>
      <c r="G57" s="1"/>
      <c r="H57" s="1"/>
      <c r="I57" s="1"/>
      <c r="J57" s="1"/>
      <c r="K57" s="1"/>
      <c r="L57" s="1"/>
      <c r="M57" s="1"/>
      <c r="N57" s="1"/>
    </row>
    <row r="58" spans="1:14" x14ac:dyDescent="0.2">
      <c r="A58" s="1"/>
      <c r="B58" s="1"/>
      <c r="C58" s="1"/>
      <c r="D58" s="1"/>
      <c r="E58" s="1"/>
      <c r="F58" s="1"/>
      <c r="G58" s="1"/>
      <c r="H58" s="1"/>
      <c r="I58" s="1"/>
      <c r="J58" s="1"/>
      <c r="K58" s="1"/>
      <c r="L58" s="1"/>
      <c r="M58" s="1"/>
      <c r="N58" s="1"/>
    </row>
    <row r="59" spans="1:14" x14ac:dyDescent="0.2">
      <c r="A59" s="1"/>
      <c r="B59" s="1"/>
      <c r="C59" s="1"/>
      <c r="D59" s="1"/>
      <c r="E59" s="1"/>
      <c r="F59" s="1"/>
      <c r="G59" s="1"/>
      <c r="H59" s="1"/>
      <c r="I59" s="1"/>
      <c r="J59" s="1"/>
      <c r="K59" s="1"/>
      <c r="L59" s="1"/>
      <c r="M59" s="1"/>
      <c r="N59" s="1"/>
    </row>
    <row r="60" spans="1:14" x14ac:dyDescent="0.2">
      <c r="A60" s="1"/>
      <c r="B60" s="1"/>
      <c r="C60" s="1"/>
      <c r="D60" s="1"/>
      <c r="E60" s="1"/>
      <c r="F60" s="1"/>
      <c r="G60" s="1"/>
      <c r="H60" s="1"/>
      <c r="I60" s="1"/>
      <c r="J60" s="1"/>
      <c r="K60" s="1"/>
      <c r="L60" s="1"/>
      <c r="M60" s="1"/>
      <c r="N60" s="1"/>
    </row>
    <row r="61" spans="1:14" x14ac:dyDescent="0.2">
      <c r="A61" s="1"/>
      <c r="B61" s="1"/>
      <c r="C61" s="1"/>
      <c r="D61" s="1"/>
      <c r="E61" s="1"/>
      <c r="F61" s="1"/>
      <c r="G61" s="1"/>
      <c r="H61" s="1"/>
      <c r="I61" s="1"/>
      <c r="J61" s="1"/>
      <c r="K61" s="1"/>
      <c r="L61" s="1"/>
      <c r="M61" s="1"/>
      <c r="N61" s="1"/>
    </row>
    <row r="62" spans="1:14" x14ac:dyDescent="0.2">
      <c r="A62" s="1"/>
      <c r="B62" s="1"/>
      <c r="C62" s="1"/>
      <c r="D62" s="1"/>
      <c r="E62" s="1"/>
      <c r="F62" s="1"/>
      <c r="G62" s="1"/>
      <c r="H62" s="1"/>
      <c r="I62" s="1"/>
      <c r="J62" s="1"/>
      <c r="K62" s="1"/>
      <c r="L62" s="1"/>
      <c r="M62" s="1"/>
      <c r="N62" s="1"/>
    </row>
    <row r="63" spans="1:14" x14ac:dyDescent="0.2">
      <c r="A63" s="1"/>
      <c r="B63" s="1"/>
      <c r="C63" s="1"/>
      <c r="D63" s="1"/>
      <c r="E63" s="1"/>
      <c r="F63" s="1"/>
      <c r="G63" s="1"/>
      <c r="H63" s="1"/>
      <c r="I63" s="1"/>
      <c r="J63" s="1"/>
      <c r="K63" s="1"/>
      <c r="L63" s="1"/>
      <c r="M63" s="1"/>
      <c r="N63" s="1"/>
    </row>
    <row r="64" spans="1:14" x14ac:dyDescent="0.2">
      <c r="A64" s="1"/>
      <c r="B64" s="1"/>
      <c r="C64" s="1"/>
      <c r="D64" s="1"/>
      <c r="E64" s="1"/>
      <c r="F64" s="1"/>
      <c r="G64" s="1"/>
      <c r="H64" s="1"/>
      <c r="I64" s="1"/>
      <c r="J64" s="1"/>
      <c r="K64" s="1"/>
      <c r="L64" s="1"/>
      <c r="M64" s="1"/>
      <c r="N64" s="1"/>
    </row>
    <row r="65" spans="1:14" x14ac:dyDescent="0.2">
      <c r="A65" s="1"/>
      <c r="B65" s="1"/>
      <c r="C65" s="1"/>
      <c r="D65" s="1"/>
      <c r="E65" s="1"/>
      <c r="F65" s="1"/>
      <c r="G65" s="1"/>
      <c r="H65" s="1"/>
      <c r="I65" s="1"/>
      <c r="J65" s="1"/>
      <c r="K65" s="1"/>
      <c r="L65" s="1"/>
      <c r="M65" s="1"/>
      <c r="N65" s="1"/>
    </row>
    <row r="66" spans="1:14" x14ac:dyDescent="0.2">
      <c r="A66" s="1"/>
      <c r="B66" s="1"/>
      <c r="C66" s="1"/>
      <c r="D66" s="1"/>
      <c r="E66" s="1"/>
      <c r="F66" s="1"/>
      <c r="G66" s="1"/>
      <c r="H66" s="1"/>
      <c r="I66" s="1"/>
      <c r="J66" s="1"/>
      <c r="K66" s="1"/>
      <c r="L66" s="1"/>
      <c r="M66" s="1"/>
      <c r="N66" s="1"/>
    </row>
    <row r="67" spans="1:14" x14ac:dyDescent="0.2">
      <c r="A67" s="1"/>
      <c r="B67" s="1"/>
      <c r="C67" s="1"/>
      <c r="D67" s="1"/>
      <c r="E67" s="1"/>
      <c r="F67" s="1"/>
      <c r="G67" s="1"/>
      <c r="H67" s="1"/>
      <c r="I67" s="1"/>
      <c r="J67" s="1"/>
      <c r="K67" s="1"/>
      <c r="L67" s="1"/>
      <c r="M67" s="1"/>
      <c r="N67" s="1"/>
    </row>
    <row r="68" spans="1:14" x14ac:dyDescent="0.2">
      <c r="A68" s="1"/>
      <c r="B68" s="1"/>
      <c r="C68" s="1"/>
      <c r="D68" s="1"/>
      <c r="E68" s="1"/>
      <c r="F68" s="1"/>
      <c r="G68" s="1"/>
      <c r="H68" s="1"/>
      <c r="I68" s="1"/>
      <c r="J68" s="1"/>
      <c r="K68" s="1"/>
      <c r="L68" s="1"/>
      <c r="M68" s="1"/>
      <c r="N68" s="1"/>
    </row>
    <row r="69" spans="1:14" x14ac:dyDescent="0.2">
      <c r="A69" s="1"/>
      <c r="B69" s="1"/>
      <c r="C69" s="1"/>
      <c r="D69" s="1"/>
      <c r="E69" s="1"/>
      <c r="F69" s="1"/>
      <c r="G69" s="1"/>
      <c r="H69" s="1"/>
      <c r="I69" s="1"/>
      <c r="J69" s="1"/>
      <c r="K69" s="1"/>
      <c r="L69" s="1"/>
      <c r="M69" s="1"/>
      <c r="N69" s="1"/>
    </row>
    <row r="70" spans="1:14" x14ac:dyDescent="0.2">
      <c r="A70" s="1"/>
      <c r="B70" s="1"/>
      <c r="C70" s="1"/>
      <c r="D70" s="1"/>
      <c r="E70" s="1"/>
      <c r="F70" s="1"/>
      <c r="G70" s="1"/>
      <c r="H70" s="1"/>
      <c r="I70" s="1"/>
      <c r="J70" s="1"/>
      <c r="K70" s="1"/>
      <c r="L70" s="1"/>
      <c r="M70" s="1"/>
      <c r="N70" s="1"/>
    </row>
    <row r="71" spans="1:14" x14ac:dyDescent="0.2">
      <c r="A71" s="1"/>
      <c r="B71" s="1"/>
      <c r="C71" s="1"/>
      <c r="D71" s="1"/>
      <c r="E71" s="1"/>
      <c r="F71" s="1"/>
      <c r="G71" s="1"/>
      <c r="H71" s="1"/>
      <c r="I71" s="1"/>
      <c r="J71" s="1"/>
      <c r="K71" s="1"/>
      <c r="L71" s="1"/>
      <c r="M71" s="1"/>
      <c r="N71" s="1"/>
    </row>
    <row r="72" spans="1:14" x14ac:dyDescent="0.2">
      <c r="A72" s="1"/>
      <c r="B72" s="1"/>
      <c r="C72" s="1"/>
      <c r="D72" s="1"/>
      <c r="E72" s="1"/>
      <c r="F72" s="1"/>
      <c r="G72" s="1"/>
      <c r="H72" s="1"/>
      <c r="I72" s="1"/>
      <c r="J72" s="1"/>
      <c r="K72" s="1"/>
      <c r="L72" s="1"/>
      <c r="M72" s="1"/>
      <c r="N72" s="1"/>
    </row>
    <row r="73" spans="1:14" x14ac:dyDescent="0.2">
      <c r="A73" s="1"/>
      <c r="B73" s="1"/>
      <c r="C73" s="1"/>
      <c r="D73" s="1"/>
      <c r="E73" s="1"/>
      <c r="F73" s="1"/>
      <c r="G73" s="1"/>
      <c r="H73" s="1"/>
      <c r="I73" s="1"/>
      <c r="J73" s="1"/>
      <c r="K73" s="1"/>
      <c r="L73" s="1"/>
      <c r="M73" s="1"/>
      <c r="N73" s="1"/>
    </row>
    <row r="74" spans="1:14" x14ac:dyDescent="0.2">
      <c r="A74" s="1"/>
      <c r="B74" s="1"/>
      <c r="C74" s="1"/>
      <c r="D74" s="1"/>
      <c r="E74" s="1"/>
      <c r="F74" s="1"/>
      <c r="G74" s="1"/>
      <c r="H74" s="1"/>
      <c r="I74" s="1"/>
      <c r="J74" s="1"/>
      <c r="K74" s="1"/>
      <c r="L74" s="1"/>
      <c r="M74" s="1"/>
      <c r="N74" s="1"/>
    </row>
    <row r="75" spans="1:14" x14ac:dyDescent="0.2">
      <c r="A75" s="1"/>
      <c r="B75" s="1"/>
      <c r="C75" s="1"/>
      <c r="D75" s="1"/>
      <c r="E75" s="1"/>
      <c r="F75" s="1"/>
      <c r="G75" s="1"/>
      <c r="H75" s="1"/>
      <c r="I75" s="1"/>
      <c r="J75" s="1"/>
      <c r="K75" s="1"/>
      <c r="L75" s="1"/>
      <c r="M75" s="1"/>
      <c r="N75" s="1"/>
    </row>
    <row r="76" spans="1:14" x14ac:dyDescent="0.2">
      <c r="A76" s="1"/>
      <c r="B76" s="1"/>
      <c r="C76" s="1"/>
      <c r="D76" s="1"/>
      <c r="E76" s="1"/>
      <c r="F76" s="1"/>
      <c r="G76" s="1"/>
      <c r="H76" s="1"/>
      <c r="I76" s="1"/>
      <c r="J76" s="1"/>
      <c r="K76" s="1"/>
      <c r="L76" s="1"/>
      <c r="M76" s="1"/>
      <c r="N76" s="1"/>
    </row>
    <row r="77" spans="1:14" x14ac:dyDescent="0.2">
      <c r="A77" s="1"/>
      <c r="B77" s="1"/>
      <c r="C77" s="1"/>
      <c r="D77" s="1"/>
      <c r="E77" s="1"/>
      <c r="F77" s="1"/>
      <c r="G77" s="1"/>
      <c r="H77" s="1"/>
      <c r="I77" s="1"/>
      <c r="J77" s="1"/>
      <c r="K77" s="1"/>
      <c r="L77" s="1"/>
      <c r="M77" s="1"/>
      <c r="N77" s="1"/>
    </row>
    <row r="78" spans="1:14" x14ac:dyDescent="0.2">
      <c r="A78" s="1"/>
      <c r="B78" s="1"/>
      <c r="C78" s="1"/>
      <c r="D78" s="1"/>
      <c r="E78" s="1"/>
      <c r="F78" s="1"/>
      <c r="G78" s="1"/>
      <c r="H78" s="1"/>
      <c r="I78" s="1"/>
      <c r="J78" s="1"/>
      <c r="K78" s="1"/>
      <c r="L78" s="1"/>
      <c r="M78" s="1"/>
      <c r="N78" s="1"/>
    </row>
    <row r="79" spans="1:14" x14ac:dyDescent="0.2">
      <c r="A79" s="1"/>
      <c r="B79" s="1"/>
      <c r="C79" s="1"/>
      <c r="D79" s="1"/>
      <c r="E79" s="1"/>
      <c r="F79" s="1"/>
      <c r="G79" s="1"/>
      <c r="H79" s="1"/>
      <c r="I79" s="1"/>
      <c r="J79" s="1"/>
      <c r="K79" s="1"/>
      <c r="L79" s="1"/>
      <c r="M79" s="1"/>
      <c r="N79" s="1"/>
    </row>
    <row r="80" spans="1:14" x14ac:dyDescent="0.2">
      <c r="A80" s="1"/>
      <c r="B80" s="1"/>
      <c r="C80" s="1"/>
      <c r="D80" s="1"/>
      <c r="E80" s="1"/>
      <c r="F80" s="1"/>
      <c r="G80" s="1"/>
      <c r="H80" s="1"/>
      <c r="I80" s="1"/>
      <c r="J80" s="1"/>
      <c r="K80" s="1"/>
      <c r="L80" s="1"/>
      <c r="M80" s="1"/>
      <c r="N80" s="1"/>
    </row>
    <row r="81" spans="1:14" x14ac:dyDescent="0.2">
      <c r="A81" s="1"/>
      <c r="B81" s="1"/>
      <c r="C81" s="1"/>
      <c r="D81" s="1"/>
      <c r="E81" s="1"/>
      <c r="F81" s="1"/>
      <c r="G81" s="1"/>
      <c r="H81" s="1"/>
      <c r="I81" s="1"/>
      <c r="J81" s="1"/>
      <c r="K81" s="1"/>
      <c r="L81" s="1"/>
      <c r="M81" s="1"/>
      <c r="N81" s="1"/>
    </row>
    <row r="82" spans="1:14" x14ac:dyDescent="0.2">
      <c r="A82" s="1"/>
      <c r="B82" s="1"/>
      <c r="C82" s="1"/>
      <c r="D82" s="1"/>
      <c r="E82" s="1"/>
      <c r="F82" s="1"/>
      <c r="G82" s="1"/>
      <c r="H82" s="1"/>
      <c r="I82" s="1"/>
      <c r="J82" s="1"/>
      <c r="K82" s="1"/>
      <c r="L82" s="1"/>
      <c r="M82" s="1"/>
      <c r="N82" s="1"/>
    </row>
    <row r="83" spans="1:14" x14ac:dyDescent="0.2">
      <c r="A83" s="1"/>
      <c r="B83" s="1"/>
      <c r="C83" s="1"/>
      <c r="D83" s="1"/>
      <c r="E83" s="1"/>
      <c r="F83" s="1"/>
      <c r="G83" s="1"/>
      <c r="H83" s="1"/>
      <c r="I83" s="1"/>
      <c r="J83" s="1"/>
      <c r="K83" s="1"/>
      <c r="L83" s="1"/>
      <c r="M83" s="1"/>
      <c r="N83" s="1"/>
    </row>
    <row r="84" spans="1:14" x14ac:dyDescent="0.2">
      <c r="A84" s="1"/>
      <c r="B84" s="1"/>
      <c r="C84" s="1"/>
      <c r="D84" s="1"/>
      <c r="E84" s="1"/>
      <c r="F84" s="1"/>
      <c r="G84" s="1"/>
      <c r="H84" s="1"/>
      <c r="I84" s="1"/>
      <c r="J84" s="1"/>
      <c r="K84" s="1"/>
      <c r="L84" s="1"/>
      <c r="M84" s="1"/>
      <c r="N84" s="1"/>
    </row>
    <row r="85" spans="1:14" x14ac:dyDescent="0.2">
      <c r="A85" s="1"/>
      <c r="B85" s="1"/>
      <c r="C85" s="1"/>
      <c r="D85" s="1"/>
      <c r="E85" s="1"/>
      <c r="F85" s="1"/>
      <c r="G85" s="1"/>
      <c r="H85" s="1"/>
      <c r="I85" s="1"/>
      <c r="J85" s="1"/>
      <c r="K85" s="1"/>
      <c r="L85" s="1"/>
      <c r="M85" s="1"/>
      <c r="N85" s="1"/>
    </row>
    <row r="86" spans="1:14" x14ac:dyDescent="0.2">
      <c r="A86" s="1"/>
      <c r="B86" s="1"/>
      <c r="C86" s="1"/>
      <c r="D86" s="1"/>
      <c r="E86" s="1"/>
      <c r="F86" s="1"/>
      <c r="G86" s="1"/>
      <c r="H86" s="1"/>
      <c r="I86" s="1"/>
      <c r="J86" s="1"/>
      <c r="K86" s="1"/>
      <c r="L86" s="1"/>
      <c r="M86" s="1"/>
      <c r="N86" s="1"/>
    </row>
    <row r="87" spans="1:14" x14ac:dyDescent="0.2">
      <c r="A87" s="1"/>
      <c r="B87" s="1"/>
      <c r="C87" s="1"/>
      <c r="D87" s="1"/>
      <c r="E87" s="1"/>
      <c r="F87" s="1"/>
      <c r="G87" s="1"/>
      <c r="H87" s="1"/>
      <c r="I87" s="1"/>
      <c r="J87" s="1"/>
      <c r="K87" s="1"/>
      <c r="L87" s="1"/>
      <c r="M87" s="1"/>
      <c r="N87" s="1"/>
    </row>
    <row r="88" spans="1:14" x14ac:dyDescent="0.2">
      <c r="A88" s="1"/>
      <c r="B88" s="1"/>
      <c r="C88" s="1"/>
      <c r="D88" s="1"/>
      <c r="E88" s="1"/>
      <c r="F88" s="1"/>
      <c r="G88" s="1"/>
      <c r="H88" s="1"/>
      <c r="I88" s="1"/>
      <c r="J88" s="1"/>
      <c r="K88" s="1"/>
      <c r="L88" s="1"/>
      <c r="M88" s="1"/>
      <c r="N88" s="1"/>
    </row>
    <row r="89" spans="1:14" x14ac:dyDescent="0.2">
      <c r="A89" s="1"/>
      <c r="B89" s="1"/>
      <c r="C89" s="1"/>
      <c r="D89" s="1"/>
      <c r="E89" s="1"/>
      <c r="F89" s="1"/>
      <c r="G89" s="1"/>
      <c r="H89" s="1"/>
      <c r="I89" s="1"/>
      <c r="J89" s="1"/>
      <c r="K89" s="1"/>
      <c r="L89" s="1"/>
      <c r="M89" s="1"/>
      <c r="N89" s="1"/>
    </row>
    <row r="90" spans="1:14" x14ac:dyDescent="0.2">
      <c r="A90" s="1"/>
      <c r="B90" s="1"/>
      <c r="C90" s="1"/>
      <c r="D90" s="1"/>
      <c r="E90" s="1"/>
      <c r="F90" s="1"/>
      <c r="G90" s="1"/>
      <c r="H90" s="1"/>
      <c r="I90" s="1"/>
      <c r="J90" s="1"/>
      <c r="K90" s="1"/>
      <c r="L90" s="1"/>
      <c r="M90" s="1"/>
      <c r="N90" s="1"/>
    </row>
    <row r="91" spans="1:14" x14ac:dyDescent="0.2">
      <c r="A91" s="1"/>
      <c r="B91" s="1"/>
      <c r="C91" s="1"/>
      <c r="D91" s="1"/>
      <c r="E91" s="1"/>
      <c r="F91" s="1"/>
      <c r="G91" s="1"/>
      <c r="H91" s="1"/>
      <c r="I91" s="1"/>
      <c r="J91" s="1"/>
      <c r="K91" s="1"/>
      <c r="L91" s="1"/>
      <c r="M91" s="1"/>
      <c r="N91" s="1"/>
    </row>
    <row r="92" spans="1:14" x14ac:dyDescent="0.2">
      <c r="A92" s="1"/>
      <c r="B92" s="1"/>
      <c r="C92" s="1"/>
      <c r="D92" s="1"/>
      <c r="E92" s="1"/>
      <c r="F92" s="1"/>
      <c r="G92" s="1"/>
      <c r="H92" s="1"/>
      <c r="I92" s="1"/>
      <c r="J92" s="1"/>
      <c r="K92" s="1"/>
      <c r="L92" s="1"/>
      <c r="M92" s="1"/>
      <c r="N92" s="1"/>
    </row>
    <row r="93" spans="1:14" x14ac:dyDescent="0.2">
      <c r="A93" s="1"/>
      <c r="B93" s="1"/>
      <c r="C93" s="1"/>
      <c r="D93" s="1"/>
      <c r="E93" s="1"/>
      <c r="F93" s="1"/>
      <c r="G93" s="1"/>
      <c r="H93" s="1"/>
      <c r="I93" s="1"/>
      <c r="J93" s="1"/>
      <c r="K93" s="1"/>
      <c r="L93" s="1"/>
      <c r="M93" s="1"/>
      <c r="N93" s="1"/>
    </row>
    <row r="94" spans="1:14" x14ac:dyDescent="0.2">
      <c r="A94" s="91"/>
      <c r="B94" s="91"/>
      <c r="C94" s="91"/>
      <c r="D94" s="91"/>
      <c r="E94" s="91"/>
      <c r="F94" s="91"/>
      <c r="G94" s="91"/>
      <c r="H94" s="91"/>
      <c r="I94" s="91"/>
      <c r="J94" s="91"/>
      <c r="K94" s="91"/>
      <c r="L94" s="1"/>
      <c r="M94" s="1"/>
      <c r="N94" s="1"/>
    </row>
    <row r="95" spans="1:14" x14ac:dyDescent="0.2">
      <c r="A95" s="91"/>
      <c r="B95" s="91"/>
      <c r="C95" s="141"/>
      <c r="D95" s="141"/>
      <c r="E95" s="141"/>
      <c r="F95" s="141"/>
      <c r="G95" s="141"/>
      <c r="H95" s="141"/>
      <c r="I95" s="141"/>
      <c r="J95" s="141"/>
      <c r="K95" s="91"/>
      <c r="L95" s="1"/>
      <c r="M95" s="1"/>
      <c r="N95" s="1"/>
    </row>
    <row r="96" spans="1:14" x14ac:dyDescent="0.2">
      <c r="A96" s="91"/>
      <c r="B96" s="91"/>
      <c r="C96" s="141"/>
      <c r="D96" s="141"/>
      <c r="E96" s="141"/>
      <c r="F96" s="141"/>
      <c r="G96" s="141"/>
      <c r="H96" s="141"/>
      <c r="I96" s="141"/>
      <c r="J96" s="141"/>
      <c r="K96" s="91"/>
      <c r="L96" s="1"/>
      <c r="M96" s="1"/>
      <c r="N96" s="1"/>
    </row>
    <row r="97" spans="1:14" x14ac:dyDescent="0.2">
      <c r="A97" s="91"/>
      <c r="B97" s="91"/>
      <c r="C97" s="141"/>
      <c r="D97" s="141"/>
      <c r="E97" s="141"/>
      <c r="F97" s="141"/>
      <c r="G97" s="141"/>
      <c r="H97" s="141"/>
      <c r="I97" s="141"/>
      <c r="J97" s="141"/>
      <c r="K97" s="91"/>
      <c r="L97" s="1"/>
      <c r="M97" s="1"/>
      <c r="N97" s="1"/>
    </row>
    <row r="98" spans="1:14" x14ac:dyDescent="0.2">
      <c r="A98" s="91"/>
      <c r="B98" s="91"/>
      <c r="C98" s="141"/>
      <c r="D98" s="141"/>
      <c r="E98" s="141"/>
      <c r="F98" s="141"/>
      <c r="G98" s="141"/>
      <c r="H98" s="141"/>
      <c r="I98" s="141"/>
      <c r="J98" s="141"/>
      <c r="K98" s="91"/>
      <c r="L98" s="1"/>
      <c r="M98" s="1"/>
      <c r="N98" s="1"/>
    </row>
    <row r="99" spans="1:14" x14ac:dyDescent="0.2">
      <c r="A99" s="91"/>
      <c r="B99" s="91"/>
      <c r="C99" s="141"/>
      <c r="D99" s="141"/>
      <c r="E99" s="141"/>
      <c r="F99" s="141"/>
      <c r="G99" s="141"/>
      <c r="H99" s="141"/>
      <c r="I99" s="141"/>
      <c r="J99" s="141"/>
      <c r="K99" s="91"/>
      <c r="L99" s="1"/>
      <c r="M99" s="1"/>
      <c r="N99" s="1"/>
    </row>
    <row r="100" spans="1:14" x14ac:dyDescent="0.2">
      <c r="A100" s="91"/>
      <c r="B100" s="91"/>
      <c r="C100" s="141"/>
      <c r="D100" s="141"/>
      <c r="E100" s="141"/>
      <c r="F100" s="141"/>
      <c r="G100" s="141"/>
      <c r="H100" s="141"/>
      <c r="I100" s="141"/>
      <c r="J100" s="141"/>
      <c r="K100" s="91"/>
      <c r="L100" s="1"/>
      <c r="M100" s="1"/>
      <c r="N100" s="1"/>
    </row>
    <row r="101" spans="1:14" s="337" customFormat="1" x14ac:dyDescent="0.2">
      <c r="A101" s="334"/>
      <c r="B101" s="334"/>
      <c r="C101" s="335"/>
      <c r="D101" s="335"/>
      <c r="E101" s="335"/>
      <c r="F101" s="335"/>
      <c r="G101" s="335"/>
      <c r="H101" s="335"/>
      <c r="I101" s="335"/>
      <c r="J101" s="335"/>
      <c r="K101" s="334"/>
      <c r="L101" s="336"/>
      <c r="M101" s="336"/>
      <c r="N101" s="336"/>
    </row>
    <row r="102" spans="1:14" s="337" customFormat="1" x14ac:dyDescent="0.2">
      <c r="A102" s="334"/>
      <c r="B102" s="334"/>
      <c r="C102" s="335"/>
      <c r="D102" s="335"/>
      <c r="E102" s="335"/>
      <c r="F102" s="335"/>
      <c r="G102" s="335"/>
      <c r="H102" s="335"/>
      <c r="I102" s="335"/>
      <c r="J102" s="335"/>
      <c r="K102" s="334"/>
      <c r="L102" s="336"/>
      <c r="M102" s="336"/>
      <c r="N102" s="336"/>
    </row>
    <row r="103" spans="1:14" s="337" customFormat="1" x14ac:dyDescent="0.2">
      <c r="A103" s="334"/>
      <c r="B103" s="334"/>
      <c r="C103" s="335"/>
      <c r="D103" s="335"/>
      <c r="E103" s="335"/>
      <c r="F103" s="335"/>
      <c r="G103" s="335"/>
      <c r="H103" s="335"/>
      <c r="I103" s="335"/>
      <c r="J103" s="335"/>
      <c r="K103" s="334"/>
      <c r="L103" s="336"/>
      <c r="M103" s="336"/>
      <c r="N103" s="336"/>
    </row>
    <row r="104" spans="1:14" s="337" customFormat="1" x14ac:dyDescent="0.2">
      <c r="A104" s="339"/>
      <c r="B104" s="339"/>
      <c r="C104" s="340"/>
      <c r="D104" s="340"/>
      <c r="E104" s="340"/>
      <c r="F104" s="340"/>
      <c r="G104" s="340"/>
      <c r="H104" s="340"/>
      <c r="I104" s="340"/>
      <c r="J104" s="340"/>
      <c r="K104" s="339"/>
      <c r="L104" s="339"/>
      <c r="M104" s="339"/>
      <c r="N104" s="336"/>
    </row>
    <row r="105" spans="1:14" s="337" customFormat="1" x14ac:dyDescent="0.2">
      <c r="A105" s="339"/>
      <c r="B105" s="339"/>
      <c r="C105" s="339" t="s">
        <v>34</v>
      </c>
      <c r="D105" s="339" t="s">
        <v>35</v>
      </c>
      <c r="E105" s="339" t="s">
        <v>36</v>
      </c>
      <c r="F105" s="339" t="s">
        <v>37</v>
      </c>
      <c r="G105" s="339" t="s">
        <v>38</v>
      </c>
      <c r="H105" s="339" t="s">
        <v>39</v>
      </c>
      <c r="I105" s="339" t="s">
        <v>40</v>
      </c>
      <c r="J105" s="339" t="s">
        <v>41</v>
      </c>
      <c r="K105" s="339"/>
      <c r="L105" s="339"/>
      <c r="M105" s="340"/>
    </row>
    <row r="106" spans="1:14" s="337" customFormat="1" x14ac:dyDescent="0.2">
      <c r="A106" s="339" t="s">
        <v>48</v>
      </c>
      <c r="B106" s="341">
        <f t="shared" ref="B106:B114" si="0">K106/$K$129</f>
        <v>1.0416666666666666E-2</v>
      </c>
      <c r="C106" s="339">
        <v>0</v>
      </c>
      <c r="D106" s="339">
        <v>1</v>
      </c>
      <c r="E106" s="339">
        <v>0</v>
      </c>
      <c r="F106" s="339">
        <v>0</v>
      </c>
      <c r="G106" s="339">
        <v>1</v>
      </c>
      <c r="H106" s="339">
        <v>0</v>
      </c>
      <c r="I106" s="339">
        <v>0</v>
      </c>
      <c r="J106" s="339">
        <v>0</v>
      </c>
      <c r="K106" s="339">
        <v>2</v>
      </c>
      <c r="L106" s="339"/>
      <c r="M106" s="340"/>
    </row>
    <row r="107" spans="1:14" s="337" customFormat="1" x14ac:dyDescent="0.2">
      <c r="A107" s="339" t="s">
        <v>49</v>
      </c>
      <c r="B107" s="341">
        <f t="shared" si="0"/>
        <v>0.13020833333333334</v>
      </c>
      <c r="C107" s="339">
        <v>2</v>
      </c>
      <c r="D107" s="339">
        <v>2</v>
      </c>
      <c r="E107" s="339">
        <v>1</v>
      </c>
      <c r="F107" s="339">
        <v>5</v>
      </c>
      <c r="G107" s="339">
        <v>2</v>
      </c>
      <c r="H107" s="339">
        <v>2</v>
      </c>
      <c r="I107" s="339">
        <v>3</v>
      </c>
      <c r="J107" s="339">
        <v>8</v>
      </c>
      <c r="K107" s="339">
        <v>25</v>
      </c>
      <c r="L107" s="339"/>
      <c r="M107" s="340"/>
    </row>
    <row r="108" spans="1:14" s="337" customFormat="1" x14ac:dyDescent="0.2">
      <c r="A108" s="339" t="s">
        <v>182</v>
      </c>
      <c r="B108" s="341">
        <f t="shared" si="0"/>
        <v>5.2083333333333336E-2</v>
      </c>
      <c r="C108" s="339">
        <v>0</v>
      </c>
      <c r="D108" s="339">
        <v>1</v>
      </c>
      <c r="E108" s="339">
        <v>2</v>
      </c>
      <c r="F108" s="339">
        <v>0</v>
      </c>
      <c r="G108" s="339">
        <v>3</v>
      </c>
      <c r="H108" s="339">
        <v>2</v>
      </c>
      <c r="I108" s="339">
        <v>1</v>
      </c>
      <c r="J108" s="339">
        <v>1</v>
      </c>
      <c r="K108" s="339">
        <v>10</v>
      </c>
      <c r="L108" s="339"/>
      <c r="M108" s="340"/>
    </row>
    <row r="109" spans="1:14" s="337" customFormat="1" x14ac:dyDescent="0.2">
      <c r="A109" s="339" t="s">
        <v>162</v>
      </c>
      <c r="B109" s="341">
        <f t="shared" si="0"/>
        <v>9.375E-2</v>
      </c>
      <c r="C109" s="339">
        <v>2</v>
      </c>
      <c r="D109" s="339">
        <v>3</v>
      </c>
      <c r="E109" s="339">
        <v>2</v>
      </c>
      <c r="F109" s="339">
        <v>3</v>
      </c>
      <c r="G109" s="339">
        <v>2</v>
      </c>
      <c r="H109" s="339">
        <v>1</v>
      </c>
      <c r="I109" s="339">
        <v>4</v>
      </c>
      <c r="J109" s="339">
        <v>1</v>
      </c>
      <c r="K109" s="339">
        <v>18</v>
      </c>
      <c r="L109" s="339"/>
      <c r="M109" s="340"/>
    </row>
    <row r="110" spans="1:14" s="337" customFormat="1" x14ac:dyDescent="0.2">
      <c r="A110" s="339" t="s">
        <v>50</v>
      </c>
      <c r="B110" s="341">
        <f t="shared" si="0"/>
        <v>0.15625</v>
      </c>
      <c r="C110" s="339">
        <v>2</v>
      </c>
      <c r="D110" s="339">
        <v>2</v>
      </c>
      <c r="E110" s="339">
        <v>5</v>
      </c>
      <c r="F110" s="339">
        <v>3</v>
      </c>
      <c r="G110" s="339">
        <v>3</v>
      </c>
      <c r="H110" s="339">
        <v>2</v>
      </c>
      <c r="I110" s="339">
        <v>7</v>
      </c>
      <c r="J110" s="339">
        <v>6</v>
      </c>
      <c r="K110" s="339">
        <v>30</v>
      </c>
      <c r="L110" s="339"/>
      <c r="M110" s="340"/>
    </row>
    <row r="111" spans="1:14" s="337" customFormat="1" x14ac:dyDescent="0.2">
      <c r="A111" s="339" t="s">
        <v>51</v>
      </c>
      <c r="B111" s="341">
        <f t="shared" si="0"/>
        <v>6.25E-2</v>
      </c>
      <c r="C111" s="339">
        <v>2</v>
      </c>
      <c r="D111" s="339">
        <v>2</v>
      </c>
      <c r="E111" s="339">
        <v>1</v>
      </c>
      <c r="F111" s="339">
        <v>0</v>
      </c>
      <c r="G111" s="339">
        <v>1</v>
      </c>
      <c r="H111" s="339">
        <v>2</v>
      </c>
      <c r="I111" s="339">
        <v>3</v>
      </c>
      <c r="J111" s="339">
        <v>1</v>
      </c>
      <c r="K111" s="339">
        <v>12</v>
      </c>
      <c r="L111" s="339"/>
      <c r="M111" s="340"/>
    </row>
    <row r="112" spans="1:14" s="337" customFormat="1" x14ac:dyDescent="0.2">
      <c r="A112" s="339" t="s">
        <v>52</v>
      </c>
      <c r="B112" s="341">
        <f t="shared" si="0"/>
        <v>1.5625E-2</v>
      </c>
      <c r="C112" s="339">
        <v>1</v>
      </c>
      <c r="D112" s="339">
        <v>0</v>
      </c>
      <c r="E112" s="339">
        <v>0</v>
      </c>
      <c r="F112" s="339">
        <v>0</v>
      </c>
      <c r="G112" s="339">
        <v>1</v>
      </c>
      <c r="H112" s="339">
        <v>0</v>
      </c>
      <c r="I112" s="339">
        <v>0</v>
      </c>
      <c r="J112" s="339">
        <v>1</v>
      </c>
      <c r="K112" s="339">
        <v>3</v>
      </c>
      <c r="L112" s="339"/>
      <c r="M112" s="340"/>
    </row>
    <row r="113" spans="1:13" s="337" customFormat="1" x14ac:dyDescent="0.2">
      <c r="A113" s="339" t="s">
        <v>53</v>
      </c>
      <c r="B113" s="341">
        <f t="shared" si="0"/>
        <v>1.0416666666666666E-2</v>
      </c>
      <c r="C113" s="339">
        <v>1</v>
      </c>
      <c r="D113" s="339">
        <v>0</v>
      </c>
      <c r="E113" s="339">
        <v>0</v>
      </c>
      <c r="F113" s="339">
        <v>1</v>
      </c>
      <c r="G113" s="339">
        <v>0</v>
      </c>
      <c r="H113" s="339">
        <v>0</v>
      </c>
      <c r="I113" s="339">
        <v>0</v>
      </c>
      <c r="J113" s="339">
        <v>0</v>
      </c>
      <c r="K113" s="339">
        <v>2</v>
      </c>
      <c r="L113" s="339"/>
      <c r="M113" s="340"/>
    </row>
    <row r="114" spans="1:13" s="337" customFormat="1" x14ac:dyDescent="0.2">
      <c r="A114" s="339" t="s">
        <v>55</v>
      </c>
      <c r="B114" s="341">
        <f t="shared" si="0"/>
        <v>0.15625</v>
      </c>
      <c r="C114" s="339">
        <v>6</v>
      </c>
      <c r="D114" s="339">
        <v>4</v>
      </c>
      <c r="E114" s="339">
        <v>3</v>
      </c>
      <c r="F114" s="339">
        <v>4</v>
      </c>
      <c r="G114" s="339">
        <v>3</v>
      </c>
      <c r="H114" s="339">
        <v>0</v>
      </c>
      <c r="I114" s="339">
        <v>4</v>
      </c>
      <c r="J114" s="339">
        <v>6</v>
      </c>
      <c r="K114" s="339">
        <v>30</v>
      </c>
      <c r="L114" s="339"/>
      <c r="M114" s="340"/>
    </row>
    <row r="115" spans="1:13" s="337" customFormat="1" x14ac:dyDescent="0.2">
      <c r="A115" s="339"/>
      <c r="B115" s="339"/>
      <c r="C115" s="339" t="s">
        <v>34</v>
      </c>
      <c r="D115" s="339" t="s">
        <v>35</v>
      </c>
      <c r="E115" s="339" t="s">
        <v>36</v>
      </c>
      <c r="F115" s="339" t="s">
        <v>37</v>
      </c>
      <c r="G115" s="339" t="s">
        <v>38</v>
      </c>
      <c r="H115" s="339" t="s">
        <v>39</v>
      </c>
      <c r="I115" s="339" t="s">
        <v>40</v>
      </c>
      <c r="J115" s="339" t="s">
        <v>41</v>
      </c>
      <c r="K115" s="339"/>
      <c r="L115" s="339"/>
      <c r="M115" s="340"/>
    </row>
    <row r="116" spans="1:13" s="337" customFormat="1" x14ac:dyDescent="0.2">
      <c r="A116" s="339" t="s">
        <v>48</v>
      </c>
      <c r="B116" s="341">
        <f t="shared" ref="B116:B129" si="1">K116/$K$129</f>
        <v>1.0416666666666666E-2</v>
      </c>
      <c r="C116" s="339">
        <v>0</v>
      </c>
      <c r="D116" s="339">
        <v>1</v>
      </c>
      <c r="E116" s="339">
        <v>0</v>
      </c>
      <c r="F116" s="339">
        <v>0</v>
      </c>
      <c r="G116" s="339">
        <v>1</v>
      </c>
      <c r="H116" s="339">
        <v>0</v>
      </c>
      <c r="I116" s="339">
        <v>0</v>
      </c>
      <c r="J116" s="339">
        <v>0</v>
      </c>
      <c r="K116" s="339">
        <v>2</v>
      </c>
      <c r="L116" s="339"/>
      <c r="M116" s="340"/>
    </row>
    <row r="117" spans="1:13" s="337" customFormat="1" x14ac:dyDescent="0.2">
      <c r="A117" s="339" t="s">
        <v>49</v>
      </c>
      <c r="B117" s="341">
        <f t="shared" si="1"/>
        <v>0.13020833333333334</v>
      </c>
      <c r="C117" s="339">
        <v>2</v>
      </c>
      <c r="D117" s="339">
        <v>2</v>
      </c>
      <c r="E117" s="339">
        <v>1</v>
      </c>
      <c r="F117" s="339">
        <v>5</v>
      </c>
      <c r="G117" s="339">
        <v>2</v>
      </c>
      <c r="H117" s="339">
        <v>2</v>
      </c>
      <c r="I117" s="339">
        <v>3</v>
      </c>
      <c r="J117" s="339">
        <v>8</v>
      </c>
      <c r="K117" s="339">
        <v>25</v>
      </c>
      <c r="L117" s="339"/>
      <c r="M117" s="340"/>
    </row>
    <row r="118" spans="1:13" s="337" customFormat="1" x14ac:dyDescent="0.2">
      <c r="A118" s="339" t="s">
        <v>182</v>
      </c>
      <c r="B118" s="341">
        <f t="shared" si="1"/>
        <v>5.2083333333333336E-2</v>
      </c>
      <c r="C118" s="339">
        <v>0</v>
      </c>
      <c r="D118" s="339">
        <v>1</v>
      </c>
      <c r="E118" s="339">
        <v>2</v>
      </c>
      <c r="F118" s="339">
        <v>0</v>
      </c>
      <c r="G118" s="339">
        <v>3</v>
      </c>
      <c r="H118" s="339">
        <v>2</v>
      </c>
      <c r="I118" s="339">
        <v>1</v>
      </c>
      <c r="J118" s="339">
        <v>1</v>
      </c>
      <c r="K118" s="339">
        <v>10</v>
      </c>
      <c r="L118" s="339"/>
      <c r="M118" s="340"/>
    </row>
    <row r="119" spans="1:13" s="337" customFormat="1" x14ac:dyDescent="0.2">
      <c r="A119" s="339" t="s">
        <v>162</v>
      </c>
      <c r="B119" s="341">
        <f t="shared" si="1"/>
        <v>9.375E-2</v>
      </c>
      <c r="C119" s="339">
        <v>2</v>
      </c>
      <c r="D119" s="339">
        <v>3</v>
      </c>
      <c r="E119" s="339">
        <v>2</v>
      </c>
      <c r="F119" s="339">
        <v>3</v>
      </c>
      <c r="G119" s="339">
        <v>2</v>
      </c>
      <c r="H119" s="339">
        <v>1</v>
      </c>
      <c r="I119" s="339">
        <v>4</v>
      </c>
      <c r="J119" s="339">
        <v>1</v>
      </c>
      <c r="K119" s="339">
        <v>18</v>
      </c>
      <c r="L119" s="339"/>
      <c r="M119" s="340"/>
    </row>
    <row r="120" spans="1:13" s="337" customFormat="1" x14ac:dyDescent="0.2">
      <c r="A120" s="339" t="s">
        <v>50</v>
      </c>
      <c r="B120" s="341">
        <f t="shared" si="1"/>
        <v>0.15625</v>
      </c>
      <c r="C120" s="339">
        <v>2</v>
      </c>
      <c r="D120" s="339">
        <v>2</v>
      </c>
      <c r="E120" s="339">
        <v>5</v>
      </c>
      <c r="F120" s="339">
        <v>3</v>
      </c>
      <c r="G120" s="339">
        <v>3</v>
      </c>
      <c r="H120" s="339">
        <v>2</v>
      </c>
      <c r="I120" s="339">
        <v>7</v>
      </c>
      <c r="J120" s="339">
        <v>6</v>
      </c>
      <c r="K120" s="339">
        <v>30</v>
      </c>
      <c r="L120" s="339"/>
      <c r="M120" s="340"/>
    </row>
    <row r="121" spans="1:13" s="337" customFormat="1" x14ac:dyDescent="0.2">
      <c r="A121" s="339" t="s">
        <v>51</v>
      </c>
      <c r="B121" s="341">
        <f t="shared" si="1"/>
        <v>6.25E-2</v>
      </c>
      <c r="C121" s="339">
        <v>2</v>
      </c>
      <c r="D121" s="339">
        <v>2</v>
      </c>
      <c r="E121" s="339">
        <v>1</v>
      </c>
      <c r="F121" s="339">
        <v>0</v>
      </c>
      <c r="G121" s="339">
        <v>1</v>
      </c>
      <c r="H121" s="339">
        <v>2</v>
      </c>
      <c r="I121" s="339">
        <v>3</v>
      </c>
      <c r="J121" s="339">
        <v>1</v>
      </c>
      <c r="K121" s="339">
        <v>12</v>
      </c>
      <c r="L121" s="339"/>
      <c r="M121" s="340"/>
    </row>
    <row r="122" spans="1:13" s="337" customFormat="1" x14ac:dyDescent="0.2">
      <c r="A122" s="339" t="s">
        <v>52</v>
      </c>
      <c r="B122" s="341">
        <f t="shared" si="1"/>
        <v>1.5625E-2</v>
      </c>
      <c r="C122" s="339">
        <v>1</v>
      </c>
      <c r="D122" s="339">
        <v>0</v>
      </c>
      <c r="E122" s="339">
        <v>0</v>
      </c>
      <c r="F122" s="339">
        <v>0</v>
      </c>
      <c r="G122" s="339">
        <v>1</v>
      </c>
      <c r="H122" s="339">
        <v>0</v>
      </c>
      <c r="I122" s="339">
        <v>0</v>
      </c>
      <c r="J122" s="339">
        <v>1</v>
      </c>
      <c r="K122" s="339">
        <v>3</v>
      </c>
      <c r="L122" s="339"/>
      <c r="M122" s="340"/>
    </row>
    <row r="123" spans="1:13" s="337" customFormat="1" x14ac:dyDescent="0.2">
      <c r="A123" s="339" t="s">
        <v>53</v>
      </c>
      <c r="B123" s="341">
        <f t="shared" si="1"/>
        <v>1.0416666666666666E-2</v>
      </c>
      <c r="C123" s="339">
        <v>1</v>
      </c>
      <c r="D123" s="339">
        <v>0</v>
      </c>
      <c r="E123" s="339">
        <v>0</v>
      </c>
      <c r="F123" s="339">
        <v>1</v>
      </c>
      <c r="G123" s="339">
        <v>0</v>
      </c>
      <c r="H123" s="339">
        <v>0</v>
      </c>
      <c r="I123" s="339">
        <v>0</v>
      </c>
      <c r="J123" s="339">
        <v>0</v>
      </c>
      <c r="K123" s="339">
        <v>2</v>
      </c>
      <c r="L123" s="339"/>
      <c r="M123" s="340"/>
    </row>
    <row r="124" spans="1:13" s="337" customFormat="1" x14ac:dyDescent="0.2">
      <c r="A124" s="339" t="s">
        <v>55</v>
      </c>
      <c r="B124" s="341">
        <f t="shared" si="1"/>
        <v>0.15625</v>
      </c>
      <c r="C124" s="339">
        <v>6</v>
      </c>
      <c r="D124" s="339">
        <v>4</v>
      </c>
      <c r="E124" s="339">
        <v>3</v>
      </c>
      <c r="F124" s="339">
        <v>4</v>
      </c>
      <c r="G124" s="339">
        <v>3</v>
      </c>
      <c r="H124" s="339">
        <v>0</v>
      </c>
      <c r="I124" s="339">
        <v>4</v>
      </c>
      <c r="J124" s="339">
        <v>6</v>
      </c>
      <c r="K124" s="339">
        <v>30</v>
      </c>
      <c r="L124" s="339"/>
      <c r="M124" s="340"/>
    </row>
    <row r="125" spans="1:13" s="337" customFormat="1" x14ac:dyDescent="0.2">
      <c r="A125" s="339" t="s">
        <v>56</v>
      </c>
      <c r="B125" s="341">
        <f t="shared" si="1"/>
        <v>2.0833333333333332E-2</v>
      </c>
      <c r="C125" s="339">
        <v>0</v>
      </c>
      <c r="D125" s="339">
        <v>0</v>
      </c>
      <c r="E125" s="339">
        <v>2</v>
      </c>
      <c r="F125" s="339">
        <v>0</v>
      </c>
      <c r="G125" s="339">
        <v>1</v>
      </c>
      <c r="H125" s="339">
        <v>0</v>
      </c>
      <c r="I125" s="339">
        <v>0</v>
      </c>
      <c r="J125" s="339">
        <v>1</v>
      </c>
      <c r="K125" s="339">
        <v>4</v>
      </c>
      <c r="L125" s="339"/>
      <c r="M125" s="340"/>
    </row>
    <row r="126" spans="1:13" s="337" customFormat="1" x14ac:dyDescent="0.2">
      <c r="A126" s="339" t="s">
        <v>57</v>
      </c>
      <c r="B126" s="341">
        <f t="shared" si="1"/>
        <v>2.0833333333333332E-2</v>
      </c>
      <c r="C126" s="339">
        <v>0</v>
      </c>
      <c r="D126" s="339">
        <v>1</v>
      </c>
      <c r="E126" s="339">
        <v>0</v>
      </c>
      <c r="F126" s="339">
        <v>2</v>
      </c>
      <c r="G126" s="339">
        <v>1</v>
      </c>
      <c r="H126" s="339">
        <v>0</v>
      </c>
      <c r="I126" s="339">
        <v>0</v>
      </c>
      <c r="J126" s="339">
        <v>0</v>
      </c>
      <c r="K126" s="339">
        <v>4</v>
      </c>
      <c r="L126" s="339"/>
      <c r="M126" s="340"/>
    </row>
    <row r="127" spans="1:13" s="337" customFormat="1" x14ac:dyDescent="0.2">
      <c r="A127" s="339" t="s">
        <v>59</v>
      </c>
      <c r="B127" s="341">
        <f t="shared" si="1"/>
        <v>0.11979166666666667</v>
      </c>
      <c r="C127" s="339">
        <v>2</v>
      </c>
      <c r="D127" s="339">
        <v>3</v>
      </c>
      <c r="E127" s="339">
        <v>3</v>
      </c>
      <c r="F127" s="339">
        <v>3</v>
      </c>
      <c r="G127" s="339">
        <v>3</v>
      </c>
      <c r="H127" s="339">
        <v>0</v>
      </c>
      <c r="I127" s="339">
        <v>2</v>
      </c>
      <c r="J127" s="339">
        <v>7</v>
      </c>
      <c r="K127" s="339">
        <v>23</v>
      </c>
      <c r="L127" s="339"/>
      <c r="M127" s="340"/>
    </row>
    <row r="128" spans="1:13" s="337" customFormat="1" x14ac:dyDescent="0.2">
      <c r="A128" s="339" t="s">
        <v>0</v>
      </c>
      <c r="B128" s="341">
        <f t="shared" si="1"/>
        <v>0.15104166666666666</v>
      </c>
      <c r="C128" s="339">
        <v>3</v>
      </c>
      <c r="D128" s="339">
        <v>6</v>
      </c>
      <c r="E128" s="339">
        <v>4</v>
      </c>
      <c r="F128" s="339">
        <v>2</v>
      </c>
      <c r="G128" s="339">
        <v>5</v>
      </c>
      <c r="H128" s="339">
        <v>4</v>
      </c>
      <c r="I128" s="339">
        <v>4</v>
      </c>
      <c r="J128" s="339">
        <v>1</v>
      </c>
      <c r="K128" s="339">
        <v>29</v>
      </c>
      <c r="L128" s="339"/>
      <c r="M128" s="340"/>
    </row>
    <row r="129" spans="1:13" s="337" customFormat="1" x14ac:dyDescent="0.2">
      <c r="A129" s="339" t="s">
        <v>45</v>
      </c>
      <c r="B129" s="341">
        <f t="shared" si="1"/>
        <v>1</v>
      </c>
      <c r="C129" s="339">
        <v>21</v>
      </c>
      <c r="D129" s="339">
        <v>25</v>
      </c>
      <c r="E129" s="339">
        <v>23</v>
      </c>
      <c r="F129" s="339">
        <v>23</v>
      </c>
      <c r="G129" s="339">
        <v>26</v>
      </c>
      <c r="H129" s="339">
        <v>13</v>
      </c>
      <c r="I129" s="339">
        <v>28</v>
      </c>
      <c r="J129" s="339">
        <v>33</v>
      </c>
      <c r="K129" s="339">
        <v>192</v>
      </c>
      <c r="L129" s="339"/>
      <c r="M129" s="340"/>
    </row>
    <row r="130" spans="1:13" s="337" customFormat="1" ht="15" x14ac:dyDescent="0.3">
      <c r="A130" s="339"/>
      <c r="B130" s="339"/>
      <c r="C130" s="339"/>
      <c r="D130" s="339"/>
      <c r="E130" s="339"/>
      <c r="F130" s="339"/>
      <c r="G130" s="339"/>
      <c r="H130" s="339"/>
      <c r="I130" s="339"/>
      <c r="J130" s="339"/>
      <c r="K130" s="342"/>
      <c r="L130" s="339"/>
      <c r="M130" s="340"/>
    </row>
    <row r="131" spans="1:13" s="337" customFormat="1" ht="15" x14ac:dyDescent="0.3">
      <c r="A131" s="339"/>
      <c r="B131" s="339"/>
      <c r="C131" s="339"/>
      <c r="D131" s="339"/>
      <c r="E131" s="339"/>
      <c r="F131" s="339"/>
      <c r="G131" s="339"/>
      <c r="H131" s="339"/>
      <c r="I131" s="339"/>
      <c r="J131" s="339"/>
      <c r="K131" s="342"/>
      <c r="L131" s="339"/>
      <c r="M131" s="340"/>
    </row>
    <row r="132" spans="1:13" s="337" customFormat="1" x14ac:dyDescent="0.2">
      <c r="A132" s="339"/>
      <c r="B132" s="339"/>
      <c r="C132" s="339"/>
      <c r="D132" s="339"/>
      <c r="E132" s="339"/>
      <c r="F132" s="339"/>
      <c r="G132" s="339"/>
      <c r="H132" s="339"/>
      <c r="I132" s="339"/>
      <c r="J132" s="339"/>
      <c r="K132" s="339"/>
      <c r="L132" s="339"/>
      <c r="M132" s="340"/>
    </row>
    <row r="133" spans="1:13" s="337" customFormat="1" x14ac:dyDescent="0.2">
      <c r="A133" s="339"/>
      <c r="B133" s="339"/>
      <c r="C133" s="339"/>
      <c r="D133" s="339"/>
      <c r="E133" s="339"/>
      <c r="F133" s="339"/>
      <c r="G133" s="339"/>
      <c r="H133" s="339"/>
      <c r="I133" s="339"/>
      <c r="J133" s="339"/>
      <c r="K133" s="339"/>
      <c r="L133" s="339"/>
      <c r="M133" s="340"/>
    </row>
    <row r="134" spans="1:13" s="337" customFormat="1" x14ac:dyDescent="0.2">
      <c r="A134" s="339"/>
      <c r="B134" s="339"/>
      <c r="C134" s="343" t="s">
        <v>34</v>
      </c>
      <c r="D134" s="343" t="s">
        <v>35</v>
      </c>
      <c r="E134" s="343" t="s">
        <v>36</v>
      </c>
      <c r="F134" s="343" t="s">
        <v>37</v>
      </c>
      <c r="G134" s="343" t="s">
        <v>38</v>
      </c>
      <c r="H134" s="343" t="s">
        <v>39</v>
      </c>
      <c r="I134" s="343" t="s">
        <v>40</v>
      </c>
      <c r="J134" s="343" t="s">
        <v>41</v>
      </c>
      <c r="K134" s="343" t="s">
        <v>42</v>
      </c>
      <c r="L134" s="339"/>
      <c r="M134" s="340"/>
    </row>
    <row r="135" spans="1:13" s="337" customFormat="1" x14ac:dyDescent="0.2">
      <c r="A135" s="339"/>
      <c r="B135" s="339"/>
      <c r="C135" s="339"/>
      <c r="D135" s="339"/>
      <c r="E135" s="339"/>
      <c r="F135" s="339"/>
      <c r="G135" s="339"/>
      <c r="H135" s="339"/>
      <c r="I135" s="339"/>
      <c r="J135" s="339"/>
      <c r="K135" s="339"/>
      <c r="L135" s="339"/>
      <c r="M135" s="340"/>
    </row>
    <row r="136" spans="1:13" s="337" customFormat="1" x14ac:dyDescent="0.2">
      <c r="A136" s="339" t="s">
        <v>95</v>
      </c>
      <c r="B136" s="341"/>
      <c r="C136" s="344"/>
      <c r="D136" s="344"/>
      <c r="E136" s="344"/>
      <c r="F136" s="344"/>
      <c r="G136" s="344"/>
      <c r="H136" s="344"/>
      <c r="I136" s="344"/>
      <c r="J136" s="344"/>
      <c r="K136" s="344"/>
      <c r="L136" s="339"/>
      <c r="M136" s="340"/>
    </row>
    <row r="137" spans="1:13" s="337" customFormat="1" x14ac:dyDescent="0.2">
      <c r="A137" s="339" t="s">
        <v>93</v>
      </c>
      <c r="B137" s="341">
        <f>K137/K145</f>
        <v>0.19270833333333334</v>
      </c>
      <c r="C137" s="344">
        <f>C116+C117+C118</f>
        <v>2</v>
      </c>
      <c r="D137" s="344">
        <f t="shared" ref="D137:J137" si="2">D116+D117+D118</f>
        <v>4</v>
      </c>
      <c r="E137" s="344">
        <f t="shared" si="2"/>
        <v>3</v>
      </c>
      <c r="F137" s="344">
        <f t="shared" si="2"/>
        <v>5</v>
      </c>
      <c r="G137" s="344">
        <f t="shared" si="2"/>
        <v>6</v>
      </c>
      <c r="H137" s="344">
        <f t="shared" si="2"/>
        <v>4</v>
      </c>
      <c r="I137" s="344">
        <f t="shared" si="2"/>
        <v>4</v>
      </c>
      <c r="J137" s="344">
        <f t="shared" si="2"/>
        <v>9</v>
      </c>
      <c r="K137" s="344">
        <f>K116+K117+K118</f>
        <v>37</v>
      </c>
      <c r="L137" s="339"/>
      <c r="M137" s="339" t="s">
        <v>146</v>
      </c>
    </row>
    <row r="138" spans="1:13" s="337" customFormat="1" x14ac:dyDescent="0.2">
      <c r="A138" s="339" t="s">
        <v>64</v>
      </c>
      <c r="B138" s="341"/>
      <c r="C138" s="344"/>
      <c r="D138" s="344"/>
      <c r="E138" s="344"/>
      <c r="F138" s="344"/>
      <c r="G138" s="344"/>
      <c r="H138" s="344"/>
      <c r="I138" s="344"/>
      <c r="J138" s="344"/>
      <c r="K138" s="344"/>
      <c r="L138" s="339"/>
      <c r="M138" s="339" t="s">
        <v>171</v>
      </c>
    </row>
    <row r="139" spans="1:13" s="337" customFormat="1" x14ac:dyDescent="0.2">
      <c r="A139" s="339" t="s">
        <v>94</v>
      </c>
      <c r="B139" s="341">
        <f>K139/K145</f>
        <v>9.375E-2</v>
      </c>
      <c r="C139" s="344">
        <f>C119</f>
        <v>2</v>
      </c>
      <c r="D139" s="344">
        <f t="shared" ref="D139:K139" si="3">D119</f>
        <v>3</v>
      </c>
      <c r="E139" s="344">
        <f t="shared" si="3"/>
        <v>2</v>
      </c>
      <c r="F139" s="344">
        <f t="shared" si="3"/>
        <v>3</v>
      </c>
      <c r="G139" s="344">
        <f t="shared" si="3"/>
        <v>2</v>
      </c>
      <c r="H139" s="344">
        <f t="shared" si="3"/>
        <v>1</v>
      </c>
      <c r="I139" s="344">
        <f t="shared" si="3"/>
        <v>4</v>
      </c>
      <c r="J139" s="344">
        <f t="shared" si="3"/>
        <v>1</v>
      </c>
      <c r="K139" s="344">
        <f t="shared" si="3"/>
        <v>18</v>
      </c>
      <c r="L139" s="339"/>
      <c r="M139" s="339" t="s">
        <v>147</v>
      </c>
    </row>
    <row r="140" spans="1:13" s="337" customFormat="1" x14ac:dyDescent="0.2">
      <c r="A140" s="339" t="s">
        <v>65</v>
      </c>
      <c r="B140" s="341">
        <f>K140/K145</f>
        <v>6.25E-2</v>
      </c>
      <c r="C140" s="344">
        <f>C121</f>
        <v>2</v>
      </c>
      <c r="D140" s="344">
        <f t="shared" ref="D140:K141" si="4">D121</f>
        <v>2</v>
      </c>
      <c r="E140" s="344">
        <f t="shared" si="4"/>
        <v>1</v>
      </c>
      <c r="F140" s="344">
        <f t="shared" si="4"/>
        <v>0</v>
      </c>
      <c r="G140" s="344">
        <f t="shared" si="4"/>
        <v>1</v>
      </c>
      <c r="H140" s="344">
        <f t="shared" si="4"/>
        <v>2</v>
      </c>
      <c r="I140" s="344">
        <f t="shared" si="4"/>
        <v>3</v>
      </c>
      <c r="J140" s="344">
        <f t="shared" si="4"/>
        <v>1</v>
      </c>
      <c r="K140" s="344">
        <f t="shared" si="4"/>
        <v>12</v>
      </c>
      <c r="L140" s="339"/>
      <c r="M140" s="339" t="s">
        <v>148</v>
      </c>
    </row>
    <row r="141" spans="1:13" s="337" customFormat="1" x14ac:dyDescent="0.2">
      <c r="A141" s="339" t="s">
        <v>96</v>
      </c>
      <c r="B141" s="341">
        <f>K141/K145</f>
        <v>1.5625E-2</v>
      </c>
      <c r="C141" s="344">
        <f>C122</f>
        <v>1</v>
      </c>
      <c r="D141" s="344">
        <f t="shared" si="4"/>
        <v>0</v>
      </c>
      <c r="E141" s="344">
        <f t="shared" si="4"/>
        <v>0</v>
      </c>
      <c r="F141" s="344">
        <f t="shared" si="4"/>
        <v>0</v>
      </c>
      <c r="G141" s="344">
        <f t="shared" si="4"/>
        <v>1</v>
      </c>
      <c r="H141" s="344">
        <f t="shared" si="4"/>
        <v>0</v>
      </c>
      <c r="I141" s="344">
        <f t="shared" si="4"/>
        <v>0</v>
      </c>
      <c r="J141" s="344">
        <f t="shared" si="4"/>
        <v>1</v>
      </c>
      <c r="K141" s="344">
        <f t="shared" si="4"/>
        <v>3</v>
      </c>
      <c r="L141" s="339"/>
      <c r="M141" s="339" t="s">
        <v>149</v>
      </c>
    </row>
    <row r="142" spans="1:13" s="337" customFormat="1" x14ac:dyDescent="0.2">
      <c r="A142" s="339" t="s">
        <v>99</v>
      </c>
      <c r="B142" s="341">
        <f>K142/K145</f>
        <v>0.17708333333333334</v>
      </c>
      <c r="C142" s="344">
        <f>C124+C126</f>
        <v>6</v>
      </c>
      <c r="D142" s="344">
        <f t="shared" ref="D142:K142" si="5">D124+D126</f>
        <v>5</v>
      </c>
      <c r="E142" s="344">
        <f t="shared" si="5"/>
        <v>3</v>
      </c>
      <c r="F142" s="344">
        <f t="shared" si="5"/>
        <v>6</v>
      </c>
      <c r="G142" s="344">
        <f t="shared" si="5"/>
        <v>4</v>
      </c>
      <c r="H142" s="344">
        <f t="shared" si="5"/>
        <v>0</v>
      </c>
      <c r="I142" s="344">
        <f t="shared" si="5"/>
        <v>4</v>
      </c>
      <c r="J142" s="344">
        <f t="shared" si="5"/>
        <v>6</v>
      </c>
      <c r="K142" s="344">
        <f t="shared" si="5"/>
        <v>34</v>
      </c>
      <c r="L142" s="339"/>
      <c r="M142" s="339" t="s">
        <v>150</v>
      </c>
    </row>
    <row r="143" spans="1:13" s="337" customFormat="1" x14ac:dyDescent="0.2">
      <c r="A143" s="339" t="s">
        <v>0</v>
      </c>
      <c r="B143" s="341">
        <f>K143/K145</f>
        <v>0.15104166666666666</v>
      </c>
      <c r="C143" s="344">
        <f>C128</f>
        <v>3</v>
      </c>
      <c r="D143" s="344">
        <f t="shared" ref="D143:K143" si="6">D128</f>
        <v>6</v>
      </c>
      <c r="E143" s="344">
        <f t="shared" si="6"/>
        <v>4</v>
      </c>
      <c r="F143" s="344">
        <f t="shared" si="6"/>
        <v>2</v>
      </c>
      <c r="G143" s="344">
        <f t="shared" si="6"/>
        <v>5</v>
      </c>
      <c r="H143" s="344">
        <f t="shared" si="6"/>
        <v>4</v>
      </c>
      <c r="I143" s="344">
        <f t="shared" si="6"/>
        <v>4</v>
      </c>
      <c r="J143" s="344">
        <f t="shared" si="6"/>
        <v>1</v>
      </c>
      <c r="K143" s="344">
        <f t="shared" si="6"/>
        <v>29</v>
      </c>
      <c r="L143" s="339"/>
      <c r="M143" s="339" t="s">
        <v>172</v>
      </c>
    </row>
    <row r="144" spans="1:13" s="337" customFormat="1" x14ac:dyDescent="0.2">
      <c r="A144" s="339" t="s">
        <v>98</v>
      </c>
      <c r="B144" s="341">
        <f>K144/K145</f>
        <v>0.30729166666666669</v>
      </c>
      <c r="C144" s="344">
        <f>C129-SUM(C137:C143)</f>
        <v>5</v>
      </c>
      <c r="D144" s="344">
        <f t="shared" ref="D144:K144" si="7">D129-SUM(D137:D143)</f>
        <v>5</v>
      </c>
      <c r="E144" s="344">
        <f t="shared" si="7"/>
        <v>10</v>
      </c>
      <c r="F144" s="344">
        <f t="shared" si="7"/>
        <v>7</v>
      </c>
      <c r="G144" s="344">
        <f t="shared" si="7"/>
        <v>7</v>
      </c>
      <c r="H144" s="344">
        <f t="shared" si="7"/>
        <v>2</v>
      </c>
      <c r="I144" s="344">
        <f t="shared" si="7"/>
        <v>9</v>
      </c>
      <c r="J144" s="344">
        <f t="shared" si="7"/>
        <v>14</v>
      </c>
      <c r="K144" s="344">
        <f t="shared" si="7"/>
        <v>59</v>
      </c>
      <c r="L144" s="339"/>
      <c r="M144" s="339" t="s">
        <v>0</v>
      </c>
    </row>
    <row r="145" spans="1:13" s="337" customFormat="1" x14ac:dyDescent="0.2">
      <c r="A145" s="339"/>
      <c r="B145" s="341">
        <f>SUM(B137:B144)</f>
        <v>1</v>
      </c>
      <c r="C145" s="344">
        <f>SUM(C136:C144)</f>
        <v>21</v>
      </c>
      <c r="D145" s="344">
        <f t="shared" ref="D145:K145" si="8">SUM(D136:D144)</f>
        <v>25</v>
      </c>
      <c r="E145" s="344">
        <f t="shared" si="8"/>
        <v>23</v>
      </c>
      <c r="F145" s="344">
        <f t="shared" si="8"/>
        <v>23</v>
      </c>
      <c r="G145" s="344">
        <f t="shared" si="8"/>
        <v>26</v>
      </c>
      <c r="H145" s="344">
        <f t="shared" si="8"/>
        <v>13</v>
      </c>
      <c r="I145" s="344">
        <f t="shared" si="8"/>
        <v>28</v>
      </c>
      <c r="J145" s="344">
        <f t="shared" si="8"/>
        <v>33</v>
      </c>
      <c r="K145" s="344">
        <f t="shared" si="8"/>
        <v>192</v>
      </c>
      <c r="L145" s="339"/>
      <c r="M145" s="339" t="s">
        <v>173</v>
      </c>
    </row>
    <row r="146" spans="1:13" s="337" customFormat="1" x14ac:dyDescent="0.2">
      <c r="A146" s="339"/>
      <c r="B146" s="341"/>
      <c r="C146" s="344"/>
      <c r="D146" s="344"/>
      <c r="E146" s="344"/>
      <c r="F146" s="344"/>
      <c r="G146" s="344"/>
      <c r="H146" s="344"/>
      <c r="I146" s="344"/>
      <c r="J146" s="344"/>
      <c r="K146" s="344"/>
      <c r="L146" s="339"/>
      <c r="M146" s="340"/>
    </row>
    <row r="147" spans="1:13" s="337" customFormat="1" x14ac:dyDescent="0.2">
      <c r="A147" s="339"/>
      <c r="B147" s="341"/>
      <c r="C147" s="344"/>
      <c r="D147" s="344"/>
      <c r="E147" s="344"/>
      <c r="F147" s="344"/>
      <c r="G147" s="344"/>
      <c r="H147" s="344"/>
      <c r="I147" s="344"/>
      <c r="J147" s="344"/>
      <c r="K147" s="344"/>
      <c r="L147" s="339"/>
      <c r="M147" s="340"/>
    </row>
    <row r="148" spans="1:13" s="337" customFormat="1" x14ac:dyDescent="0.2">
      <c r="A148" s="339"/>
      <c r="B148" s="339" t="s">
        <v>34</v>
      </c>
      <c r="C148" s="339" t="s">
        <v>35</v>
      </c>
      <c r="D148" s="339" t="s">
        <v>36</v>
      </c>
      <c r="E148" s="339" t="s">
        <v>37</v>
      </c>
      <c r="F148" s="339" t="s">
        <v>38</v>
      </c>
      <c r="G148" s="339" t="s">
        <v>39</v>
      </c>
      <c r="H148" s="339" t="s">
        <v>40</v>
      </c>
      <c r="I148" s="339" t="s">
        <v>41</v>
      </c>
      <c r="J148" s="339"/>
      <c r="K148" s="344"/>
      <c r="L148" s="339"/>
      <c r="M148" s="340"/>
    </row>
    <row r="149" spans="1:13" s="337" customFormat="1" x14ac:dyDescent="0.2">
      <c r="A149" s="339" t="s">
        <v>93</v>
      </c>
      <c r="B149" s="341">
        <f>C137/C145</f>
        <v>9.5238095238095233E-2</v>
      </c>
      <c r="C149" s="341">
        <f t="shared" ref="C149:I149" si="9">D137/D145</f>
        <v>0.16</v>
      </c>
      <c r="D149" s="341">
        <f t="shared" si="9"/>
        <v>0.13043478260869565</v>
      </c>
      <c r="E149" s="341">
        <f t="shared" si="9"/>
        <v>0.21739130434782608</v>
      </c>
      <c r="F149" s="341">
        <f t="shared" si="9"/>
        <v>0.23076923076923078</v>
      </c>
      <c r="G149" s="341">
        <f t="shared" si="9"/>
        <v>0.30769230769230771</v>
      </c>
      <c r="H149" s="341">
        <f t="shared" si="9"/>
        <v>0.14285714285714285</v>
      </c>
      <c r="I149" s="341">
        <f t="shared" si="9"/>
        <v>0.27272727272727271</v>
      </c>
      <c r="J149" s="339"/>
      <c r="K149" s="344"/>
      <c r="L149" s="339"/>
      <c r="M149" s="340"/>
    </row>
    <row r="150" spans="1:13" s="337" customFormat="1" x14ac:dyDescent="0.2">
      <c r="A150" s="339"/>
      <c r="B150" s="341"/>
      <c r="C150" s="341"/>
      <c r="D150" s="341"/>
      <c r="E150" s="341"/>
      <c r="F150" s="341"/>
      <c r="G150" s="341"/>
      <c r="H150" s="341"/>
      <c r="I150" s="341"/>
      <c r="J150" s="339"/>
      <c r="K150" s="344"/>
      <c r="L150" s="339"/>
      <c r="M150" s="340"/>
    </row>
    <row r="151" spans="1:13" s="337" customFormat="1" x14ac:dyDescent="0.2">
      <c r="A151" s="339" t="s">
        <v>94</v>
      </c>
      <c r="B151" s="341">
        <f>C139/C145</f>
        <v>9.5238095238095233E-2</v>
      </c>
      <c r="C151" s="341">
        <f t="shared" ref="C151:I151" si="10">D139/D145</f>
        <v>0.12</v>
      </c>
      <c r="D151" s="341">
        <f t="shared" si="10"/>
        <v>8.6956521739130432E-2</v>
      </c>
      <c r="E151" s="341">
        <f t="shared" si="10"/>
        <v>0.13043478260869565</v>
      </c>
      <c r="F151" s="341">
        <f t="shared" si="10"/>
        <v>7.6923076923076927E-2</v>
      </c>
      <c r="G151" s="341">
        <f t="shared" si="10"/>
        <v>7.6923076923076927E-2</v>
      </c>
      <c r="H151" s="341">
        <f t="shared" si="10"/>
        <v>0.14285714285714285</v>
      </c>
      <c r="I151" s="341">
        <f t="shared" si="10"/>
        <v>3.0303030303030304E-2</v>
      </c>
      <c r="J151" s="339"/>
      <c r="K151" s="344"/>
      <c r="L151" s="339"/>
      <c r="M151" s="340"/>
    </row>
    <row r="152" spans="1:13" s="337" customFormat="1" x14ac:dyDescent="0.2">
      <c r="A152" s="339" t="s">
        <v>65</v>
      </c>
      <c r="B152" s="341">
        <f>C140/C145</f>
        <v>9.5238095238095233E-2</v>
      </c>
      <c r="C152" s="341">
        <f t="shared" ref="C152:I152" si="11">D140/D145</f>
        <v>0.08</v>
      </c>
      <c r="D152" s="341">
        <f t="shared" si="11"/>
        <v>4.3478260869565216E-2</v>
      </c>
      <c r="E152" s="341">
        <f t="shared" si="11"/>
        <v>0</v>
      </c>
      <c r="F152" s="341">
        <f t="shared" si="11"/>
        <v>3.8461538461538464E-2</v>
      </c>
      <c r="G152" s="341">
        <f t="shared" si="11"/>
        <v>0.15384615384615385</v>
      </c>
      <c r="H152" s="341">
        <f t="shared" si="11"/>
        <v>0.10714285714285714</v>
      </c>
      <c r="I152" s="341">
        <f t="shared" si="11"/>
        <v>3.0303030303030304E-2</v>
      </c>
      <c r="J152" s="339"/>
      <c r="K152" s="339"/>
      <c r="L152" s="339"/>
      <c r="M152" s="340"/>
    </row>
    <row r="153" spans="1:13" s="337" customFormat="1" x14ac:dyDescent="0.2">
      <c r="A153" s="339" t="s">
        <v>96</v>
      </c>
      <c r="B153" s="341">
        <f>C141/C145</f>
        <v>4.7619047619047616E-2</v>
      </c>
      <c r="C153" s="341">
        <f t="shared" ref="C153:I153" si="12">D141/D145</f>
        <v>0</v>
      </c>
      <c r="D153" s="341">
        <f t="shared" si="12"/>
        <v>0</v>
      </c>
      <c r="E153" s="341">
        <f t="shared" si="12"/>
        <v>0</v>
      </c>
      <c r="F153" s="341">
        <f t="shared" si="12"/>
        <v>3.8461538461538464E-2</v>
      </c>
      <c r="G153" s="341">
        <f t="shared" si="12"/>
        <v>0</v>
      </c>
      <c r="H153" s="341">
        <f t="shared" si="12"/>
        <v>0</v>
      </c>
      <c r="I153" s="341">
        <f t="shared" si="12"/>
        <v>3.0303030303030304E-2</v>
      </c>
      <c r="J153" s="339"/>
      <c r="K153" s="339"/>
      <c r="L153" s="339"/>
      <c r="M153" s="340"/>
    </row>
    <row r="154" spans="1:13" s="337" customFormat="1" x14ac:dyDescent="0.2">
      <c r="A154" s="339" t="s">
        <v>99</v>
      </c>
      <c r="B154" s="341">
        <f>C142/C145</f>
        <v>0.2857142857142857</v>
      </c>
      <c r="C154" s="341">
        <f t="shared" ref="C154:I154" si="13">D142/D145</f>
        <v>0.2</v>
      </c>
      <c r="D154" s="341">
        <f t="shared" si="13"/>
        <v>0.13043478260869565</v>
      </c>
      <c r="E154" s="341">
        <f t="shared" si="13"/>
        <v>0.2608695652173913</v>
      </c>
      <c r="F154" s="341">
        <f t="shared" si="13"/>
        <v>0.15384615384615385</v>
      </c>
      <c r="G154" s="341">
        <f t="shared" si="13"/>
        <v>0</v>
      </c>
      <c r="H154" s="341">
        <f t="shared" si="13"/>
        <v>0.14285714285714285</v>
      </c>
      <c r="I154" s="341">
        <f t="shared" si="13"/>
        <v>0.18181818181818182</v>
      </c>
      <c r="J154" s="339"/>
      <c r="K154" s="339"/>
      <c r="L154" s="339"/>
      <c r="M154" s="340"/>
    </row>
    <row r="155" spans="1:13" s="337" customFormat="1" x14ac:dyDescent="0.2">
      <c r="A155" s="339" t="s">
        <v>0</v>
      </c>
      <c r="B155" s="341">
        <f>C143/C145</f>
        <v>0.14285714285714285</v>
      </c>
      <c r="C155" s="341">
        <f t="shared" ref="C155:I155" si="14">D143/D145</f>
        <v>0.24</v>
      </c>
      <c r="D155" s="341">
        <f t="shared" si="14"/>
        <v>0.17391304347826086</v>
      </c>
      <c r="E155" s="341">
        <f t="shared" si="14"/>
        <v>8.6956521739130432E-2</v>
      </c>
      <c r="F155" s="341">
        <f t="shared" si="14"/>
        <v>0.19230769230769232</v>
      </c>
      <c r="G155" s="341">
        <f t="shared" si="14"/>
        <v>0.30769230769230771</v>
      </c>
      <c r="H155" s="341">
        <f t="shared" si="14"/>
        <v>0.14285714285714285</v>
      </c>
      <c r="I155" s="341">
        <f t="shared" si="14"/>
        <v>3.0303030303030304E-2</v>
      </c>
      <c r="J155" s="339"/>
      <c r="K155" s="339"/>
      <c r="L155" s="339"/>
      <c r="M155" s="340"/>
    </row>
    <row r="156" spans="1:13" s="337" customFormat="1" x14ac:dyDescent="0.2">
      <c r="A156" s="339" t="s">
        <v>98</v>
      </c>
      <c r="B156" s="341">
        <f t="shared" ref="B156:I156" si="15">C144/C145</f>
        <v>0.23809523809523808</v>
      </c>
      <c r="C156" s="341">
        <f t="shared" si="15"/>
        <v>0.2</v>
      </c>
      <c r="D156" s="341">
        <f t="shared" si="15"/>
        <v>0.43478260869565216</v>
      </c>
      <c r="E156" s="341">
        <f t="shared" si="15"/>
        <v>0.30434782608695654</v>
      </c>
      <c r="F156" s="341">
        <f t="shared" si="15"/>
        <v>0.26923076923076922</v>
      </c>
      <c r="G156" s="341">
        <f t="shared" si="15"/>
        <v>0.15384615384615385</v>
      </c>
      <c r="H156" s="341">
        <f t="shared" si="15"/>
        <v>0.32142857142857145</v>
      </c>
      <c r="I156" s="341">
        <f t="shared" si="15"/>
        <v>0.42424242424242425</v>
      </c>
      <c r="J156" s="339"/>
      <c r="K156" s="339"/>
      <c r="L156" s="339"/>
      <c r="M156" s="340"/>
    </row>
    <row r="157" spans="1:13" s="337" customFormat="1" x14ac:dyDescent="0.2">
      <c r="A157" s="339"/>
      <c r="B157" s="341">
        <f>B149+B151+B152+B153+B154+B155+B156</f>
        <v>1</v>
      </c>
      <c r="C157" s="341">
        <f t="shared" ref="C157:I157" si="16">C149+C151+C152+C153+C154+C155+C156</f>
        <v>1</v>
      </c>
      <c r="D157" s="341">
        <f t="shared" si="16"/>
        <v>1</v>
      </c>
      <c r="E157" s="341">
        <f t="shared" si="16"/>
        <v>1</v>
      </c>
      <c r="F157" s="341">
        <f t="shared" si="16"/>
        <v>1</v>
      </c>
      <c r="G157" s="341">
        <f t="shared" si="16"/>
        <v>1</v>
      </c>
      <c r="H157" s="341">
        <f t="shared" si="16"/>
        <v>1</v>
      </c>
      <c r="I157" s="341">
        <f t="shared" si="16"/>
        <v>1</v>
      </c>
      <c r="J157" s="339"/>
      <c r="K157" s="339"/>
      <c r="L157" s="339"/>
      <c r="M157" s="340"/>
    </row>
    <row r="158" spans="1:13" s="337" customFormat="1" x14ac:dyDescent="0.2">
      <c r="A158" s="339"/>
      <c r="B158" s="341"/>
      <c r="C158" s="341"/>
      <c r="D158" s="341"/>
      <c r="E158" s="341"/>
      <c r="F158" s="341"/>
      <c r="G158" s="341"/>
      <c r="H158" s="341"/>
      <c r="I158" s="341"/>
      <c r="J158" s="339"/>
      <c r="K158" s="339"/>
      <c r="L158" s="339"/>
      <c r="M158" s="340"/>
    </row>
    <row r="159" spans="1:13" s="337" customFormat="1" x14ac:dyDescent="0.2">
      <c r="A159" s="339"/>
      <c r="B159" s="339" t="s">
        <v>34</v>
      </c>
      <c r="C159" s="339" t="s">
        <v>35</v>
      </c>
      <c r="D159" s="339" t="s">
        <v>36</v>
      </c>
      <c r="E159" s="339" t="s">
        <v>37</v>
      </c>
      <c r="F159" s="339" t="s">
        <v>38</v>
      </c>
      <c r="G159" s="339" t="s">
        <v>39</v>
      </c>
      <c r="H159" s="339" t="s">
        <v>40</v>
      </c>
      <c r="I159" s="339" t="s">
        <v>41</v>
      </c>
      <c r="J159" s="339"/>
      <c r="K159" s="339"/>
      <c r="L159" s="339"/>
      <c r="M159" s="340"/>
    </row>
    <row r="160" spans="1:13" s="337" customFormat="1" x14ac:dyDescent="0.2">
      <c r="A160" s="339" t="s">
        <v>93</v>
      </c>
      <c r="B160" s="341">
        <f>C137/K137</f>
        <v>5.4054054054054057E-2</v>
      </c>
      <c r="C160" s="341">
        <f>D137/K137</f>
        <v>0.10810810810810811</v>
      </c>
      <c r="D160" s="341">
        <f>E137/K137</f>
        <v>8.1081081081081086E-2</v>
      </c>
      <c r="E160" s="341">
        <f>F137/K137</f>
        <v>0.13513513513513514</v>
      </c>
      <c r="F160" s="341">
        <f>G137/K137</f>
        <v>0.16216216216216217</v>
      </c>
      <c r="G160" s="341">
        <f>H137/K137</f>
        <v>0.10810810810810811</v>
      </c>
      <c r="H160" s="341">
        <f>I137/K137</f>
        <v>0.10810810810810811</v>
      </c>
      <c r="I160" s="341">
        <f>J137/K137</f>
        <v>0.24324324324324326</v>
      </c>
      <c r="J160" s="339"/>
      <c r="K160" s="339"/>
      <c r="L160" s="339"/>
      <c r="M160" s="340"/>
    </row>
    <row r="161" spans="1:14" s="337" customFormat="1" x14ac:dyDescent="0.2">
      <c r="A161" s="339"/>
      <c r="B161" s="341"/>
      <c r="C161" s="341"/>
      <c r="D161" s="341"/>
      <c r="E161" s="341"/>
      <c r="F161" s="341"/>
      <c r="G161" s="341"/>
      <c r="H161" s="341"/>
      <c r="I161" s="341"/>
      <c r="J161" s="339"/>
      <c r="K161" s="339"/>
      <c r="L161" s="339"/>
      <c r="M161" s="340"/>
    </row>
    <row r="162" spans="1:14" s="337" customFormat="1" x14ac:dyDescent="0.2">
      <c r="A162" s="339" t="s">
        <v>94</v>
      </c>
      <c r="B162" s="341">
        <f t="shared" ref="B162:B168" si="17">C139/K139</f>
        <v>0.1111111111111111</v>
      </c>
      <c r="C162" s="341">
        <f t="shared" ref="C162:C168" si="18">D139/K139</f>
        <v>0.16666666666666666</v>
      </c>
      <c r="D162" s="341">
        <f t="shared" ref="D162:D168" si="19">E139/K139</f>
        <v>0.1111111111111111</v>
      </c>
      <c r="E162" s="341">
        <f t="shared" ref="E162:E168" si="20">F139/K139</f>
        <v>0.16666666666666666</v>
      </c>
      <c r="F162" s="341">
        <f t="shared" ref="F162:F168" si="21">G139/K139</f>
        <v>0.1111111111111111</v>
      </c>
      <c r="G162" s="341">
        <f t="shared" ref="G162:G168" si="22">H139/K139</f>
        <v>5.5555555555555552E-2</v>
      </c>
      <c r="H162" s="341">
        <f t="shared" ref="H162:H168" si="23">I139/K139</f>
        <v>0.22222222222222221</v>
      </c>
      <c r="I162" s="341">
        <f t="shared" ref="I162:I168" si="24">J139/K139</f>
        <v>5.5555555555555552E-2</v>
      </c>
      <c r="J162" s="339"/>
      <c r="K162" s="339"/>
      <c r="L162" s="339"/>
      <c r="M162" s="340"/>
    </row>
    <row r="163" spans="1:14" s="337" customFormat="1" x14ac:dyDescent="0.2">
      <c r="A163" s="339" t="s">
        <v>65</v>
      </c>
      <c r="B163" s="341">
        <f t="shared" si="17"/>
        <v>0.16666666666666666</v>
      </c>
      <c r="C163" s="341">
        <f t="shared" si="18"/>
        <v>0.16666666666666666</v>
      </c>
      <c r="D163" s="341">
        <f t="shared" si="19"/>
        <v>8.3333333333333329E-2</v>
      </c>
      <c r="E163" s="341">
        <f t="shared" si="20"/>
        <v>0</v>
      </c>
      <c r="F163" s="341">
        <f t="shared" si="21"/>
        <v>8.3333333333333329E-2</v>
      </c>
      <c r="G163" s="341">
        <f t="shared" si="22"/>
        <v>0.16666666666666666</v>
      </c>
      <c r="H163" s="341">
        <f t="shared" si="23"/>
        <v>0.25</v>
      </c>
      <c r="I163" s="341">
        <f t="shared" si="24"/>
        <v>8.3333333333333329E-2</v>
      </c>
      <c r="J163" s="339"/>
      <c r="K163" s="339"/>
      <c r="L163" s="339"/>
      <c r="M163" s="340"/>
    </row>
    <row r="164" spans="1:14" s="337" customFormat="1" x14ac:dyDescent="0.2">
      <c r="A164" s="339" t="s">
        <v>96</v>
      </c>
      <c r="B164" s="341">
        <f t="shared" si="17"/>
        <v>0.33333333333333331</v>
      </c>
      <c r="C164" s="341">
        <f t="shared" si="18"/>
        <v>0</v>
      </c>
      <c r="D164" s="341">
        <f t="shared" si="19"/>
        <v>0</v>
      </c>
      <c r="E164" s="341">
        <f t="shared" si="20"/>
        <v>0</v>
      </c>
      <c r="F164" s="341">
        <f t="shared" si="21"/>
        <v>0.33333333333333331</v>
      </c>
      <c r="G164" s="341">
        <f t="shared" si="22"/>
        <v>0</v>
      </c>
      <c r="H164" s="341">
        <f t="shared" si="23"/>
        <v>0</v>
      </c>
      <c r="I164" s="341">
        <f t="shared" si="24"/>
        <v>0.33333333333333331</v>
      </c>
      <c r="J164" s="339"/>
      <c r="K164" s="339"/>
      <c r="L164" s="339"/>
      <c r="M164" s="340"/>
    </row>
    <row r="165" spans="1:14" s="337" customFormat="1" x14ac:dyDescent="0.2">
      <c r="A165" s="339" t="s">
        <v>99</v>
      </c>
      <c r="B165" s="341">
        <f t="shared" si="17"/>
        <v>0.17647058823529413</v>
      </c>
      <c r="C165" s="341">
        <f t="shared" si="18"/>
        <v>0.14705882352941177</v>
      </c>
      <c r="D165" s="341">
        <f t="shared" si="19"/>
        <v>8.8235294117647065E-2</v>
      </c>
      <c r="E165" s="341">
        <f t="shared" si="20"/>
        <v>0.17647058823529413</v>
      </c>
      <c r="F165" s="341">
        <f t="shared" si="21"/>
        <v>0.11764705882352941</v>
      </c>
      <c r="G165" s="341">
        <f t="shared" si="22"/>
        <v>0</v>
      </c>
      <c r="H165" s="341">
        <f t="shared" si="23"/>
        <v>0.11764705882352941</v>
      </c>
      <c r="I165" s="341">
        <f t="shared" si="24"/>
        <v>0.17647058823529413</v>
      </c>
      <c r="J165" s="339"/>
      <c r="K165" s="339"/>
      <c r="L165" s="339"/>
      <c r="M165" s="340"/>
    </row>
    <row r="166" spans="1:14" s="337" customFormat="1" x14ac:dyDescent="0.2">
      <c r="A166" s="339" t="s">
        <v>0</v>
      </c>
      <c r="B166" s="341">
        <f t="shared" si="17"/>
        <v>0.10344827586206896</v>
      </c>
      <c r="C166" s="341">
        <f t="shared" si="18"/>
        <v>0.20689655172413793</v>
      </c>
      <c r="D166" s="341">
        <f t="shared" si="19"/>
        <v>0.13793103448275862</v>
      </c>
      <c r="E166" s="341">
        <f t="shared" si="20"/>
        <v>6.8965517241379309E-2</v>
      </c>
      <c r="F166" s="341">
        <f t="shared" si="21"/>
        <v>0.17241379310344829</v>
      </c>
      <c r="G166" s="341">
        <f t="shared" si="22"/>
        <v>0.13793103448275862</v>
      </c>
      <c r="H166" s="341">
        <f t="shared" si="23"/>
        <v>0.13793103448275862</v>
      </c>
      <c r="I166" s="341">
        <f t="shared" si="24"/>
        <v>3.4482758620689655E-2</v>
      </c>
      <c r="J166" s="339"/>
      <c r="K166" s="339"/>
      <c r="L166" s="339"/>
      <c r="M166" s="340"/>
    </row>
    <row r="167" spans="1:14" s="337" customFormat="1" x14ac:dyDescent="0.2">
      <c r="A167" s="339" t="s">
        <v>98</v>
      </c>
      <c r="B167" s="341">
        <f t="shared" si="17"/>
        <v>8.4745762711864403E-2</v>
      </c>
      <c r="C167" s="341">
        <f t="shared" si="18"/>
        <v>8.4745762711864403E-2</v>
      </c>
      <c r="D167" s="341">
        <f t="shared" si="19"/>
        <v>0.16949152542372881</v>
      </c>
      <c r="E167" s="341">
        <f t="shared" si="20"/>
        <v>0.11864406779661017</v>
      </c>
      <c r="F167" s="341">
        <f t="shared" si="21"/>
        <v>0.11864406779661017</v>
      </c>
      <c r="G167" s="341">
        <f t="shared" si="22"/>
        <v>3.3898305084745763E-2</v>
      </c>
      <c r="H167" s="341">
        <f t="shared" si="23"/>
        <v>0.15254237288135594</v>
      </c>
      <c r="I167" s="341">
        <f>J144/K144</f>
        <v>0.23728813559322035</v>
      </c>
      <c r="J167" s="339"/>
      <c r="K167" s="339"/>
      <c r="L167" s="339"/>
      <c r="M167" s="340"/>
    </row>
    <row r="168" spans="1:14" s="337" customFormat="1" x14ac:dyDescent="0.2">
      <c r="A168" s="339"/>
      <c r="B168" s="341">
        <f t="shared" si="17"/>
        <v>0.109375</v>
      </c>
      <c r="C168" s="341">
        <f t="shared" si="18"/>
        <v>0.13020833333333334</v>
      </c>
      <c r="D168" s="341">
        <f t="shared" si="19"/>
        <v>0.11979166666666667</v>
      </c>
      <c r="E168" s="341">
        <f t="shared" si="20"/>
        <v>0.11979166666666667</v>
      </c>
      <c r="F168" s="341">
        <f t="shared" si="21"/>
        <v>0.13541666666666666</v>
      </c>
      <c r="G168" s="341">
        <f t="shared" si="22"/>
        <v>6.7708333333333329E-2</v>
      </c>
      <c r="H168" s="341">
        <f t="shared" si="23"/>
        <v>0.14583333333333334</v>
      </c>
      <c r="I168" s="341">
        <f t="shared" si="24"/>
        <v>0.171875</v>
      </c>
      <c r="J168" s="339"/>
      <c r="K168" s="339"/>
      <c r="L168" s="339"/>
      <c r="M168" s="340"/>
    </row>
    <row r="169" spans="1:14" s="337" customFormat="1" x14ac:dyDescent="0.2">
      <c r="M169" s="338"/>
      <c r="N169" s="338"/>
    </row>
    <row r="170" spans="1:14" x14ac:dyDescent="0.2">
      <c r="A170" s="143"/>
      <c r="B170" s="143"/>
      <c r="C170" s="143"/>
      <c r="D170" s="143"/>
      <c r="E170" s="143"/>
      <c r="F170" s="143"/>
      <c r="G170" s="143"/>
      <c r="H170" s="143"/>
      <c r="I170" s="143"/>
      <c r="J170" s="143"/>
      <c r="K170" s="143"/>
      <c r="L170" s="143"/>
      <c r="M170" s="143"/>
      <c r="N170" s="143"/>
    </row>
    <row r="171" spans="1:14" x14ac:dyDescent="0.2">
      <c r="A171" s="143"/>
      <c r="B171" s="143"/>
      <c r="C171" s="143"/>
      <c r="D171" s="143"/>
      <c r="E171" s="143"/>
      <c r="F171" s="143"/>
      <c r="G171" s="143"/>
      <c r="H171" s="143"/>
      <c r="I171" s="143"/>
      <c r="J171" s="143"/>
      <c r="K171" s="143"/>
      <c r="L171" s="143"/>
      <c r="M171" s="143"/>
      <c r="N171" s="143"/>
    </row>
    <row r="172" spans="1:14" x14ac:dyDescent="0.2">
      <c r="A172" s="150"/>
      <c r="B172" s="150"/>
      <c r="C172" s="150"/>
      <c r="D172" s="150"/>
      <c r="E172" s="150"/>
      <c r="F172" s="150"/>
      <c r="G172" s="150"/>
      <c r="H172" s="150"/>
      <c r="I172" s="150"/>
      <c r="J172" s="150"/>
      <c r="K172" s="143"/>
      <c r="L172" s="143"/>
      <c r="M172" s="143"/>
      <c r="N172" s="143"/>
    </row>
    <row r="173" spans="1:14" ht="15" x14ac:dyDescent="0.2">
      <c r="A173" s="149"/>
      <c r="B173" s="150"/>
      <c r="C173" s="150"/>
      <c r="D173" s="150"/>
      <c r="E173" s="150"/>
      <c r="F173" s="150"/>
      <c r="G173" s="150"/>
      <c r="H173" s="150"/>
      <c r="I173" s="150"/>
      <c r="J173" s="150"/>
      <c r="K173" s="143"/>
      <c r="L173" s="143"/>
      <c r="M173" s="143"/>
      <c r="N173" s="143"/>
    </row>
    <row r="174" spans="1:14" ht="15" x14ac:dyDescent="0.2">
      <c r="A174" s="149"/>
      <c r="B174" s="150"/>
      <c r="C174" s="150"/>
      <c r="D174" s="150"/>
      <c r="E174" s="150"/>
      <c r="F174" s="150"/>
      <c r="G174" s="150"/>
      <c r="H174" s="150"/>
      <c r="I174" s="150"/>
      <c r="J174" s="150"/>
      <c r="K174" s="143"/>
      <c r="L174" s="143"/>
      <c r="M174" s="143"/>
      <c r="N174" s="143"/>
    </row>
    <row r="175" spans="1:14" ht="15" x14ac:dyDescent="0.2">
      <c r="A175" s="149"/>
      <c r="B175" s="150"/>
      <c r="C175" s="150"/>
      <c r="D175" s="150"/>
      <c r="E175" s="150"/>
      <c r="F175" s="150"/>
      <c r="G175" s="150"/>
      <c r="H175" s="150"/>
      <c r="I175" s="150"/>
      <c r="J175" s="150"/>
      <c r="K175" s="143"/>
      <c r="L175" s="143"/>
      <c r="M175" s="143"/>
      <c r="N175" s="143"/>
    </row>
    <row r="176" spans="1:14" ht="15" x14ac:dyDescent="0.2">
      <c r="A176" s="149"/>
      <c r="B176" s="150"/>
      <c r="C176" s="150"/>
      <c r="D176" s="150"/>
      <c r="E176" s="150"/>
      <c r="F176" s="150"/>
      <c r="G176" s="150"/>
      <c r="H176" s="150"/>
      <c r="I176" s="150"/>
      <c r="J176" s="150"/>
      <c r="K176" s="143"/>
      <c r="L176" s="143"/>
      <c r="M176" s="143"/>
      <c r="N176" s="143"/>
    </row>
    <row r="177" spans="1:14" ht="15" x14ac:dyDescent="0.2">
      <c r="A177" s="149"/>
      <c r="B177" s="150"/>
      <c r="C177" s="150"/>
      <c r="D177" s="150"/>
      <c r="E177" s="150"/>
      <c r="F177" s="150"/>
      <c r="G177" s="150"/>
      <c r="H177" s="150"/>
      <c r="I177" s="150"/>
      <c r="J177" s="150"/>
      <c r="K177" s="143"/>
      <c r="L177" s="143"/>
      <c r="M177" s="143"/>
      <c r="N177" s="143"/>
    </row>
    <row r="178" spans="1:14" ht="15" x14ac:dyDescent="0.2">
      <c r="A178" s="149"/>
      <c r="B178" s="150"/>
      <c r="C178" s="150"/>
      <c r="D178" s="150"/>
      <c r="E178" s="150"/>
      <c r="F178" s="150"/>
      <c r="G178" s="150"/>
      <c r="H178" s="150"/>
      <c r="I178" s="150"/>
      <c r="J178" s="150"/>
      <c r="K178" s="150"/>
      <c r="L178" s="143"/>
      <c r="M178" s="143"/>
      <c r="N178" s="143"/>
    </row>
    <row r="179" spans="1:14" ht="15" x14ac:dyDescent="0.2">
      <c r="A179" s="149"/>
      <c r="B179" s="150"/>
      <c r="C179" s="150"/>
      <c r="D179" s="150"/>
      <c r="E179" s="150"/>
      <c r="F179" s="150"/>
      <c r="G179" s="150"/>
      <c r="H179" s="150"/>
      <c r="I179" s="150"/>
      <c r="J179" s="150"/>
      <c r="K179" s="150"/>
      <c r="L179" s="150"/>
      <c r="M179" s="143"/>
      <c r="N179" s="143"/>
    </row>
    <row r="180" spans="1:14" ht="15" x14ac:dyDescent="0.3">
      <c r="A180" s="149"/>
      <c r="B180" s="147"/>
      <c r="C180" s="147"/>
      <c r="D180" s="147"/>
      <c r="E180" s="147"/>
      <c r="F180" s="147"/>
      <c r="G180" s="147"/>
      <c r="H180" s="147"/>
      <c r="I180" s="147"/>
      <c r="J180" s="147"/>
      <c r="K180" s="150"/>
      <c r="L180" s="150"/>
      <c r="M180" s="143"/>
      <c r="N180" s="143"/>
    </row>
    <row r="181" spans="1:14" ht="15" x14ac:dyDescent="0.3">
      <c r="A181" s="149"/>
      <c r="B181" s="147"/>
      <c r="C181" s="147"/>
      <c r="D181" s="147"/>
      <c r="E181" s="147"/>
      <c r="F181" s="147"/>
      <c r="G181" s="147"/>
      <c r="H181" s="147"/>
      <c r="I181" s="147"/>
      <c r="J181" s="147"/>
      <c r="K181" s="150"/>
      <c r="L181" s="150"/>
      <c r="M181" s="143"/>
      <c r="N181" s="143"/>
    </row>
    <row r="182" spans="1:14" ht="15" x14ac:dyDescent="0.3">
      <c r="A182" s="149"/>
      <c r="B182" s="147"/>
      <c r="C182" s="147"/>
      <c r="D182" s="147"/>
      <c r="E182" s="147"/>
      <c r="F182" s="147"/>
      <c r="G182" s="147"/>
      <c r="H182" s="147"/>
      <c r="I182" s="147"/>
      <c r="J182" s="147"/>
      <c r="K182" s="150"/>
      <c r="L182" s="150"/>
      <c r="M182" s="143"/>
      <c r="N182" s="143"/>
    </row>
    <row r="183" spans="1:14" ht="15" x14ac:dyDescent="0.3">
      <c r="A183" s="149"/>
      <c r="B183" s="147"/>
      <c r="C183" s="147"/>
      <c r="D183" s="147"/>
      <c r="E183" s="147"/>
      <c r="F183" s="147"/>
      <c r="G183" s="147"/>
      <c r="H183" s="147"/>
      <c r="I183" s="147"/>
      <c r="J183" s="147"/>
      <c r="K183" s="150"/>
      <c r="L183" s="150"/>
      <c r="M183" s="143"/>
      <c r="N183" s="143"/>
    </row>
    <row r="184" spans="1:14" ht="15" x14ac:dyDescent="0.3">
      <c r="A184" s="149"/>
      <c r="B184" s="147"/>
      <c r="C184" s="147"/>
      <c r="D184" s="147"/>
      <c r="E184" s="147"/>
      <c r="F184" s="147"/>
      <c r="G184" s="147"/>
      <c r="H184" s="147"/>
      <c r="I184" s="147"/>
      <c r="J184" s="147"/>
      <c r="K184" s="150"/>
      <c r="L184" s="150"/>
      <c r="M184" s="143"/>
      <c r="N184" s="143"/>
    </row>
    <row r="185" spans="1:14" ht="15" x14ac:dyDescent="0.3">
      <c r="A185" s="149"/>
      <c r="B185" s="147"/>
      <c r="C185" s="147"/>
      <c r="D185" s="147"/>
      <c r="E185" s="147"/>
      <c r="F185" s="147"/>
      <c r="G185" s="147"/>
      <c r="H185" s="147"/>
      <c r="I185" s="147"/>
      <c r="J185" s="147"/>
      <c r="K185" s="150"/>
      <c r="L185" s="150"/>
      <c r="M185" s="143"/>
      <c r="N185" s="143"/>
    </row>
    <row r="186" spans="1:14" ht="15" x14ac:dyDescent="0.3">
      <c r="A186" s="149"/>
      <c r="B186" s="147"/>
      <c r="C186" s="147"/>
      <c r="D186" s="147"/>
      <c r="E186" s="147"/>
      <c r="F186" s="147"/>
      <c r="G186" s="147"/>
      <c r="H186" s="147"/>
      <c r="I186" s="147"/>
      <c r="J186" s="147"/>
      <c r="K186" s="150"/>
      <c r="L186" s="150"/>
      <c r="M186" s="143"/>
      <c r="N186" s="143"/>
    </row>
    <row r="187" spans="1:14" ht="15" x14ac:dyDescent="0.3">
      <c r="A187" s="149"/>
      <c r="B187" s="147"/>
      <c r="C187" s="147"/>
      <c r="D187" s="147"/>
      <c r="E187" s="147"/>
      <c r="F187" s="147"/>
      <c r="G187" s="147"/>
      <c r="H187" s="147"/>
      <c r="I187" s="147"/>
      <c r="J187" s="147"/>
      <c r="K187" s="150"/>
      <c r="L187" s="150"/>
      <c r="M187" s="143"/>
      <c r="N187" s="143"/>
    </row>
    <row r="188" spans="1:14" ht="15" x14ac:dyDescent="0.3">
      <c r="A188" s="149"/>
      <c r="B188" s="147"/>
      <c r="C188" s="147"/>
      <c r="D188" s="147"/>
      <c r="E188" s="147"/>
      <c r="F188" s="147"/>
      <c r="G188" s="147"/>
      <c r="H188" s="147"/>
      <c r="I188" s="147"/>
      <c r="J188" s="147"/>
      <c r="K188" s="150"/>
      <c r="L188" s="150"/>
      <c r="M188" s="143"/>
      <c r="N188" s="143"/>
    </row>
    <row r="189" spans="1:14" ht="15" x14ac:dyDescent="0.3">
      <c r="A189" s="149"/>
      <c r="B189" s="147"/>
      <c r="C189" s="147"/>
      <c r="D189" s="147"/>
      <c r="E189" s="147"/>
      <c r="F189" s="147"/>
      <c r="G189" s="147"/>
      <c r="H189" s="147"/>
      <c r="I189" s="147"/>
      <c r="J189" s="147"/>
      <c r="K189" s="150"/>
      <c r="L189" s="150"/>
      <c r="M189" s="143"/>
      <c r="N189" s="143"/>
    </row>
    <row r="190" spans="1:14" ht="15" x14ac:dyDescent="0.3">
      <c r="A190" s="149"/>
      <c r="B190" s="147"/>
      <c r="C190" s="147"/>
      <c r="D190" s="147"/>
      <c r="E190" s="147"/>
      <c r="F190" s="147"/>
      <c r="G190" s="147"/>
      <c r="H190" s="147"/>
      <c r="I190" s="147"/>
      <c r="J190" s="147"/>
      <c r="K190" s="150"/>
      <c r="L190" s="150"/>
      <c r="M190" s="143"/>
      <c r="N190" s="143"/>
    </row>
    <row r="191" spans="1:14" ht="15" x14ac:dyDescent="0.3">
      <c r="A191" s="149"/>
      <c r="B191" s="147"/>
      <c r="C191" s="147"/>
      <c r="D191" s="147"/>
      <c r="E191" s="147"/>
      <c r="F191" s="147"/>
      <c r="G191" s="147"/>
      <c r="H191" s="147"/>
      <c r="I191" s="147"/>
      <c r="J191" s="147"/>
      <c r="K191" s="150"/>
      <c r="L191" s="150"/>
      <c r="M191" s="143"/>
      <c r="N191" s="143"/>
    </row>
    <row r="192" spans="1:14" ht="15" x14ac:dyDescent="0.3">
      <c r="A192" s="149"/>
      <c r="B192" s="147"/>
      <c r="C192" s="147"/>
      <c r="D192" s="147"/>
      <c r="E192" s="147"/>
      <c r="F192" s="147"/>
      <c r="G192" s="147"/>
      <c r="H192" s="147"/>
      <c r="I192" s="147"/>
      <c r="J192" s="147"/>
      <c r="K192" s="150"/>
      <c r="L192" s="150"/>
      <c r="M192" s="143"/>
      <c r="N192" s="143"/>
    </row>
    <row r="193" spans="1:14" ht="15" x14ac:dyDescent="0.3">
      <c r="A193" s="149"/>
      <c r="B193" s="147"/>
      <c r="C193" s="147"/>
      <c r="D193" s="147"/>
      <c r="E193" s="147"/>
      <c r="F193" s="147"/>
      <c r="G193" s="147"/>
      <c r="H193" s="147"/>
      <c r="I193" s="147"/>
      <c r="J193" s="147"/>
      <c r="K193" s="150"/>
      <c r="L193" s="150"/>
      <c r="M193" s="143"/>
      <c r="N193" s="143"/>
    </row>
    <row r="194" spans="1:14" ht="15" x14ac:dyDescent="0.3">
      <c r="A194" s="149"/>
      <c r="B194" s="147"/>
      <c r="C194" s="147"/>
      <c r="D194" s="147"/>
      <c r="E194" s="147"/>
      <c r="F194" s="147"/>
      <c r="G194" s="147"/>
      <c r="H194" s="147"/>
      <c r="I194" s="147"/>
      <c r="J194" s="147"/>
      <c r="K194" s="150"/>
      <c r="L194" s="150"/>
      <c r="M194" s="143"/>
      <c r="N194" s="143"/>
    </row>
    <row r="195" spans="1:14" ht="15" x14ac:dyDescent="0.3">
      <c r="A195" s="149"/>
      <c r="B195" s="147"/>
      <c r="C195" s="147"/>
      <c r="D195" s="147"/>
      <c r="E195" s="147"/>
      <c r="F195" s="147"/>
      <c r="G195" s="147"/>
      <c r="H195" s="147"/>
      <c r="I195" s="147"/>
      <c r="J195" s="147"/>
      <c r="K195" s="150"/>
      <c r="L195" s="150"/>
      <c r="M195" s="143"/>
      <c r="N195" s="143"/>
    </row>
    <row r="196" spans="1:14" ht="15" x14ac:dyDescent="0.3">
      <c r="A196" s="149"/>
      <c r="B196" s="147"/>
      <c r="C196" s="147"/>
      <c r="D196" s="147"/>
      <c r="E196" s="147"/>
      <c r="F196" s="147"/>
      <c r="G196" s="147"/>
      <c r="H196" s="147"/>
      <c r="I196" s="147"/>
      <c r="J196" s="147"/>
      <c r="K196" s="150"/>
      <c r="L196" s="150"/>
      <c r="M196" s="143"/>
      <c r="N196" s="143"/>
    </row>
    <row r="197" spans="1:14" ht="15" x14ac:dyDescent="0.3">
      <c r="A197" s="149"/>
      <c r="B197" s="147"/>
      <c r="C197" s="147"/>
      <c r="D197" s="147"/>
      <c r="E197" s="147"/>
      <c r="F197" s="147"/>
      <c r="G197" s="147"/>
      <c r="H197" s="147"/>
      <c r="I197" s="147"/>
      <c r="J197" s="150"/>
      <c r="K197" s="150"/>
      <c r="L197" s="150"/>
      <c r="M197" s="143"/>
      <c r="N197" s="143"/>
    </row>
    <row r="198" spans="1:14" ht="15" x14ac:dyDescent="0.3">
      <c r="A198" s="143"/>
      <c r="B198" s="144"/>
      <c r="C198" s="144"/>
      <c r="D198" s="144"/>
      <c r="E198" s="144"/>
      <c r="F198" s="144"/>
      <c r="G198" s="144"/>
      <c r="H198" s="144"/>
      <c r="I198" s="144"/>
      <c r="J198" s="143"/>
      <c r="K198" s="150"/>
      <c r="L198" s="150"/>
      <c r="M198" s="143"/>
      <c r="N198" s="143"/>
    </row>
    <row r="199" spans="1:14" x14ac:dyDescent="0.2">
      <c r="A199" s="143"/>
      <c r="B199" s="143"/>
      <c r="C199" s="143"/>
      <c r="D199" s="143"/>
      <c r="E199" s="143"/>
      <c r="F199" s="143"/>
      <c r="G199" s="143"/>
      <c r="H199" s="143"/>
      <c r="I199" s="143"/>
      <c r="J199" s="143"/>
      <c r="K199" s="150"/>
      <c r="L199" s="150"/>
      <c r="M199" s="143"/>
      <c r="N199" s="143"/>
    </row>
    <row r="200" spans="1:14" x14ac:dyDescent="0.2">
      <c r="A200" s="143"/>
      <c r="B200" s="143"/>
      <c r="C200" s="143"/>
      <c r="D200" s="143"/>
      <c r="E200" s="143"/>
      <c r="F200" s="143"/>
      <c r="G200" s="143"/>
      <c r="H200" s="143"/>
      <c r="I200" s="143"/>
      <c r="J200" s="143"/>
      <c r="K200" s="150"/>
      <c r="L200" s="150"/>
      <c r="M200" s="143"/>
      <c r="N200" s="143"/>
    </row>
    <row r="201" spans="1:14" x14ac:dyDescent="0.2">
      <c r="A201" s="143"/>
      <c r="B201" s="143"/>
      <c r="C201" s="143"/>
      <c r="D201" s="143"/>
      <c r="E201" s="143"/>
      <c r="F201" s="143"/>
      <c r="G201" s="143"/>
      <c r="H201" s="143"/>
      <c r="I201" s="143"/>
      <c r="J201" s="143"/>
      <c r="K201" s="150"/>
      <c r="L201" s="150"/>
      <c r="M201" s="143"/>
      <c r="N201" s="143"/>
    </row>
    <row r="202" spans="1:14" x14ac:dyDescent="0.2">
      <c r="A202" s="143"/>
      <c r="B202" s="143"/>
      <c r="C202" s="143"/>
      <c r="D202" s="143"/>
      <c r="E202" s="143"/>
      <c r="F202" s="143"/>
      <c r="G202" s="143"/>
      <c r="H202" s="143"/>
      <c r="I202" s="143"/>
      <c r="J202" s="143"/>
      <c r="K202" s="143"/>
      <c r="L202" s="150"/>
      <c r="M202" s="143"/>
      <c r="N202" s="143"/>
    </row>
    <row r="203" spans="1:14" x14ac:dyDescent="0.2">
      <c r="A203" s="143"/>
      <c r="B203" s="143"/>
      <c r="C203" s="143"/>
      <c r="D203" s="143"/>
      <c r="E203" s="143"/>
      <c r="F203" s="143"/>
      <c r="G203" s="143"/>
      <c r="H203" s="143"/>
      <c r="I203" s="143"/>
      <c r="J203" s="143"/>
      <c r="K203" s="143"/>
      <c r="L203" s="143"/>
      <c r="M203" s="143"/>
      <c r="N203" s="143"/>
    </row>
    <row r="204" spans="1:14" x14ac:dyDescent="0.2">
      <c r="A204" s="143"/>
      <c r="B204" s="143"/>
      <c r="C204" s="143"/>
      <c r="D204" s="143"/>
      <c r="E204" s="143"/>
      <c r="F204" s="143"/>
      <c r="G204" s="143"/>
      <c r="H204" s="143"/>
      <c r="I204" s="143"/>
      <c r="J204" s="143"/>
      <c r="K204" s="143"/>
      <c r="L204" s="143"/>
      <c r="M204" s="143"/>
      <c r="N204" s="143"/>
    </row>
    <row r="205" spans="1:14" x14ac:dyDescent="0.2">
      <c r="A205" s="143"/>
      <c r="B205" s="143"/>
      <c r="C205" s="143"/>
      <c r="D205" s="143"/>
      <c r="E205" s="143"/>
      <c r="F205" s="143"/>
      <c r="G205" s="143"/>
      <c r="H205" s="143"/>
      <c r="I205" s="143"/>
      <c r="J205" s="143"/>
      <c r="K205" s="143"/>
      <c r="L205" s="143"/>
      <c r="M205" s="143"/>
      <c r="N205" s="143"/>
    </row>
    <row r="206" spans="1:14" x14ac:dyDescent="0.2">
      <c r="A206" s="143"/>
      <c r="B206" s="143"/>
      <c r="C206" s="143"/>
      <c r="D206" s="143"/>
      <c r="E206" s="143"/>
      <c r="F206" s="143"/>
      <c r="G206" s="143"/>
      <c r="H206" s="143"/>
      <c r="I206" s="143"/>
      <c r="J206" s="143"/>
      <c r="K206" s="143"/>
      <c r="L206" s="143"/>
      <c r="M206" s="143"/>
      <c r="N206" s="143"/>
    </row>
    <row r="207" spans="1:14" x14ac:dyDescent="0.2">
      <c r="A207" s="143"/>
      <c r="B207" s="143"/>
      <c r="C207" s="143"/>
      <c r="D207" s="143"/>
      <c r="E207" s="143"/>
      <c r="F207" s="143"/>
      <c r="G207" s="143"/>
      <c r="H207" s="143"/>
      <c r="I207" s="143"/>
      <c r="J207" s="143"/>
      <c r="K207" s="143"/>
      <c r="L207" s="143"/>
      <c r="M207" s="143"/>
      <c r="N207" s="143"/>
    </row>
    <row r="208" spans="1:14" x14ac:dyDescent="0.2">
      <c r="A208" s="143"/>
      <c r="B208" s="143"/>
      <c r="C208" s="143"/>
      <c r="D208" s="143"/>
      <c r="E208" s="143"/>
      <c r="F208" s="143"/>
      <c r="G208" s="143"/>
      <c r="H208" s="143"/>
      <c r="I208" s="143"/>
      <c r="J208" s="143"/>
      <c r="K208" s="143"/>
      <c r="L208" s="143"/>
      <c r="M208" s="143"/>
      <c r="N208" s="143"/>
    </row>
    <row r="209" spans="1:14" x14ac:dyDescent="0.2">
      <c r="A209" s="143"/>
      <c r="B209" s="143"/>
      <c r="C209" s="143"/>
      <c r="D209" s="143"/>
      <c r="E209" s="143"/>
      <c r="F209" s="143"/>
      <c r="G209" s="143"/>
      <c r="H209" s="143"/>
      <c r="I209" s="143"/>
      <c r="J209" s="143"/>
      <c r="K209" s="143"/>
      <c r="L209" s="143"/>
      <c r="M209" s="143"/>
      <c r="N209" s="143"/>
    </row>
    <row r="210" spans="1:14" x14ac:dyDescent="0.2">
      <c r="A210" s="143"/>
      <c r="B210" s="143"/>
      <c r="C210" s="143"/>
      <c r="D210" s="143"/>
      <c r="E210" s="143"/>
      <c r="F210" s="143"/>
      <c r="G210" s="143"/>
      <c r="H210" s="143"/>
      <c r="I210" s="143"/>
      <c r="J210" s="143"/>
      <c r="K210" s="143"/>
      <c r="L210" s="143"/>
      <c r="M210" s="143"/>
      <c r="N210" s="143"/>
    </row>
    <row r="211" spans="1:14" x14ac:dyDescent="0.2">
      <c r="A211" s="143"/>
      <c r="B211" s="143"/>
      <c r="C211" s="143"/>
      <c r="D211" s="143"/>
      <c r="E211" s="143"/>
      <c r="F211" s="143"/>
      <c r="G211" s="143"/>
      <c r="H211" s="143"/>
      <c r="I211" s="143"/>
      <c r="J211" s="143"/>
      <c r="K211" s="143"/>
      <c r="L211" s="143"/>
      <c r="M211" s="143"/>
      <c r="N211" s="143"/>
    </row>
    <row r="212" spans="1:14" x14ac:dyDescent="0.2">
      <c r="A212" s="143"/>
      <c r="B212" s="143"/>
      <c r="C212" s="143"/>
      <c r="D212" s="143"/>
      <c r="E212" s="143"/>
      <c r="F212" s="143"/>
      <c r="G212" s="143"/>
      <c r="H212" s="143"/>
      <c r="I212" s="143"/>
      <c r="J212" s="143"/>
      <c r="K212" s="143"/>
      <c r="L212" s="143"/>
      <c r="M212" s="143"/>
      <c r="N212" s="143"/>
    </row>
    <row r="213" spans="1:14" x14ac:dyDescent="0.2">
      <c r="A213" s="143"/>
      <c r="B213" s="143"/>
      <c r="C213" s="143"/>
      <c r="D213" s="143"/>
      <c r="E213" s="143"/>
      <c r="F213" s="143"/>
      <c r="G213" s="143"/>
      <c r="H213" s="143"/>
      <c r="I213" s="143"/>
      <c r="J213" s="143"/>
      <c r="K213" s="143"/>
      <c r="L213" s="143"/>
      <c r="M213" s="143"/>
      <c r="N213" s="143"/>
    </row>
    <row r="214" spans="1:14" x14ac:dyDescent="0.2">
      <c r="A214" s="143"/>
      <c r="B214" s="143"/>
      <c r="C214" s="143"/>
      <c r="D214" s="143"/>
      <c r="E214" s="143"/>
      <c r="F214" s="143"/>
      <c r="G214" s="143"/>
      <c r="H214" s="143"/>
      <c r="I214" s="143"/>
      <c r="J214" s="143"/>
      <c r="K214" s="143"/>
      <c r="L214" s="143"/>
      <c r="M214" s="143"/>
      <c r="N214" s="143"/>
    </row>
    <row r="215" spans="1:14" x14ac:dyDescent="0.2">
      <c r="A215" s="143"/>
      <c r="B215" s="143"/>
      <c r="C215" s="143"/>
      <c r="D215" s="143"/>
      <c r="E215" s="143"/>
      <c r="F215" s="143"/>
      <c r="G215" s="143"/>
      <c r="H215" s="143"/>
      <c r="I215" s="143"/>
      <c r="J215" s="143"/>
      <c r="K215" s="143"/>
      <c r="L215" s="143"/>
      <c r="M215" s="143"/>
      <c r="N215" s="143"/>
    </row>
    <row r="216" spans="1:14" x14ac:dyDescent="0.2">
      <c r="A216" s="143"/>
      <c r="B216" s="143"/>
      <c r="C216" s="143"/>
      <c r="D216" s="143"/>
      <c r="E216" s="143"/>
      <c r="F216" s="143"/>
      <c r="G216" s="143"/>
      <c r="H216" s="143"/>
      <c r="I216" s="143"/>
      <c r="J216" s="143"/>
      <c r="K216" s="143"/>
      <c r="L216" s="143"/>
      <c r="M216" s="143"/>
      <c r="N216" s="143"/>
    </row>
    <row r="217" spans="1:14" x14ac:dyDescent="0.2">
      <c r="A217" s="143"/>
      <c r="B217" s="143"/>
      <c r="C217" s="143"/>
      <c r="D217" s="143"/>
      <c r="E217" s="143"/>
      <c r="F217" s="143"/>
      <c r="G217" s="143"/>
      <c r="H217" s="143"/>
      <c r="I217" s="143"/>
      <c r="J217" s="143"/>
      <c r="K217" s="143"/>
      <c r="L217" s="143"/>
      <c r="M217" s="143"/>
      <c r="N217" s="143"/>
    </row>
    <row r="218" spans="1:14" x14ac:dyDescent="0.2">
      <c r="A218" s="143"/>
      <c r="B218" s="143"/>
      <c r="C218" s="143"/>
      <c r="D218" s="143"/>
      <c r="E218" s="143"/>
      <c r="F218" s="143"/>
      <c r="G218" s="143"/>
      <c r="H218" s="143"/>
      <c r="I218" s="143"/>
      <c r="J218" s="143"/>
      <c r="K218" s="143"/>
      <c r="L218" s="143"/>
      <c r="M218" s="143"/>
      <c r="N218" s="143"/>
    </row>
    <row r="219" spans="1:14" x14ac:dyDescent="0.2">
      <c r="A219" s="143"/>
      <c r="B219" s="143"/>
      <c r="C219" s="143"/>
      <c r="D219" s="143"/>
      <c r="E219" s="143"/>
      <c r="F219" s="143"/>
      <c r="G219" s="143"/>
      <c r="H219" s="143"/>
      <c r="I219" s="143"/>
      <c r="J219" s="143"/>
      <c r="K219" s="143"/>
      <c r="L219" s="143"/>
      <c r="M219" s="143"/>
      <c r="N219" s="143"/>
    </row>
    <row r="220" spans="1:14" x14ac:dyDescent="0.2">
      <c r="A220" s="143"/>
      <c r="B220" s="143"/>
      <c r="C220" s="143"/>
      <c r="D220" s="143"/>
      <c r="E220" s="143"/>
      <c r="F220" s="143"/>
      <c r="G220" s="143"/>
      <c r="H220" s="143"/>
      <c r="I220" s="143"/>
      <c r="J220" s="143"/>
      <c r="K220" s="143"/>
      <c r="L220" s="143"/>
      <c r="M220" s="143"/>
      <c r="N220" s="143"/>
    </row>
    <row r="221" spans="1:14" x14ac:dyDescent="0.2">
      <c r="A221" s="143"/>
      <c r="B221" s="143"/>
      <c r="C221" s="143"/>
      <c r="D221" s="143"/>
      <c r="E221" s="143"/>
      <c r="F221" s="143"/>
      <c r="G221" s="143"/>
      <c r="H221" s="143"/>
      <c r="I221" s="143"/>
      <c r="J221" s="143"/>
      <c r="K221" s="143"/>
      <c r="L221" s="143"/>
      <c r="M221" s="143"/>
      <c r="N221" s="143"/>
    </row>
    <row r="222" spans="1:14" x14ac:dyDescent="0.2">
      <c r="A222" s="143"/>
      <c r="B222" s="143"/>
      <c r="C222" s="143"/>
      <c r="D222" s="143"/>
      <c r="E222" s="143"/>
      <c r="F222" s="143"/>
      <c r="G222" s="143"/>
      <c r="H222" s="143"/>
      <c r="I222" s="143"/>
      <c r="J222" s="143"/>
      <c r="K222" s="143"/>
      <c r="L222" s="143"/>
      <c r="M222" s="143"/>
      <c r="N222" s="143"/>
    </row>
    <row r="223" spans="1:14" x14ac:dyDescent="0.2">
      <c r="A223" s="143"/>
      <c r="B223" s="143"/>
      <c r="C223" s="143"/>
      <c r="D223" s="143"/>
      <c r="E223" s="143"/>
      <c r="F223" s="143"/>
      <c r="G223" s="143"/>
      <c r="H223" s="143"/>
      <c r="I223" s="143"/>
      <c r="J223" s="143"/>
      <c r="K223" s="143"/>
      <c r="L223" s="143"/>
      <c r="M223" s="143"/>
      <c r="N223" s="143"/>
    </row>
    <row r="224" spans="1:14" x14ac:dyDescent="0.2">
      <c r="A224" s="143"/>
      <c r="B224" s="143"/>
      <c r="C224" s="143"/>
      <c r="D224" s="143"/>
      <c r="E224" s="143"/>
      <c r="F224" s="143"/>
      <c r="G224" s="143"/>
      <c r="H224" s="143"/>
      <c r="I224" s="143"/>
      <c r="J224" s="143"/>
      <c r="K224" s="143"/>
      <c r="L224" s="143"/>
      <c r="M224" s="143"/>
      <c r="N224" s="143"/>
    </row>
    <row r="225" spans="1:14" x14ac:dyDescent="0.2">
      <c r="A225" s="143"/>
      <c r="B225" s="143"/>
      <c r="C225" s="143"/>
      <c r="D225" s="143"/>
      <c r="E225" s="143"/>
      <c r="F225" s="143"/>
      <c r="G225" s="143"/>
      <c r="H225" s="143"/>
      <c r="I225" s="143"/>
      <c r="J225" s="143"/>
      <c r="K225" s="143"/>
      <c r="L225" s="143"/>
      <c r="M225" s="143"/>
      <c r="N225" s="143"/>
    </row>
    <row r="226" spans="1:14" x14ac:dyDescent="0.2">
      <c r="A226" s="143"/>
      <c r="B226" s="143"/>
      <c r="C226" s="143"/>
      <c r="D226" s="143"/>
      <c r="E226" s="143"/>
      <c r="F226" s="143"/>
      <c r="G226" s="143"/>
      <c r="H226" s="143"/>
      <c r="I226" s="143"/>
      <c r="J226" s="143"/>
      <c r="K226" s="143"/>
      <c r="L226" s="143"/>
      <c r="M226" s="143"/>
      <c r="N226" s="143"/>
    </row>
    <row r="227" spans="1:14" x14ac:dyDescent="0.2">
      <c r="A227" s="143"/>
      <c r="B227" s="143"/>
      <c r="C227" s="143"/>
      <c r="D227" s="143"/>
      <c r="E227" s="143"/>
      <c r="F227" s="143"/>
      <c r="G227" s="143"/>
      <c r="H227" s="143"/>
      <c r="I227" s="143"/>
      <c r="J227" s="143"/>
      <c r="K227" s="143"/>
      <c r="L227" s="143"/>
      <c r="M227" s="143"/>
      <c r="N227" s="143"/>
    </row>
    <row r="228" spans="1:14" x14ac:dyDescent="0.2">
      <c r="A228" s="143"/>
      <c r="B228" s="143"/>
      <c r="C228" s="143"/>
      <c r="D228" s="143"/>
      <c r="E228" s="143"/>
      <c r="F228" s="143"/>
      <c r="G228" s="143"/>
      <c r="H228" s="143"/>
      <c r="I228" s="143"/>
      <c r="J228" s="143"/>
      <c r="K228" s="143"/>
      <c r="L228" s="143"/>
      <c r="M228" s="143"/>
      <c r="N228" s="143"/>
    </row>
    <row r="229" spans="1:14" x14ac:dyDescent="0.2">
      <c r="A229" s="143"/>
      <c r="B229" s="143"/>
      <c r="C229" s="143"/>
      <c r="D229" s="143"/>
      <c r="E229" s="143"/>
      <c r="F229" s="143"/>
      <c r="G229" s="143"/>
      <c r="H229" s="143"/>
      <c r="I229" s="143"/>
      <c r="J229" s="143"/>
      <c r="K229" s="143"/>
      <c r="L229" s="143"/>
      <c r="M229" s="143"/>
      <c r="N229" s="143"/>
    </row>
    <row r="230" spans="1:14" x14ac:dyDescent="0.2">
      <c r="A230" s="143"/>
      <c r="B230" s="143"/>
      <c r="C230" s="143"/>
      <c r="D230" s="143"/>
      <c r="E230" s="143"/>
      <c r="F230" s="143"/>
      <c r="G230" s="143"/>
      <c r="H230" s="143"/>
      <c r="I230" s="143"/>
      <c r="J230" s="143"/>
      <c r="K230" s="143"/>
      <c r="L230" s="143"/>
      <c r="M230" s="143"/>
      <c r="N230" s="143"/>
    </row>
    <row r="231" spans="1:14" x14ac:dyDescent="0.2">
      <c r="A231" s="143"/>
      <c r="B231" s="143"/>
      <c r="C231" s="143"/>
      <c r="D231" s="143"/>
      <c r="E231" s="143"/>
      <c r="F231" s="143"/>
      <c r="G231" s="143"/>
      <c r="H231" s="143"/>
      <c r="I231" s="143"/>
      <c r="J231" s="143"/>
      <c r="K231" s="143"/>
      <c r="L231" s="143"/>
      <c r="M231" s="143"/>
      <c r="N231" s="143"/>
    </row>
    <row r="232" spans="1:14" x14ac:dyDescent="0.2">
      <c r="A232" s="143"/>
      <c r="B232" s="143"/>
      <c r="C232" s="143"/>
      <c r="D232" s="143"/>
      <c r="E232" s="143"/>
      <c r="F232" s="143"/>
      <c r="G232" s="143"/>
      <c r="H232" s="143"/>
      <c r="I232" s="143"/>
      <c r="J232" s="143"/>
      <c r="K232" s="143"/>
      <c r="L232" s="143"/>
      <c r="M232" s="143"/>
      <c r="N232" s="143"/>
    </row>
    <row r="233" spans="1:14" x14ac:dyDescent="0.2">
      <c r="A233" s="143"/>
      <c r="B233" s="143"/>
      <c r="C233" s="143"/>
      <c r="D233" s="143"/>
      <c r="E233" s="143"/>
      <c r="F233" s="143"/>
      <c r="G233" s="143"/>
      <c r="H233" s="143"/>
      <c r="I233" s="143"/>
      <c r="J233" s="143"/>
      <c r="K233" s="143"/>
      <c r="L233" s="143"/>
      <c r="M233" s="143"/>
      <c r="N233" s="143"/>
    </row>
    <row r="234" spans="1:14" x14ac:dyDescent="0.2">
      <c r="A234" s="143"/>
      <c r="B234" s="143"/>
      <c r="C234" s="143"/>
      <c r="D234" s="143"/>
      <c r="E234" s="143"/>
      <c r="F234" s="143"/>
      <c r="G234" s="143"/>
      <c r="H234" s="143"/>
      <c r="I234" s="143"/>
      <c r="J234" s="143"/>
      <c r="K234" s="143"/>
      <c r="L234" s="143"/>
      <c r="M234" s="143"/>
      <c r="N234" s="143"/>
    </row>
    <row r="235" spans="1:14" x14ac:dyDescent="0.2">
      <c r="A235" s="143"/>
      <c r="B235" s="143"/>
      <c r="C235" s="143"/>
      <c r="D235" s="143"/>
      <c r="E235" s="143"/>
      <c r="F235" s="143"/>
      <c r="G235" s="143"/>
      <c r="H235" s="143"/>
      <c r="I235" s="143"/>
      <c r="J235" s="143"/>
      <c r="K235" s="143"/>
      <c r="L235" s="143"/>
      <c r="M235" s="143"/>
      <c r="N235" s="143"/>
    </row>
    <row r="236" spans="1:14" x14ac:dyDescent="0.2">
      <c r="A236" s="143"/>
      <c r="B236" s="143"/>
      <c r="C236" s="143"/>
      <c r="D236" s="143"/>
      <c r="E236" s="143"/>
      <c r="F236" s="143"/>
      <c r="G236" s="143"/>
      <c r="H236" s="143"/>
      <c r="I236" s="143"/>
      <c r="J236" s="143"/>
      <c r="K236" s="143"/>
      <c r="L236" s="143"/>
      <c r="M236" s="143"/>
      <c r="N236" s="143"/>
    </row>
    <row r="237" spans="1:14" x14ac:dyDescent="0.2">
      <c r="A237" s="143"/>
      <c r="B237" s="143"/>
      <c r="C237" s="143"/>
      <c r="D237" s="143"/>
      <c r="E237" s="143"/>
      <c r="F237" s="143"/>
      <c r="G237" s="143"/>
      <c r="H237" s="143"/>
      <c r="I237" s="143"/>
      <c r="J237" s="143"/>
      <c r="K237" s="143"/>
      <c r="L237" s="143"/>
      <c r="M237" s="143"/>
      <c r="N237" s="143"/>
    </row>
    <row r="238" spans="1:14" x14ac:dyDescent="0.2">
      <c r="A238" s="143"/>
      <c r="B238" s="143"/>
      <c r="C238" s="143"/>
      <c r="D238" s="143"/>
      <c r="E238" s="143"/>
      <c r="F238" s="143"/>
      <c r="G238" s="143"/>
      <c r="H238" s="143"/>
      <c r="I238" s="143"/>
      <c r="J238" s="143"/>
      <c r="K238" s="143"/>
      <c r="L238" s="143"/>
      <c r="M238" s="143"/>
      <c r="N238" s="143"/>
    </row>
    <row r="239" spans="1:14" x14ac:dyDescent="0.2">
      <c r="A239" s="143"/>
      <c r="B239" s="143"/>
      <c r="C239" s="143"/>
      <c r="D239" s="143"/>
      <c r="E239" s="143"/>
      <c r="F239" s="143"/>
      <c r="G239" s="143"/>
      <c r="H239" s="143"/>
      <c r="I239" s="143"/>
      <c r="J239" s="143"/>
      <c r="K239" s="143"/>
      <c r="L239" s="143"/>
      <c r="M239" s="143"/>
      <c r="N239" s="143"/>
    </row>
    <row r="240" spans="1:14" x14ac:dyDescent="0.2">
      <c r="A240" s="143"/>
      <c r="B240" s="143"/>
      <c r="C240" s="143"/>
      <c r="D240" s="143"/>
      <c r="E240" s="143"/>
      <c r="F240" s="143"/>
      <c r="G240" s="143"/>
      <c r="H240" s="143"/>
      <c r="I240" s="143"/>
      <c r="J240" s="143"/>
      <c r="K240" s="143"/>
      <c r="L240" s="143"/>
      <c r="M240" s="143"/>
      <c r="N240" s="143"/>
    </row>
    <row r="241" spans="1:14" x14ac:dyDescent="0.2">
      <c r="A241" s="143"/>
      <c r="B241" s="143"/>
      <c r="C241" s="143"/>
      <c r="D241" s="143"/>
      <c r="E241" s="143"/>
      <c r="F241" s="143"/>
      <c r="G241" s="143"/>
      <c r="H241" s="143"/>
      <c r="I241" s="143"/>
      <c r="J241" s="143"/>
      <c r="K241" s="143"/>
      <c r="L241" s="143"/>
      <c r="M241" s="143"/>
      <c r="N241" s="143"/>
    </row>
    <row r="242" spans="1:14" x14ac:dyDescent="0.2">
      <c r="A242" s="143"/>
      <c r="B242" s="143"/>
      <c r="C242" s="143"/>
      <c r="D242" s="143"/>
      <c r="E242" s="143"/>
      <c r="F242" s="143"/>
      <c r="G242" s="143"/>
      <c r="H242" s="143"/>
      <c r="I242" s="143"/>
      <c r="J242" s="143"/>
      <c r="K242" s="143"/>
      <c r="L242" s="143"/>
      <c r="M242" s="143"/>
      <c r="N242" s="143"/>
    </row>
    <row r="243" spans="1:14" x14ac:dyDescent="0.2">
      <c r="A243" s="143"/>
      <c r="B243" s="143"/>
      <c r="C243" s="143"/>
      <c r="D243" s="143"/>
      <c r="E243" s="143"/>
      <c r="F243" s="143"/>
      <c r="G243" s="143"/>
      <c r="H243" s="143"/>
      <c r="I243" s="143"/>
      <c r="J243" s="143"/>
      <c r="K243" s="143"/>
      <c r="L243" s="143"/>
      <c r="M243" s="143"/>
      <c r="N243" s="143"/>
    </row>
    <row r="244" spans="1:14" x14ac:dyDescent="0.2">
      <c r="A244" s="143"/>
      <c r="B244" s="143"/>
      <c r="C244" s="143"/>
      <c r="D244" s="143"/>
      <c r="E244" s="143"/>
      <c r="F244" s="143"/>
      <c r="G244" s="143"/>
      <c r="H244" s="143"/>
      <c r="I244" s="143"/>
      <c r="J244" s="143"/>
      <c r="K244" s="143"/>
      <c r="L244" s="143"/>
      <c r="M244" s="143"/>
      <c r="N244" s="143"/>
    </row>
    <row r="245" spans="1:14" x14ac:dyDescent="0.2">
      <c r="A245" s="143"/>
      <c r="B245" s="143"/>
      <c r="C245" s="143"/>
      <c r="D245" s="143"/>
      <c r="E245" s="143"/>
      <c r="F245" s="143"/>
      <c r="G245" s="143"/>
      <c r="H245" s="143"/>
      <c r="I245" s="143"/>
      <c r="J245" s="143"/>
      <c r="K245" s="143"/>
      <c r="L245" s="143"/>
      <c r="M245" s="143"/>
      <c r="N245" s="143"/>
    </row>
    <row r="246" spans="1:14" x14ac:dyDescent="0.2">
      <c r="A246" s="143"/>
      <c r="B246" s="143"/>
      <c r="C246" s="143"/>
      <c r="D246" s="143"/>
      <c r="E246" s="143"/>
      <c r="F246" s="143"/>
      <c r="G246" s="143"/>
      <c r="H246" s="143"/>
      <c r="I246" s="143"/>
      <c r="J246" s="143"/>
      <c r="K246" s="143"/>
      <c r="L246" s="143"/>
      <c r="M246" s="143"/>
      <c r="N246" s="143"/>
    </row>
    <row r="247" spans="1:14" x14ac:dyDescent="0.2">
      <c r="A247" s="143"/>
      <c r="B247" s="143"/>
      <c r="C247" s="143"/>
      <c r="D247" s="143"/>
      <c r="E247" s="143"/>
      <c r="F247" s="143"/>
      <c r="G247" s="143"/>
      <c r="H247" s="143"/>
      <c r="I247" s="143"/>
      <c r="J247" s="143"/>
      <c r="K247" s="143"/>
      <c r="L247" s="143"/>
      <c r="M247" s="143"/>
      <c r="N247" s="143"/>
    </row>
    <row r="248" spans="1:14" x14ac:dyDescent="0.2">
      <c r="A248" s="143"/>
      <c r="B248" s="143"/>
      <c r="C248" s="143"/>
      <c r="D248" s="143"/>
      <c r="E248" s="143"/>
      <c r="F248" s="143"/>
      <c r="G248" s="143"/>
      <c r="H248" s="143"/>
      <c r="I248" s="143"/>
      <c r="J248" s="143"/>
      <c r="K248" s="143"/>
      <c r="L248" s="143"/>
      <c r="M248" s="143"/>
      <c r="N248" s="143"/>
    </row>
    <row r="249" spans="1:14" x14ac:dyDescent="0.2">
      <c r="A249" s="143"/>
      <c r="B249" s="143"/>
      <c r="C249" s="143"/>
      <c r="D249" s="143"/>
      <c r="E249" s="143"/>
      <c r="F249" s="143"/>
      <c r="G249" s="143"/>
      <c r="H249" s="143"/>
      <c r="I249" s="143"/>
      <c r="J249" s="143"/>
      <c r="K249" s="143"/>
      <c r="L249" s="143"/>
      <c r="M249" s="143"/>
      <c r="N249" s="143"/>
    </row>
    <row r="250" spans="1:14" x14ac:dyDescent="0.2">
      <c r="A250" s="143"/>
      <c r="B250" s="143"/>
      <c r="C250" s="143"/>
      <c r="D250" s="143"/>
      <c r="E250" s="143"/>
      <c r="F250" s="143"/>
      <c r="G250" s="143"/>
      <c r="H250" s="143"/>
      <c r="I250" s="143"/>
      <c r="J250" s="143"/>
      <c r="K250" s="143"/>
      <c r="L250" s="143"/>
      <c r="M250" s="143"/>
      <c r="N250" s="143"/>
    </row>
    <row r="251" spans="1:14" x14ac:dyDescent="0.2">
      <c r="A251" s="143"/>
      <c r="B251" s="143"/>
      <c r="C251" s="143"/>
      <c r="D251" s="143"/>
      <c r="E251" s="143"/>
      <c r="F251" s="143"/>
      <c r="G251" s="143"/>
      <c r="H251" s="143"/>
      <c r="I251" s="143"/>
      <c r="J251" s="143"/>
      <c r="K251" s="143"/>
      <c r="L251" s="143"/>
      <c r="M251" s="143"/>
      <c r="N251" s="143"/>
    </row>
    <row r="252" spans="1:14" x14ac:dyDescent="0.2">
      <c r="A252" s="143"/>
      <c r="B252" s="143"/>
      <c r="C252" s="143"/>
      <c r="D252" s="143"/>
      <c r="E252" s="143"/>
      <c r="F252" s="143"/>
      <c r="G252" s="143"/>
      <c r="H252" s="143"/>
      <c r="I252" s="143"/>
      <c r="J252" s="143"/>
      <c r="K252" s="143"/>
      <c r="L252" s="143"/>
      <c r="M252" s="143"/>
      <c r="N252" s="143"/>
    </row>
    <row r="253" spans="1:14" x14ac:dyDescent="0.2">
      <c r="A253" s="143"/>
      <c r="B253" s="143"/>
      <c r="C253" s="143"/>
      <c r="D253" s="143"/>
      <c r="E253" s="143"/>
      <c r="F253" s="143"/>
      <c r="G253" s="143"/>
      <c r="H253" s="143"/>
      <c r="I253" s="143"/>
      <c r="J253" s="143"/>
      <c r="K253" s="143"/>
      <c r="L253" s="143"/>
      <c r="M253" s="143"/>
      <c r="N253" s="143"/>
    </row>
    <row r="254" spans="1:14" x14ac:dyDescent="0.2">
      <c r="A254" s="143"/>
      <c r="B254" s="143"/>
      <c r="C254" s="143"/>
      <c r="D254" s="143"/>
      <c r="E254" s="143"/>
      <c r="F254" s="143"/>
      <c r="G254" s="143"/>
      <c r="H254" s="143"/>
      <c r="I254" s="143"/>
      <c r="J254" s="143"/>
      <c r="K254" s="143"/>
      <c r="L254" s="143"/>
      <c r="M254" s="143"/>
      <c r="N254" s="143"/>
    </row>
    <row r="255" spans="1:14" x14ac:dyDescent="0.2">
      <c r="A255" s="143"/>
      <c r="B255" s="143"/>
      <c r="C255" s="143"/>
      <c r="D255" s="143"/>
      <c r="E255" s="143"/>
      <c r="F255" s="143"/>
      <c r="G255" s="143"/>
      <c r="H255" s="143"/>
      <c r="I255" s="143"/>
      <c r="J255" s="143"/>
      <c r="K255" s="143"/>
      <c r="L255" s="143"/>
      <c r="M255" s="143"/>
      <c r="N255" s="143"/>
    </row>
    <row r="256" spans="1:14" x14ac:dyDescent="0.2">
      <c r="A256" s="143"/>
      <c r="B256" s="143"/>
      <c r="C256" s="143"/>
      <c r="D256" s="143"/>
      <c r="E256" s="143"/>
      <c r="F256" s="143"/>
      <c r="G256" s="143"/>
      <c r="H256" s="143"/>
      <c r="I256" s="143"/>
      <c r="J256" s="143"/>
      <c r="K256" s="143"/>
      <c r="L256" s="143"/>
      <c r="M256" s="143"/>
      <c r="N256" s="143"/>
    </row>
    <row r="257" spans="1:14" x14ac:dyDescent="0.2">
      <c r="A257" s="143"/>
      <c r="B257" s="143"/>
      <c r="C257" s="143"/>
      <c r="D257" s="143"/>
      <c r="E257" s="143"/>
      <c r="F257" s="143"/>
      <c r="G257" s="143"/>
      <c r="H257" s="143"/>
      <c r="I257" s="143"/>
      <c r="J257" s="143"/>
      <c r="K257" s="143"/>
      <c r="L257" s="143"/>
      <c r="M257" s="143"/>
      <c r="N257" s="143"/>
    </row>
    <row r="258" spans="1:14" x14ac:dyDescent="0.2">
      <c r="A258" s="143"/>
      <c r="B258" s="143"/>
      <c r="C258" s="143"/>
      <c r="D258" s="143"/>
      <c r="E258" s="143"/>
      <c r="F258" s="143"/>
      <c r="G258" s="143"/>
      <c r="H258" s="143"/>
      <c r="I258" s="143"/>
      <c r="J258" s="143"/>
      <c r="K258" s="143"/>
      <c r="L258" s="143"/>
      <c r="M258" s="143"/>
      <c r="N258" s="143"/>
    </row>
    <row r="259" spans="1:14" x14ac:dyDescent="0.2">
      <c r="A259" s="143"/>
      <c r="B259" s="143"/>
      <c r="C259" s="143"/>
      <c r="D259" s="143"/>
      <c r="E259" s="143"/>
      <c r="F259" s="143"/>
      <c r="G259" s="143"/>
      <c r="H259" s="143"/>
      <c r="I259" s="143"/>
      <c r="J259" s="143"/>
      <c r="K259" s="143"/>
      <c r="L259" s="143"/>
      <c r="M259" s="143"/>
      <c r="N259" s="143"/>
    </row>
    <row r="260" spans="1:14" x14ac:dyDescent="0.2">
      <c r="A260" s="143"/>
      <c r="B260" s="143"/>
      <c r="C260" s="143"/>
      <c r="D260" s="143"/>
      <c r="E260" s="143"/>
      <c r="F260" s="143"/>
      <c r="G260" s="143"/>
      <c r="H260" s="143"/>
      <c r="I260" s="143"/>
      <c r="J260" s="143"/>
      <c r="K260" s="143"/>
      <c r="L260" s="143"/>
      <c r="M260" s="143"/>
      <c r="N260" s="143"/>
    </row>
    <row r="261" spans="1:14" x14ac:dyDescent="0.2">
      <c r="A261" s="143"/>
      <c r="B261" s="143"/>
      <c r="C261" s="143"/>
      <c r="D261" s="143"/>
      <c r="E261" s="143"/>
      <c r="F261" s="143"/>
      <c r="G261" s="143"/>
      <c r="H261" s="143"/>
      <c r="I261" s="143"/>
      <c r="J261" s="143"/>
      <c r="K261" s="143"/>
      <c r="L261" s="143"/>
      <c r="M261" s="143"/>
      <c r="N261" s="143"/>
    </row>
    <row r="262" spans="1:14" x14ac:dyDescent="0.2">
      <c r="A262" s="143"/>
      <c r="B262" s="143"/>
      <c r="C262" s="143"/>
      <c r="D262" s="143"/>
      <c r="E262" s="143"/>
      <c r="F262" s="143"/>
      <c r="G262" s="143"/>
      <c r="H262" s="143"/>
      <c r="I262" s="143"/>
      <c r="J262" s="143"/>
      <c r="K262" s="143"/>
      <c r="L262" s="143"/>
      <c r="M262" s="143"/>
      <c r="N262" s="143"/>
    </row>
    <row r="263" spans="1:14" x14ac:dyDescent="0.2">
      <c r="A263" s="143"/>
      <c r="B263" s="143"/>
      <c r="C263" s="143"/>
      <c r="D263" s="143"/>
      <c r="E263" s="143"/>
      <c r="F263" s="143"/>
      <c r="G263" s="143"/>
      <c r="H263" s="143"/>
      <c r="I263" s="143"/>
      <c r="J263" s="143"/>
      <c r="K263" s="143"/>
      <c r="L263" s="143"/>
      <c r="M263" s="143"/>
      <c r="N263" s="143"/>
    </row>
    <row r="264" spans="1:14" x14ac:dyDescent="0.2">
      <c r="A264" s="143"/>
      <c r="B264" s="143"/>
      <c r="C264" s="143"/>
      <c r="D264" s="143"/>
      <c r="E264" s="143"/>
      <c r="F264" s="143"/>
      <c r="G264" s="143"/>
      <c r="H264" s="143"/>
      <c r="I264" s="143"/>
      <c r="J264" s="143"/>
      <c r="K264" s="143"/>
      <c r="L264" s="143"/>
      <c r="M264" s="143"/>
      <c r="N264" s="143"/>
    </row>
    <row r="265" spans="1:14" x14ac:dyDescent="0.2">
      <c r="A265" s="143"/>
      <c r="B265" s="143"/>
      <c r="C265" s="143"/>
      <c r="D265" s="143"/>
      <c r="E265" s="143"/>
      <c r="F265" s="143"/>
      <c r="G265" s="143"/>
      <c r="H265" s="143"/>
      <c r="I265" s="143"/>
      <c r="J265" s="143"/>
      <c r="K265" s="143"/>
      <c r="L265" s="143"/>
      <c r="M265" s="143"/>
      <c r="N265" s="143"/>
    </row>
    <row r="266" spans="1:14" x14ac:dyDescent="0.2">
      <c r="A266" s="143"/>
      <c r="B266" s="143"/>
      <c r="C266" s="143"/>
      <c r="D266" s="143"/>
      <c r="E266" s="143"/>
      <c r="F266" s="143"/>
      <c r="G266" s="143"/>
      <c r="H266" s="143"/>
      <c r="I266" s="143"/>
      <c r="J266" s="143"/>
      <c r="K266" s="143"/>
      <c r="L266" s="143"/>
      <c r="M266" s="143"/>
      <c r="N266" s="143"/>
    </row>
    <row r="267" spans="1:14" x14ac:dyDescent="0.2">
      <c r="A267" s="143"/>
      <c r="B267" s="143"/>
      <c r="C267" s="143"/>
      <c r="D267" s="143"/>
      <c r="E267" s="143"/>
      <c r="F267" s="143"/>
      <c r="G267" s="143"/>
      <c r="H267" s="143"/>
      <c r="I267" s="143"/>
      <c r="J267" s="143"/>
      <c r="K267" s="143"/>
      <c r="L267" s="143"/>
      <c r="M267" s="143"/>
      <c r="N267" s="143"/>
    </row>
    <row r="268" spans="1:14" x14ac:dyDescent="0.2">
      <c r="A268" s="143"/>
      <c r="B268" s="143"/>
      <c r="C268" s="143"/>
      <c r="D268" s="143"/>
      <c r="E268" s="143"/>
      <c r="F268" s="143"/>
      <c r="G268" s="143"/>
      <c r="H268" s="143"/>
      <c r="I268" s="143"/>
      <c r="J268" s="143"/>
      <c r="K268" s="143"/>
      <c r="L268" s="143"/>
      <c r="M268" s="143"/>
      <c r="N268" s="143"/>
    </row>
    <row r="269" spans="1:14" x14ac:dyDescent="0.2">
      <c r="A269" s="143"/>
      <c r="B269" s="143"/>
      <c r="C269" s="143"/>
      <c r="D269" s="143"/>
      <c r="E269" s="143"/>
      <c r="F269" s="143"/>
      <c r="G269" s="143"/>
      <c r="H269" s="143"/>
      <c r="I269" s="143"/>
      <c r="J269" s="143"/>
      <c r="K269" s="143"/>
      <c r="L269" s="143"/>
      <c r="M269" s="143"/>
      <c r="N269" s="143"/>
    </row>
    <row r="270" spans="1:14" x14ac:dyDescent="0.2">
      <c r="A270" s="143"/>
      <c r="B270" s="143"/>
      <c r="C270" s="143"/>
      <c r="D270" s="143"/>
      <c r="E270" s="143"/>
      <c r="F270" s="143"/>
      <c r="G270" s="143"/>
      <c r="H270" s="143"/>
      <c r="I270" s="143"/>
      <c r="J270" s="143"/>
      <c r="K270" s="143"/>
      <c r="L270" s="143"/>
      <c r="M270" s="143"/>
      <c r="N270" s="143"/>
    </row>
    <row r="271" spans="1:14" x14ac:dyDescent="0.2">
      <c r="A271" s="143"/>
      <c r="B271" s="143"/>
      <c r="C271" s="143"/>
      <c r="D271" s="143"/>
      <c r="E271" s="143"/>
      <c r="F271" s="143"/>
      <c r="G271" s="143"/>
      <c r="H271" s="143"/>
      <c r="I271" s="143"/>
      <c r="J271" s="143"/>
      <c r="K271" s="143"/>
      <c r="L271" s="143"/>
      <c r="M271" s="143"/>
      <c r="N271" s="143"/>
    </row>
    <row r="272" spans="1:14" x14ac:dyDescent="0.2">
      <c r="A272" s="143"/>
      <c r="B272" s="143"/>
      <c r="C272" s="143"/>
      <c r="D272" s="143"/>
      <c r="E272" s="143"/>
      <c r="F272" s="143"/>
      <c r="G272" s="143"/>
      <c r="H272" s="143"/>
      <c r="I272" s="143"/>
      <c r="J272" s="143"/>
      <c r="K272" s="143"/>
      <c r="L272" s="143"/>
      <c r="M272" s="143"/>
      <c r="N272" s="143"/>
    </row>
    <row r="273" spans="1:14" x14ac:dyDescent="0.2">
      <c r="A273" s="143"/>
      <c r="B273" s="143"/>
      <c r="C273" s="143"/>
      <c r="D273" s="143"/>
      <c r="E273" s="143"/>
      <c r="F273" s="143"/>
      <c r="G273" s="143"/>
      <c r="H273" s="143"/>
      <c r="I273" s="143"/>
      <c r="J273" s="143"/>
      <c r="K273" s="143"/>
      <c r="L273" s="143"/>
      <c r="M273" s="143"/>
      <c r="N273" s="143"/>
    </row>
    <row r="274" spans="1:14" x14ac:dyDescent="0.2">
      <c r="A274" s="143"/>
      <c r="B274" s="143"/>
      <c r="C274" s="143"/>
      <c r="D274" s="143"/>
      <c r="E274" s="143"/>
      <c r="F274" s="143"/>
      <c r="G274" s="143"/>
      <c r="H274" s="143"/>
      <c r="I274" s="143"/>
      <c r="J274" s="143"/>
      <c r="K274" s="143"/>
      <c r="L274" s="143"/>
      <c r="M274" s="143"/>
      <c r="N274" s="143"/>
    </row>
    <row r="275" spans="1:14" x14ac:dyDescent="0.2">
      <c r="A275" s="143"/>
      <c r="B275" s="143"/>
      <c r="C275" s="143"/>
      <c r="D275" s="143"/>
      <c r="E275" s="143"/>
      <c r="F275" s="143"/>
      <c r="G275" s="143"/>
      <c r="H275" s="143"/>
      <c r="I275" s="143"/>
      <c r="J275" s="143"/>
      <c r="K275" s="143"/>
      <c r="L275" s="143"/>
      <c r="M275" s="143"/>
      <c r="N275" s="143"/>
    </row>
    <row r="276" spans="1:14" x14ac:dyDescent="0.2">
      <c r="A276" s="143"/>
      <c r="B276" s="143"/>
      <c r="C276" s="143"/>
      <c r="D276" s="143"/>
      <c r="E276" s="143"/>
      <c r="F276" s="143"/>
      <c r="G276" s="143"/>
      <c r="H276" s="143"/>
      <c r="I276" s="143"/>
      <c r="J276" s="143"/>
      <c r="K276" s="143"/>
      <c r="L276" s="143"/>
      <c r="M276" s="143"/>
      <c r="N276" s="143"/>
    </row>
    <row r="277" spans="1:14" x14ac:dyDescent="0.2">
      <c r="A277" s="143"/>
      <c r="B277" s="143"/>
      <c r="C277" s="143"/>
      <c r="D277" s="143"/>
      <c r="E277" s="143"/>
      <c r="F277" s="143"/>
      <c r="G277" s="143"/>
      <c r="H277" s="143"/>
      <c r="I277" s="143"/>
      <c r="J277" s="143"/>
      <c r="K277" s="143"/>
      <c r="L277" s="143"/>
      <c r="M277" s="143"/>
      <c r="N277" s="143"/>
    </row>
    <row r="278" spans="1:14" x14ac:dyDescent="0.2">
      <c r="A278" s="143"/>
      <c r="B278" s="143"/>
      <c r="C278" s="143"/>
      <c r="D278" s="143"/>
      <c r="E278" s="143"/>
      <c r="F278" s="143"/>
      <c r="G278" s="143"/>
      <c r="H278" s="143"/>
      <c r="I278" s="143"/>
      <c r="J278" s="143"/>
      <c r="K278" s="143"/>
      <c r="L278" s="143"/>
      <c r="M278" s="143"/>
      <c r="N278" s="143"/>
    </row>
    <row r="279" spans="1:14" x14ac:dyDescent="0.2">
      <c r="A279" s="143"/>
      <c r="B279" s="143"/>
      <c r="C279" s="143"/>
      <c r="D279" s="143"/>
      <c r="E279" s="143"/>
      <c r="F279" s="143"/>
      <c r="G279" s="143"/>
      <c r="H279" s="143"/>
      <c r="I279" s="143"/>
      <c r="J279" s="143"/>
      <c r="K279" s="143"/>
      <c r="L279" s="143"/>
      <c r="M279" s="143"/>
      <c r="N279" s="143"/>
    </row>
    <row r="280" spans="1:14" x14ac:dyDescent="0.2">
      <c r="A280" s="143"/>
      <c r="B280" s="143"/>
      <c r="C280" s="143"/>
      <c r="D280" s="143"/>
      <c r="E280" s="143"/>
      <c r="F280" s="143"/>
      <c r="G280" s="143"/>
      <c r="H280" s="143"/>
      <c r="I280" s="143"/>
      <c r="J280" s="143"/>
      <c r="K280" s="143"/>
      <c r="L280" s="143"/>
      <c r="M280" s="143"/>
      <c r="N280" s="143"/>
    </row>
    <row r="281" spans="1:14" x14ac:dyDescent="0.2">
      <c r="A281" s="143"/>
      <c r="B281" s="143"/>
      <c r="C281" s="143"/>
      <c r="D281" s="143"/>
      <c r="E281" s="143"/>
      <c r="F281" s="143"/>
      <c r="G281" s="143"/>
      <c r="H281" s="143"/>
      <c r="I281" s="143"/>
      <c r="J281" s="143"/>
      <c r="K281" s="143"/>
      <c r="L281" s="143"/>
      <c r="M281" s="143"/>
      <c r="N281" s="143"/>
    </row>
    <row r="282" spans="1:14" x14ac:dyDescent="0.2">
      <c r="A282" s="143"/>
      <c r="B282" s="143"/>
      <c r="C282" s="143"/>
      <c r="D282" s="143"/>
      <c r="E282" s="143"/>
      <c r="F282" s="143"/>
      <c r="G282" s="143"/>
      <c r="H282" s="143"/>
      <c r="I282" s="143"/>
      <c r="J282" s="143"/>
      <c r="K282" s="143"/>
      <c r="L282" s="143"/>
      <c r="M282" s="143"/>
      <c r="N282" s="143"/>
    </row>
    <row r="283" spans="1:14" x14ac:dyDescent="0.2">
      <c r="A283" s="143"/>
      <c r="B283" s="143"/>
      <c r="C283" s="143"/>
      <c r="D283" s="143"/>
      <c r="E283" s="143"/>
      <c r="F283" s="143"/>
      <c r="G283" s="143"/>
      <c r="H283" s="143"/>
      <c r="I283" s="143"/>
      <c r="J283" s="143"/>
      <c r="K283" s="143"/>
      <c r="L283" s="143"/>
      <c r="M283" s="143"/>
      <c r="N283" s="143"/>
    </row>
    <row r="284" spans="1:14" x14ac:dyDescent="0.2">
      <c r="A284" s="143"/>
      <c r="B284" s="143"/>
      <c r="C284" s="143"/>
      <c r="D284" s="143"/>
      <c r="E284" s="143"/>
      <c r="F284" s="143"/>
      <c r="G284" s="143"/>
      <c r="H284" s="143"/>
      <c r="I284" s="143"/>
      <c r="J284" s="143"/>
      <c r="K284" s="143"/>
      <c r="L284" s="143"/>
      <c r="M284" s="143"/>
      <c r="N284" s="143"/>
    </row>
    <row r="285" spans="1:14" x14ac:dyDescent="0.2">
      <c r="A285" s="143"/>
      <c r="B285" s="143"/>
      <c r="C285" s="143"/>
      <c r="D285" s="143"/>
      <c r="E285" s="143"/>
      <c r="F285" s="143"/>
      <c r="G285" s="143"/>
      <c r="H285" s="143"/>
      <c r="I285" s="143"/>
      <c r="J285" s="143"/>
      <c r="K285" s="143"/>
      <c r="L285" s="143"/>
      <c r="M285" s="143"/>
      <c r="N285" s="143"/>
    </row>
    <row r="286" spans="1:14" x14ac:dyDescent="0.2">
      <c r="A286" s="143"/>
      <c r="B286" s="143"/>
      <c r="C286" s="143"/>
      <c r="D286" s="143"/>
      <c r="E286" s="143"/>
      <c r="F286" s="143"/>
      <c r="G286" s="143"/>
      <c r="H286" s="143"/>
      <c r="I286" s="143"/>
      <c r="J286" s="143"/>
      <c r="K286" s="143"/>
      <c r="L286" s="143"/>
      <c r="M286" s="143"/>
      <c r="N286" s="143"/>
    </row>
    <row r="287" spans="1:14" x14ac:dyDescent="0.2">
      <c r="A287" s="143"/>
      <c r="B287" s="143"/>
      <c r="C287" s="143"/>
      <c r="D287" s="143"/>
      <c r="E287" s="143"/>
      <c r="F287" s="143"/>
      <c r="G287" s="143"/>
      <c r="H287" s="143"/>
      <c r="I287" s="143"/>
      <c r="J287" s="143"/>
      <c r="K287" s="143"/>
      <c r="L287" s="143"/>
      <c r="M287" s="143"/>
      <c r="N287" s="143"/>
    </row>
    <row r="288" spans="1:14" x14ac:dyDescent="0.2">
      <c r="A288" s="143"/>
      <c r="B288" s="143"/>
      <c r="C288" s="143"/>
      <c r="D288" s="143"/>
      <c r="E288" s="143"/>
      <c r="F288" s="143"/>
      <c r="G288" s="143"/>
      <c r="H288" s="143"/>
      <c r="I288" s="143"/>
      <c r="J288" s="143"/>
      <c r="K288" s="143"/>
      <c r="L288" s="143"/>
      <c r="M288" s="143"/>
      <c r="N288" s="143"/>
    </row>
    <row r="289" spans="1:14" x14ac:dyDescent="0.2">
      <c r="A289" s="143"/>
      <c r="B289" s="143"/>
      <c r="C289" s="143"/>
      <c r="D289" s="143"/>
      <c r="E289" s="143"/>
      <c r="F289" s="143"/>
      <c r="G289" s="143"/>
      <c r="H289" s="143"/>
      <c r="I289" s="143"/>
      <c r="J289" s="143"/>
      <c r="K289" s="143"/>
      <c r="L289" s="143"/>
      <c r="M289" s="143"/>
      <c r="N289" s="143"/>
    </row>
    <row r="290" spans="1:14" x14ac:dyDescent="0.2">
      <c r="A290" s="143"/>
      <c r="B290" s="143"/>
      <c r="C290" s="143"/>
      <c r="D290" s="143"/>
      <c r="E290" s="143"/>
      <c r="F290" s="143"/>
      <c r="G290" s="143"/>
      <c r="H290" s="143"/>
      <c r="I290" s="143"/>
      <c r="J290" s="143"/>
      <c r="K290" s="143"/>
      <c r="L290" s="143"/>
      <c r="M290" s="143"/>
      <c r="N290" s="143"/>
    </row>
    <row r="291" spans="1:14" x14ac:dyDescent="0.2">
      <c r="A291" s="143"/>
      <c r="B291" s="143"/>
      <c r="C291" s="143"/>
      <c r="D291" s="143"/>
      <c r="E291" s="143"/>
      <c r="F291" s="143"/>
      <c r="G291" s="143"/>
      <c r="H291" s="143"/>
      <c r="I291" s="143"/>
      <c r="J291" s="143"/>
      <c r="K291" s="143"/>
      <c r="L291" s="143"/>
      <c r="M291" s="143"/>
      <c r="N291" s="143"/>
    </row>
    <row r="292" spans="1:14" x14ac:dyDescent="0.2">
      <c r="A292" s="143"/>
      <c r="B292" s="143"/>
      <c r="C292" s="143"/>
      <c r="D292" s="143"/>
      <c r="E292" s="143"/>
      <c r="F292" s="143"/>
      <c r="G292" s="143"/>
      <c r="H292" s="143"/>
      <c r="I292" s="143"/>
      <c r="J292" s="143"/>
      <c r="K292" s="143"/>
      <c r="L292" s="143"/>
      <c r="M292" s="143"/>
      <c r="N292" s="143"/>
    </row>
    <row r="293" spans="1:14" x14ac:dyDescent="0.2">
      <c r="A293" s="143"/>
      <c r="B293" s="143"/>
      <c r="C293" s="143"/>
      <c r="D293" s="143"/>
      <c r="E293" s="143"/>
      <c r="F293" s="143"/>
      <c r="G293" s="143"/>
      <c r="H293" s="143"/>
      <c r="I293" s="143"/>
      <c r="J293" s="143"/>
      <c r="K293" s="143"/>
      <c r="L293" s="143"/>
      <c r="M293" s="143"/>
      <c r="N293" s="143"/>
    </row>
    <row r="294" spans="1:14" x14ac:dyDescent="0.2">
      <c r="A294" s="143"/>
      <c r="B294" s="143"/>
      <c r="C294" s="143"/>
      <c r="D294" s="143"/>
      <c r="E294" s="143"/>
      <c r="F294" s="143"/>
      <c r="G294" s="143"/>
      <c r="H294" s="143"/>
      <c r="I294" s="143"/>
      <c r="J294" s="143"/>
      <c r="K294" s="143"/>
      <c r="L294" s="143"/>
      <c r="M294" s="143"/>
      <c r="N294" s="143"/>
    </row>
    <row r="295" spans="1:14" x14ac:dyDescent="0.2">
      <c r="A295" s="143"/>
      <c r="B295" s="143"/>
      <c r="C295" s="143"/>
      <c r="D295" s="143"/>
      <c r="E295" s="143"/>
      <c r="F295" s="143"/>
      <c r="G295" s="143"/>
      <c r="H295" s="143"/>
      <c r="I295" s="143"/>
      <c r="J295" s="143"/>
      <c r="K295" s="143"/>
      <c r="L295" s="143"/>
      <c r="M295" s="143"/>
      <c r="N295" s="143"/>
    </row>
    <row r="296" spans="1:14" x14ac:dyDescent="0.2">
      <c r="A296" s="143"/>
      <c r="B296" s="143"/>
      <c r="C296" s="143"/>
      <c r="D296" s="143"/>
      <c r="E296" s="143"/>
      <c r="F296" s="143"/>
      <c r="G296" s="143"/>
      <c r="H296" s="143"/>
      <c r="I296" s="143"/>
      <c r="J296" s="143"/>
      <c r="K296" s="143"/>
      <c r="L296" s="143"/>
      <c r="M296" s="143"/>
      <c r="N296" s="143"/>
    </row>
    <row r="297" spans="1:14" x14ac:dyDescent="0.2">
      <c r="A297" s="143"/>
      <c r="B297" s="143"/>
      <c r="C297" s="143"/>
      <c r="D297" s="143"/>
      <c r="E297" s="143"/>
      <c r="F297" s="143"/>
      <c r="G297" s="143"/>
      <c r="H297" s="143"/>
      <c r="I297" s="143"/>
      <c r="J297" s="143"/>
      <c r="K297" s="143"/>
      <c r="L297" s="143"/>
      <c r="M297" s="143"/>
      <c r="N297" s="143"/>
    </row>
    <row r="298" spans="1:14" x14ac:dyDescent="0.2">
      <c r="A298" s="143"/>
      <c r="B298" s="143"/>
      <c r="C298" s="143"/>
      <c r="D298" s="143"/>
      <c r="E298" s="143"/>
      <c r="F298" s="143"/>
      <c r="G298" s="143"/>
      <c r="H298" s="143"/>
      <c r="I298" s="143"/>
      <c r="J298" s="143"/>
      <c r="K298" s="143"/>
      <c r="L298" s="143"/>
      <c r="M298" s="143"/>
      <c r="N298" s="143"/>
    </row>
    <row r="299" spans="1:14" x14ac:dyDescent="0.2">
      <c r="A299" s="143"/>
      <c r="B299" s="143"/>
      <c r="C299" s="143"/>
      <c r="D299" s="143"/>
      <c r="E299" s="143"/>
      <c r="F299" s="143"/>
      <c r="G299" s="143"/>
      <c r="H299" s="143"/>
      <c r="I299" s="143"/>
      <c r="J299" s="143"/>
      <c r="K299" s="143"/>
      <c r="L299" s="143"/>
      <c r="M299" s="143"/>
      <c r="N299" s="143"/>
    </row>
    <row r="300" spans="1:14" x14ac:dyDescent="0.2">
      <c r="A300" s="143"/>
      <c r="B300" s="143"/>
      <c r="C300" s="143"/>
      <c r="D300" s="143"/>
      <c r="E300" s="143"/>
      <c r="F300" s="143"/>
      <c r="G300" s="143"/>
      <c r="H300" s="143"/>
      <c r="I300" s="143"/>
      <c r="J300" s="143"/>
      <c r="K300" s="143"/>
      <c r="L300" s="143"/>
      <c r="M300" s="143"/>
      <c r="N300" s="143"/>
    </row>
    <row r="301" spans="1:14" x14ac:dyDescent="0.2">
      <c r="A301" s="143"/>
      <c r="B301" s="143"/>
      <c r="C301" s="143"/>
      <c r="D301" s="143"/>
      <c r="E301" s="143"/>
      <c r="F301" s="143"/>
      <c r="G301" s="143"/>
      <c r="H301" s="143"/>
      <c r="I301" s="143"/>
      <c r="J301" s="143"/>
      <c r="K301" s="143"/>
      <c r="L301" s="143"/>
      <c r="M301" s="143"/>
      <c r="N301" s="143"/>
    </row>
    <row r="302" spans="1:14" x14ac:dyDescent="0.2">
      <c r="A302" s="143"/>
      <c r="B302" s="143"/>
      <c r="C302" s="143"/>
      <c r="D302" s="143"/>
      <c r="E302" s="143"/>
      <c r="F302" s="143"/>
      <c r="G302" s="143"/>
      <c r="H302" s="143"/>
      <c r="I302" s="143"/>
      <c r="J302" s="143"/>
      <c r="K302" s="143"/>
      <c r="L302" s="143"/>
      <c r="M302" s="143"/>
      <c r="N302" s="143"/>
    </row>
    <row r="303" spans="1:14" x14ac:dyDescent="0.2">
      <c r="A303" s="143"/>
      <c r="B303" s="143"/>
      <c r="C303" s="143"/>
      <c r="D303" s="143"/>
      <c r="E303" s="143"/>
      <c r="F303" s="143"/>
      <c r="G303" s="143"/>
      <c r="H303" s="143"/>
      <c r="I303" s="143"/>
      <c r="J303" s="143"/>
      <c r="K303" s="143"/>
      <c r="L303" s="143"/>
      <c r="M303" s="143"/>
      <c r="N303" s="143"/>
    </row>
    <row r="304" spans="1:14" x14ac:dyDescent="0.2">
      <c r="A304" s="143"/>
      <c r="B304" s="143"/>
      <c r="C304" s="143"/>
      <c r="D304" s="143"/>
      <c r="E304" s="143"/>
      <c r="F304" s="143"/>
      <c r="G304" s="143"/>
      <c r="H304" s="143"/>
      <c r="I304" s="143"/>
      <c r="J304" s="143"/>
      <c r="K304" s="143"/>
      <c r="L304" s="143"/>
      <c r="M304" s="143"/>
      <c r="N304" s="143"/>
    </row>
    <row r="305" spans="1:14" x14ac:dyDescent="0.2">
      <c r="A305" s="143"/>
      <c r="B305" s="143"/>
      <c r="C305" s="143"/>
      <c r="D305" s="143"/>
      <c r="E305" s="143"/>
      <c r="F305" s="143"/>
      <c r="G305" s="143"/>
      <c r="H305" s="143"/>
      <c r="I305" s="143"/>
      <c r="J305" s="143"/>
      <c r="K305" s="143"/>
      <c r="L305" s="143"/>
      <c r="M305" s="143"/>
      <c r="N305" s="143"/>
    </row>
    <row r="306" spans="1:14" x14ac:dyDescent="0.2">
      <c r="A306" s="143"/>
      <c r="B306" s="143"/>
      <c r="C306" s="143"/>
      <c r="D306" s="143"/>
      <c r="E306" s="143"/>
      <c r="F306" s="143"/>
      <c r="G306" s="143"/>
      <c r="H306" s="143"/>
      <c r="I306" s="143"/>
      <c r="J306" s="143"/>
      <c r="K306" s="143"/>
      <c r="L306" s="143"/>
      <c r="M306" s="143"/>
      <c r="N306" s="143"/>
    </row>
    <row r="307" spans="1:14" x14ac:dyDescent="0.2">
      <c r="A307" s="143"/>
      <c r="B307" s="143"/>
      <c r="C307" s="143"/>
      <c r="D307" s="143"/>
      <c r="E307" s="143"/>
      <c r="F307" s="143"/>
      <c r="G307" s="143"/>
      <c r="H307" s="143"/>
      <c r="I307" s="143"/>
      <c r="J307" s="143"/>
      <c r="K307" s="143"/>
      <c r="L307" s="143"/>
      <c r="M307" s="143"/>
      <c r="N307" s="143"/>
    </row>
    <row r="308" spans="1:14" x14ac:dyDescent="0.2">
      <c r="A308" s="143"/>
      <c r="B308" s="143"/>
      <c r="C308" s="143"/>
      <c r="D308" s="143"/>
      <c r="E308" s="143"/>
      <c r="F308" s="143"/>
      <c r="G308" s="143"/>
      <c r="H308" s="143"/>
      <c r="I308" s="143"/>
      <c r="J308" s="143"/>
      <c r="K308" s="143"/>
      <c r="L308" s="143"/>
      <c r="M308" s="143"/>
      <c r="N308" s="143"/>
    </row>
    <row r="309" spans="1:14" x14ac:dyDescent="0.2">
      <c r="A309" s="143"/>
      <c r="B309" s="143"/>
      <c r="C309" s="143"/>
      <c r="D309" s="143"/>
      <c r="E309" s="143"/>
      <c r="F309" s="143"/>
      <c r="G309" s="143"/>
      <c r="H309" s="143"/>
      <c r="I309" s="143"/>
      <c r="J309" s="143"/>
      <c r="K309" s="143"/>
      <c r="L309" s="143"/>
      <c r="M309" s="143"/>
      <c r="N309" s="143"/>
    </row>
    <row r="310" spans="1:14" x14ac:dyDescent="0.2">
      <c r="A310" s="143"/>
      <c r="B310" s="143"/>
      <c r="C310" s="143"/>
      <c r="D310" s="143"/>
      <c r="E310" s="143"/>
      <c r="F310" s="143"/>
      <c r="G310" s="143"/>
      <c r="H310" s="143"/>
      <c r="I310" s="143"/>
      <c r="J310" s="143"/>
      <c r="K310" s="143"/>
      <c r="L310" s="143"/>
      <c r="M310" s="143"/>
      <c r="N310" s="143"/>
    </row>
    <row r="311" spans="1:14" x14ac:dyDescent="0.2">
      <c r="A311" s="143"/>
      <c r="B311" s="143"/>
      <c r="C311" s="143"/>
      <c r="D311" s="143"/>
      <c r="E311" s="143"/>
      <c r="F311" s="143"/>
      <c r="G311" s="143"/>
      <c r="H311" s="143"/>
      <c r="I311" s="143"/>
      <c r="J311" s="143"/>
      <c r="K311" s="143"/>
      <c r="L311" s="143"/>
      <c r="M311" s="143"/>
      <c r="N311" s="143"/>
    </row>
    <row r="312" spans="1:14" x14ac:dyDescent="0.2">
      <c r="A312" s="143"/>
      <c r="B312" s="143"/>
      <c r="C312" s="143"/>
      <c r="D312" s="143"/>
      <c r="E312" s="143"/>
      <c r="F312" s="143"/>
      <c r="G312" s="143"/>
      <c r="H312" s="143"/>
      <c r="I312" s="143"/>
      <c r="J312" s="143"/>
      <c r="K312" s="143"/>
      <c r="L312" s="143"/>
      <c r="M312" s="143"/>
      <c r="N312" s="143"/>
    </row>
    <row r="313" spans="1:14" x14ac:dyDescent="0.2">
      <c r="A313" s="143"/>
      <c r="B313" s="143"/>
      <c r="C313" s="143"/>
      <c r="D313" s="143"/>
      <c r="E313" s="143"/>
      <c r="F313" s="143"/>
      <c r="G313" s="143"/>
      <c r="H313" s="143"/>
      <c r="I313" s="143"/>
      <c r="J313" s="143"/>
      <c r="K313" s="143"/>
      <c r="L313" s="143"/>
      <c r="M313" s="143"/>
      <c r="N313" s="143"/>
    </row>
    <row r="314" spans="1:14" x14ac:dyDescent="0.2">
      <c r="A314" s="143"/>
      <c r="B314" s="143"/>
      <c r="C314" s="143"/>
      <c r="D314" s="143"/>
      <c r="E314" s="143"/>
      <c r="F314" s="143"/>
      <c r="G314" s="143"/>
      <c r="H314" s="143"/>
      <c r="I314" s="143"/>
      <c r="J314" s="143"/>
      <c r="K314" s="143"/>
      <c r="L314" s="143"/>
      <c r="M314" s="143"/>
      <c r="N314" s="143"/>
    </row>
    <row r="315" spans="1:14" x14ac:dyDescent="0.2">
      <c r="A315" s="143"/>
      <c r="B315" s="143"/>
      <c r="C315" s="143"/>
      <c r="D315" s="143"/>
      <c r="E315" s="143"/>
      <c r="F315" s="143"/>
      <c r="G315" s="143"/>
      <c r="H315" s="143"/>
      <c r="I315" s="143"/>
      <c r="J315" s="143"/>
      <c r="K315" s="143"/>
      <c r="L315" s="143"/>
      <c r="M315" s="143"/>
      <c r="N315" s="143"/>
    </row>
    <row r="316" spans="1:14" x14ac:dyDescent="0.2">
      <c r="A316" s="143"/>
      <c r="B316" s="143"/>
      <c r="C316" s="143"/>
      <c r="D316" s="143"/>
      <c r="E316" s="143"/>
      <c r="F316" s="143"/>
      <c r="G316" s="143"/>
      <c r="H316" s="143"/>
      <c r="I316" s="143"/>
      <c r="J316" s="143"/>
      <c r="K316" s="143"/>
      <c r="L316" s="143"/>
      <c r="M316" s="143"/>
      <c r="N316" s="143"/>
    </row>
    <row r="317" spans="1:14" x14ac:dyDescent="0.2">
      <c r="A317" s="143"/>
      <c r="B317" s="143"/>
      <c r="C317" s="143"/>
      <c r="D317" s="143"/>
      <c r="E317" s="143"/>
      <c r="F317" s="143"/>
      <c r="G317" s="143"/>
      <c r="H317" s="143"/>
      <c r="I317" s="143"/>
      <c r="J317" s="143"/>
      <c r="K317" s="143"/>
      <c r="L317" s="143"/>
      <c r="M317" s="143"/>
      <c r="N317" s="143"/>
    </row>
    <row r="318" spans="1:14" x14ac:dyDescent="0.2">
      <c r="A318" s="143"/>
      <c r="B318" s="143"/>
      <c r="C318" s="143"/>
      <c r="D318" s="143"/>
      <c r="E318" s="143"/>
      <c r="F318" s="143"/>
      <c r="G318" s="143"/>
      <c r="H318" s="143"/>
      <c r="I318" s="143"/>
      <c r="J318" s="143"/>
      <c r="K318" s="143"/>
      <c r="L318" s="143"/>
      <c r="M318" s="143"/>
      <c r="N318" s="143"/>
    </row>
    <row r="319" spans="1:14" x14ac:dyDescent="0.2">
      <c r="A319" s="143"/>
      <c r="B319" s="143"/>
      <c r="C319" s="143"/>
      <c r="D319" s="143"/>
      <c r="E319" s="143"/>
      <c r="F319" s="143"/>
      <c r="G319" s="143"/>
      <c r="H319" s="143"/>
      <c r="I319" s="143"/>
      <c r="J319" s="143"/>
      <c r="K319" s="143"/>
      <c r="L319" s="143"/>
      <c r="M319" s="143"/>
      <c r="N319" s="143"/>
    </row>
    <row r="320" spans="1:14" x14ac:dyDescent="0.2">
      <c r="A320" s="143"/>
      <c r="B320" s="143"/>
      <c r="C320" s="143"/>
      <c r="D320" s="143"/>
      <c r="E320" s="143"/>
      <c r="F320" s="143"/>
      <c r="G320" s="143"/>
      <c r="H320" s="143"/>
      <c r="I320" s="143"/>
      <c r="J320" s="143"/>
      <c r="K320" s="143"/>
      <c r="L320" s="143"/>
      <c r="M320" s="143"/>
      <c r="N320" s="143"/>
    </row>
    <row r="321" spans="1:14" x14ac:dyDescent="0.2">
      <c r="A321" s="143"/>
      <c r="B321" s="143"/>
      <c r="C321" s="143"/>
      <c r="D321" s="143"/>
      <c r="E321" s="143"/>
      <c r="F321" s="143"/>
      <c r="G321" s="143"/>
      <c r="H321" s="143"/>
      <c r="I321" s="143"/>
      <c r="J321" s="143"/>
      <c r="K321" s="143"/>
      <c r="L321" s="143"/>
      <c r="M321" s="143"/>
      <c r="N321" s="143"/>
    </row>
    <row r="322" spans="1:14" x14ac:dyDescent="0.2">
      <c r="A322" s="143"/>
      <c r="B322" s="143"/>
      <c r="C322" s="143"/>
      <c r="D322" s="143"/>
      <c r="E322" s="143"/>
      <c r="F322" s="143"/>
      <c r="G322" s="143"/>
      <c r="H322" s="143"/>
      <c r="I322" s="143"/>
      <c r="J322" s="143"/>
      <c r="K322" s="143"/>
      <c r="L322" s="143"/>
      <c r="M322" s="143"/>
      <c r="N322" s="143"/>
    </row>
    <row r="323" spans="1:14" x14ac:dyDescent="0.2">
      <c r="A323" s="143"/>
      <c r="B323" s="143"/>
      <c r="C323" s="143"/>
      <c r="D323" s="143"/>
      <c r="E323" s="143"/>
      <c r="F323" s="143"/>
      <c r="G323" s="143"/>
      <c r="H323" s="143"/>
      <c r="I323" s="143"/>
      <c r="J323" s="143"/>
      <c r="K323" s="143"/>
      <c r="L323" s="143"/>
      <c r="M323" s="143"/>
      <c r="N323" s="143"/>
    </row>
    <row r="324" spans="1:14" x14ac:dyDescent="0.2">
      <c r="A324" s="143"/>
      <c r="B324" s="143"/>
      <c r="C324" s="143"/>
      <c r="D324" s="143"/>
      <c r="E324" s="143"/>
      <c r="F324" s="143"/>
      <c r="G324" s="143"/>
      <c r="H324" s="143"/>
      <c r="I324" s="143"/>
      <c r="J324" s="143"/>
      <c r="K324" s="143"/>
      <c r="L324" s="143"/>
      <c r="M324" s="143"/>
      <c r="N324" s="143"/>
    </row>
    <row r="325" spans="1:14" x14ac:dyDescent="0.2">
      <c r="A325" s="143"/>
      <c r="B325" s="143"/>
      <c r="C325" s="143"/>
      <c r="D325" s="143"/>
      <c r="E325" s="143"/>
      <c r="F325" s="143"/>
      <c r="G325" s="143"/>
      <c r="H325" s="143"/>
      <c r="I325" s="143"/>
      <c r="J325" s="143"/>
      <c r="K325" s="143"/>
      <c r="L325" s="143"/>
      <c r="M325" s="143"/>
      <c r="N325" s="143"/>
    </row>
    <row r="326" spans="1:14" x14ac:dyDescent="0.2">
      <c r="A326" s="143"/>
      <c r="B326" s="143"/>
      <c r="C326" s="143"/>
      <c r="D326" s="143"/>
      <c r="E326" s="143"/>
      <c r="F326" s="143"/>
      <c r="G326" s="143"/>
      <c r="H326" s="143"/>
      <c r="I326" s="143"/>
      <c r="J326" s="143"/>
      <c r="K326" s="143"/>
      <c r="L326" s="143"/>
      <c r="M326" s="143"/>
      <c r="N326" s="143"/>
    </row>
    <row r="327" spans="1:14" x14ac:dyDescent="0.2">
      <c r="A327" s="143"/>
      <c r="B327" s="143"/>
      <c r="C327" s="143"/>
      <c r="D327" s="143"/>
      <c r="E327" s="143"/>
      <c r="F327" s="143"/>
      <c r="G327" s="143"/>
      <c r="H327" s="143"/>
      <c r="I327" s="143"/>
      <c r="J327" s="143"/>
      <c r="K327" s="143"/>
      <c r="L327" s="143"/>
      <c r="M327" s="143"/>
      <c r="N327" s="143"/>
    </row>
    <row r="328" spans="1:14" x14ac:dyDescent="0.2">
      <c r="A328" s="143"/>
      <c r="B328" s="143"/>
      <c r="C328" s="143"/>
      <c r="D328" s="143"/>
      <c r="E328" s="143"/>
      <c r="F328" s="143"/>
      <c r="G328" s="143"/>
      <c r="H328" s="143"/>
      <c r="I328" s="143"/>
      <c r="J328" s="143"/>
      <c r="K328" s="143"/>
      <c r="L328" s="143"/>
      <c r="M328" s="143"/>
      <c r="N328" s="143"/>
    </row>
    <row r="329" spans="1:14" x14ac:dyDescent="0.2">
      <c r="A329" s="143"/>
      <c r="B329" s="143"/>
      <c r="C329" s="143"/>
      <c r="D329" s="143"/>
      <c r="E329" s="143"/>
      <c r="F329" s="143"/>
      <c r="G329" s="143"/>
      <c r="H329" s="143"/>
      <c r="I329" s="143"/>
      <c r="J329" s="143"/>
      <c r="K329" s="143"/>
      <c r="L329" s="143"/>
      <c r="M329" s="143"/>
      <c r="N329" s="143"/>
    </row>
    <row r="330" spans="1:14" x14ac:dyDescent="0.2">
      <c r="A330" s="143"/>
      <c r="B330" s="143"/>
      <c r="C330" s="143"/>
      <c r="D330" s="143"/>
      <c r="E330" s="143"/>
      <c r="F330" s="143"/>
      <c r="G330" s="143"/>
      <c r="H330" s="143"/>
      <c r="I330" s="143"/>
      <c r="J330" s="143"/>
      <c r="K330" s="143"/>
      <c r="L330" s="143"/>
      <c r="M330" s="143"/>
      <c r="N330" s="143"/>
    </row>
    <row r="331" spans="1:14" x14ac:dyDescent="0.2">
      <c r="A331" s="143"/>
      <c r="B331" s="143"/>
      <c r="C331" s="143"/>
      <c r="D331" s="143"/>
      <c r="E331" s="143"/>
      <c r="F331" s="143"/>
      <c r="G331" s="143"/>
      <c r="H331" s="143"/>
      <c r="I331" s="143"/>
      <c r="J331" s="143"/>
      <c r="K331" s="143"/>
      <c r="L331" s="143"/>
      <c r="M331" s="143"/>
      <c r="N331" s="143"/>
    </row>
    <row r="332" spans="1:14" x14ac:dyDescent="0.2">
      <c r="A332" s="143"/>
      <c r="B332" s="143"/>
      <c r="C332" s="143"/>
      <c r="D332" s="143"/>
      <c r="E332" s="143"/>
      <c r="F332" s="143"/>
      <c r="G332" s="143"/>
      <c r="H332" s="143"/>
      <c r="I332" s="143"/>
      <c r="J332" s="143"/>
      <c r="K332" s="143"/>
      <c r="L332" s="143"/>
      <c r="M332" s="143"/>
      <c r="N332" s="143"/>
    </row>
    <row r="333" spans="1:14" x14ac:dyDescent="0.2">
      <c r="A333" s="143"/>
      <c r="B333" s="143"/>
      <c r="C333" s="143"/>
      <c r="D333" s="143"/>
      <c r="E333" s="143"/>
      <c r="F333" s="143"/>
      <c r="G333" s="143"/>
      <c r="H333" s="143"/>
      <c r="I333" s="143"/>
      <c r="J333" s="143"/>
      <c r="K333" s="143"/>
      <c r="L333" s="143"/>
      <c r="M333" s="143"/>
      <c r="N333" s="143"/>
    </row>
    <row r="334" spans="1:14" x14ac:dyDescent="0.2">
      <c r="A334" s="143"/>
      <c r="B334" s="143"/>
      <c r="C334" s="143"/>
      <c r="D334" s="143"/>
      <c r="E334" s="143"/>
      <c r="F334" s="143"/>
      <c r="G334" s="143"/>
      <c r="H334" s="143"/>
      <c r="I334" s="143"/>
      <c r="J334" s="143"/>
      <c r="K334" s="143"/>
      <c r="L334" s="143"/>
      <c r="M334" s="143"/>
      <c r="N334" s="143"/>
    </row>
    <row r="335" spans="1:14" x14ac:dyDescent="0.2">
      <c r="A335" s="143"/>
      <c r="B335" s="143"/>
      <c r="C335" s="143"/>
      <c r="D335" s="143"/>
      <c r="E335" s="143"/>
      <c r="F335" s="143"/>
      <c r="G335" s="143"/>
      <c r="H335" s="143"/>
      <c r="I335" s="143"/>
      <c r="J335" s="143"/>
      <c r="K335" s="143"/>
      <c r="L335" s="143"/>
      <c r="M335" s="143"/>
      <c r="N335" s="143"/>
    </row>
    <row r="336" spans="1:14" x14ac:dyDescent="0.2">
      <c r="A336" s="143"/>
      <c r="B336" s="143"/>
      <c r="C336" s="143"/>
      <c r="D336" s="143"/>
      <c r="E336" s="143"/>
      <c r="F336" s="143"/>
      <c r="G336" s="143"/>
      <c r="H336" s="143"/>
      <c r="I336" s="143"/>
      <c r="J336" s="143"/>
      <c r="K336" s="143"/>
      <c r="L336" s="143"/>
      <c r="M336" s="143"/>
      <c r="N336" s="143"/>
    </row>
    <row r="337" spans="1:14" x14ac:dyDescent="0.2">
      <c r="A337" s="143"/>
      <c r="B337" s="143"/>
      <c r="C337" s="143"/>
      <c r="D337" s="143"/>
      <c r="E337" s="143"/>
      <c r="F337" s="143"/>
      <c r="G337" s="143"/>
      <c r="H337" s="143"/>
      <c r="I337" s="143"/>
      <c r="J337" s="143"/>
      <c r="K337" s="143"/>
      <c r="L337" s="143"/>
      <c r="M337" s="143"/>
      <c r="N337" s="143"/>
    </row>
    <row r="338" spans="1:14" x14ac:dyDescent="0.2">
      <c r="A338" s="143"/>
      <c r="B338" s="143"/>
      <c r="C338" s="143"/>
      <c r="D338" s="143"/>
      <c r="E338" s="143"/>
      <c r="F338" s="143"/>
      <c r="G338" s="143"/>
      <c r="H338" s="143"/>
      <c r="I338" s="143"/>
      <c r="J338" s="143"/>
      <c r="K338" s="143"/>
      <c r="L338" s="143"/>
      <c r="M338" s="143"/>
      <c r="N338" s="143"/>
    </row>
    <row r="339" spans="1:14" x14ac:dyDescent="0.2">
      <c r="A339" s="143"/>
      <c r="B339" s="143"/>
      <c r="C339" s="143"/>
      <c r="D339" s="143"/>
      <c r="E339" s="143"/>
      <c r="F339" s="143"/>
      <c r="G339" s="143"/>
      <c r="H339" s="143"/>
      <c r="I339" s="143"/>
      <c r="J339" s="143"/>
      <c r="K339" s="143"/>
      <c r="L339" s="143"/>
      <c r="M339" s="143"/>
      <c r="N339" s="143"/>
    </row>
    <row r="340" spans="1:14" x14ac:dyDescent="0.2">
      <c r="A340" s="143"/>
      <c r="B340" s="143"/>
      <c r="C340" s="143"/>
      <c r="D340" s="143"/>
      <c r="E340" s="143"/>
      <c r="F340" s="143"/>
      <c r="G340" s="143"/>
      <c r="H340" s="143"/>
      <c r="I340" s="143"/>
      <c r="J340" s="143"/>
      <c r="K340" s="143"/>
      <c r="L340" s="143"/>
      <c r="M340" s="143"/>
      <c r="N340" s="143"/>
    </row>
    <row r="341" spans="1:14" x14ac:dyDescent="0.2">
      <c r="A341" s="143"/>
      <c r="B341" s="143"/>
      <c r="C341" s="143"/>
      <c r="D341" s="143"/>
      <c r="E341" s="143"/>
      <c r="F341" s="143"/>
      <c r="G341" s="143"/>
      <c r="H341" s="143"/>
      <c r="I341" s="143"/>
      <c r="J341" s="143"/>
      <c r="K341" s="143"/>
      <c r="L341" s="143"/>
      <c r="M341" s="143"/>
      <c r="N341" s="143"/>
    </row>
    <row r="342" spans="1:14" x14ac:dyDescent="0.2">
      <c r="A342" s="143"/>
      <c r="B342" s="143"/>
      <c r="C342" s="143"/>
      <c r="D342" s="143"/>
      <c r="E342" s="143"/>
      <c r="F342" s="143"/>
      <c r="G342" s="143"/>
      <c r="H342" s="143"/>
      <c r="I342" s="143"/>
      <c r="J342" s="143"/>
      <c r="K342" s="143"/>
      <c r="L342" s="143"/>
      <c r="M342" s="143"/>
      <c r="N342" s="143"/>
    </row>
    <row r="343" spans="1:14" x14ac:dyDescent="0.2">
      <c r="A343" s="143"/>
      <c r="B343" s="143"/>
      <c r="C343" s="143"/>
      <c r="D343" s="143"/>
      <c r="E343" s="143"/>
      <c r="F343" s="143"/>
      <c r="G343" s="143"/>
      <c r="H343" s="143"/>
      <c r="I343" s="143"/>
      <c r="J343" s="143"/>
      <c r="K343" s="143"/>
      <c r="L343" s="143"/>
      <c r="M343" s="143"/>
      <c r="N343" s="143"/>
    </row>
    <row r="344" spans="1:14" x14ac:dyDescent="0.2">
      <c r="A344" s="143"/>
      <c r="B344" s="143"/>
      <c r="C344" s="143"/>
      <c r="D344" s="143"/>
      <c r="E344" s="143"/>
      <c r="F344" s="143"/>
      <c r="G344" s="143"/>
      <c r="H344" s="143"/>
      <c r="I344" s="143"/>
      <c r="J344" s="143"/>
      <c r="K344" s="143"/>
      <c r="L344" s="143"/>
      <c r="M344" s="143"/>
      <c r="N344" s="143"/>
    </row>
    <row r="345" spans="1:14" x14ac:dyDescent="0.2">
      <c r="A345" s="143"/>
      <c r="B345" s="143"/>
      <c r="C345" s="143"/>
      <c r="D345" s="143"/>
      <c r="E345" s="143"/>
      <c r="F345" s="143"/>
      <c r="G345" s="143"/>
      <c r="H345" s="143"/>
      <c r="I345" s="143"/>
      <c r="J345" s="143"/>
      <c r="K345" s="143"/>
      <c r="L345" s="143"/>
      <c r="M345" s="143"/>
      <c r="N345" s="143"/>
    </row>
    <row r="346" spans="1:14" x14ac:dyDescent="0.2">
      <c r="A346" s="143"/>
      <c r="B346" s="143"/>
      <c r="C346" s="143"/>
      <c r="D346" s="143"/>
      <c r="E346" s="143"/>
      <c r="F346" s="143"/>
      <c r="G346" s="143"/>
      <c r="H346" s="143"/>
      <c r="I346" s="143"/>
      <c r="J346" s="143"/>
      <c r="K346" s="143"/>
      <c r="L346" s="143"/>
      <c r="M346" s="143"/>
      <c r="N346" s="143"/>
    </row>
    <row r="347" spans="1:14" x14ac:dyDescent="0.2">
      <c r="A347" s="143"/>
      <c r="B347" s="143"/>
      <c r="C347" s="143"/>
      <c r="D347" s="143"/>
      <c r="E347" s="143"/>
      <c r="F347" s="143"/>
      <c r="G347" s="143"/>
      <c r="H347" s="143"/>
      <c r="I347" s="143"/>
      <c r="J347" s="143"/>
      <c r="K347" s="143"/>
      <c r="L347" s="143"/>
      <c r="M347" s="143"/>
      <c r="N347" s="143"/>
    </row>
    <row r="348" spans="1:14" x14ac:dyDescent="0.2">
      <c r="A348" s="143"/>
      <c r="B348" s="143"/>
      <c r="C348" s="143"/>
      <c r="D348" s="143"/>
      <c r="E348" s="143"/>
      <c r="F348" s="143"/>
      <c r="G348" s="143"/>
      <c r="H348" s="143"/>
      <c r="I348" s="143"/>
      <c r="J348" s="143"/>
      <c r="K348" s="143"/>
      <c r="L348" s="143"/>
      <c r="M348" s="143"/>
      <c r="N348" s="143"/>
    </row>
    <row r="349" spans="1:14" x14ac:dyDescent="0.2">
      <c r="A349" s="143"/>
      <c r="B349" s="143"/>
      <c r="C349" s="143"/>
      <c r="D349" s="143"/>
      <c r="E349" s="143"/>
      <c r="F349" s="143"/>
      <c r="G349" s="143"/>
      <c r="H349" s="143"/>
      <c r="I349" s="143"/>
      <c r="J349" s="143"/>
      <c r="K349" s="143"/>
      <c r="L349" s="143"/>
      <c r="M349" s="143"/>
      <c r="N349" s="143"/>
    </row>
    <row r="350" spans="1:14" x14ac:dyDescent="0.2">
      <c r="A350" s="143"/>
      <c r="B350" s="143"/>
      <c r="C350" s="143"/>
      <c r="D350" s="143"/>
      <c r="E350" s="143"/>
      <c r="F350" s="143"/>
      <c r="G350" s="143"/>
      <c r="H350" s="143"/>
      <c r="I350" s="143"/>
      <c r="J350" s="143"/>
      <c r="K350" s="143"/>
      <c r="L350" s="143"/>
      <c r="M350" s="143"/>
      <c r="N350" s="143"/>
    </row>
    <row r="351" spans="1:14" x14ac:dyDescent="0.2">
      <c r="A351" s="143"/>
      <c r="B351" s="143"/>
      <c r="C351" s="143"/>
      <c r="D351" s="143"/>
      <c r="E351" s="143"/>
      <c r="F351" s="143"/>
      <c r="G351" s="143"/>
      <c r="H351" s="143"/>
      <c r="I351" s="143"/>
      <c r="J351" s="143"/>
      <c r="K351" s="143"/>
      <c r="L351" s="143"/>
      <c r="M351" s="143"/>
      <c r="N351" s="143"/>
    </row>
    <row r="352" spans="1:14" x14ac:dyDescent="0.2">
      <c r="A352" s="143"/>
      <c r="B352" s="143"/>
      <c r="C352" s="143"/>
      <c r="D352" s="143"/>
      <c r="E352" s="143"/>
      <c r="F352" s="143"/>
      <c r="G352" s="143"/>
      <c r="H352" s="143"/>
      <c r="I352" s="143"/>
      <c r="J352" s="143"/>
      <c r="K352" s="143"/>
      <c r="L352" s="143"/>
      <c r="M352" s="143"/>
      <c r="N352" s="143"/>
    </row>
    <row r="353" spans="1:14" x14ac:dyDescent="0.2">
      <c r="A353" s="143"/>
      <c r="B353" s="143"/>
      <c r="C353" s="143"/>
      <c r="D353" s="143"/>
      <c r="E353" s="143"/>
      <c r="F353" s="143"/>
      <c r="G353" s="143"/>
      <c r="H353" s="143"/>
      <c r="I353" s="143"/>
      <c r="J353" s="143"/>
      <c r="K353" s="143"/>
      <c r="L353" s="143"/>
      <c r="M353" s="143"/>
      <c r="N353" s="143"/>
    </row>
    <row r="354" spans="1:14" x14ac:dyDescent="0.2">
      <c r="A354" s="143"/>
      <c r="B354" s="143"/>
      <c r="C354" s="143"/>
      <c r="D354" s="143"/>
      <c r="E354" s="143"/>
      <c r="F354" s="143"/>
      <c r="G354" s="143"/>
      <c r="H354" s="143"/>
      <c r="I354" s="143"/>
      <c r="J354" s="143"/>
      <c r="K354" s="143"/>
      <c r="L354" s="143"/>
      <c r="M354" s="143"/>
      <c r="N354" s="143"/>
    </row>
    <row r="355" spans="1:14" x14ac:dyDescent="0.2">
      <c r="A355" s="143"/>
      <c r="B355" s="143"/>
      <c r="C355" s="143"/>
      <c r="D355" s="143"/>
      <c r="E355" s="143"/>
      <c r="F355" s="143"/>
      <c r="G355" s="143"/>
      <c r="H355" s="143"/>
      <c r="I355" s="143"/>
      <c r="J355" s="143"/>
      <c r="K355" s="143"/>
      <c r="L355" s="143"/>
      <c r="M355" s="143"/>
      <c r="N355" s="143"/>
    </row>
    <row r="356" spans="1:14" x14ac:dyDescent="0.2">
      <c r="A356" s="143"/>
      <c r="B356" s="143"/>
      <c r="C356" s="143"/>
      <c r="D356" s="143"/>
      <c r="E356" s="143"/>
      <c r="F356" s="143"/>
      <c r="G356" s="143"/>
      <c r="H356" s="143"/>
      <c r="I356" s="143"/>
      <c r="J356" s="143"/>
      <c r="K356" s="143"/>
      <c r="L356" s="143"/>
      <c r="M356" s="143"/>
      <c r="N356" s="143"/>
    </row>
    <row r="357" spans="1:14" x14ac:dyDescent="0.2">
      <c r="A357" s="143"/>
      <c r="B357" s="143"/>
      <c r="C357" s="143"/>
      <c r="D357" s="143"/>
      <c r="E357" s="143"/>
      <c r="F357" s="143"/>
      <c r="G357" s="143"/>
      <c r="H357" s="143"/>
      <c r="I357" s="143"/>
      <c r="J357" s="143"/>
      <c r="K357" s="143"/>
      <c r="L357" s="143"/>
      <c r="M357" s="143"/>
      <c r="N357" s="143"/>
    </row>
    <row r="358" spans="1:14" x14ac:dyDescent="0.2">
      <c r="A358" s="143"/>
      <c r="B358" s="143"/>
      <c r="C358" s="143"/>
      <c r="D358" s="143"/>
      <c r="E358" s="143"/>
      <c r="F358" s="143"/>
      <c r="G358" s="143"/>
      <c r="H358" s="143"/>
      <c r="I358" s="143"/>
      <c r="J358" s="143"/>
      <c r="K358" s="143"/>
      <c r="L358" s="143"/>
      <c r="M358" s="143"/>
      <c r="N358" s="143"/>
    </row>
    <row r="359" spans="1:14" x14ac:dyDescent="0.2">
      <c r="A359" s="143"/>
      <c r="B359" s="143"/>
      <c r="C359" s="143"/>
      <c r="D359" s="143"/>
      <c r="E359" s="143"/>
      <c r="F359" s="143"/>
      <c r="G359" s="143"/>
      <c r="H359" s="143"/>
      <c r="I359" s="143"/>
      <c r="J359" s="143"/>
      <c r="K359" s="143"/>
      <c r="L359" s="143"/>
      <c r="M359" s="143"/>
      <c r="N359" s="143"/>
    </row>
    <row r="360" spans="1:14" x14ac:dyDescent="0.2">
      <c r="A360" s="143"/>
      <c r="B360" s="143"/>
      <c r="C360" s="143"/>
      <c r="D360" s="143"/>
      <c r="E360" s="143"/>
      <c r="F360" s="143"/>
      <c r="G360" s="143"/>
      <c r="H360" s="143"/>
      <c r="I360" s="143"/>
      <c r="J360" s="143"/>
      <c r="K360" s="143"/>
      <c r="L360" s="143"/>
      <c r="M360" s="143"/>
      <c r="N360" s="143"/>
    </row>
    <row r="361" spans="1:14" x14ac:dyDescent="0.2">
      <c r="A361" s="143"/>
      <c r="B361" s="143"/>
      <c r="C361" s="143"/>
      <c r="D361" s="143"/>
      <c r="E361" s="143"/>
      <c r="F361" s="143"/>
      <c r="G361" s="143"/>
      <c r="H361" s="143"/>
      <c r="I361" s="143"/>
      <c r="J361" s="143"/>
      <c r="K361" s="143"/>
      <c r="L361" s="143"/>
      <c r="M361" s="143"/>
      <c r="N361" s="143"/>
    </row>
    <row r="362" spans="1:14" x14ac:dyDescent="0.2">
      <c r="A362" s="143"/>
      <c r="B362" s="143"/>
      <c r="C362" s="143"/>
      <c r="D362" s="143"/>
      <c r="E362" s="143"/>
      <c r="F362" s="143"/>
      <c r="G362" s="143"/>
      <c r="H362" s="143"/>
      <c r="I362" s="143"/>
      <c r="J362" s="143"/>
      <c r="K362" s="143"/>
      <c r="L362" s="143"/>
      <c r="M362" s="143"/>
      <c r="N362" s="143"/>
    </row>
    <row r="363" spans="1:14" x14ac:dyDescent="0.2">
      <c r="A363" s="143"/>
      <c r="B363" s="143"/>
      <c r="C363" s="143"/>
      <c r="D363" s="143"/>
      <c r="E363" s="143"/>
      <c r="F363" s="143"/>
      <c r="G363" s="143"/>
      <c r="H363" s="143"/>
      <c r="I363" s="143"/>
      <c r="J363" s="143"/>
      <c r="K363" s="143"/>
      <c r="L363" s="143"/>
      <c r="M363" s="143"/>
      <c r="N363" s="143"/>
    </row>
    <row r="364" spans="1:14" x14ac:dyDescent="0.2">
      <c r="A364" s="143"/>
      <c r="B364" s="143"/>
      <c r="C364" s="143"/>
      <c r="D364" s="143"/>
      <c r="E364" s="143"/>
      <c r="F364" s="143"/>
      <c r="G364" s="143"/>
      <c r="H364" s="143"/>
      <c r="I364" s="143"/>
      <c r="J364" s="143"/>
      <c r="K364" s="143"/>
      <c r="L364" s="143"/>
      <c r="M364" s="143"/>
      <c r="N364" s="143"/>
    </row>
    <row r="365" spans="1:14" x14ac:dyDescent="0.2">
      <c r="A365" s="143"/>
      <c r="B365" s="143"/>
      <c r="C365" s="143"/>
      <c r="D365" s="143"/>
      <c r="E365" s="143"/>
      <c r="F365" s="143"/>
      <c r="G365" s="143"/>
      <c r="H365" s="143"/>
      <c r="I365" s="143"/>
      <c r="J365" s="143"/>
      <c r="K365" s="143"/>
      <c r="L365" s="143"/>
      <c r="M365" s="143"/>
      <c r="N365" s="143"/>
    </row>
    <row r="366" spans="1:14" x14ac:dyDescent="0.2">
      <c r="A366" s="143"/>
      <c r="B366" s="143"/>
      <c r="C366" s="143"/>
      <c r="D366" s="143"/>
      <c r="E366" s="143"/>
      <c r="F366" s="143"/>
      <c r="G366" s="143"/>
      <c r="H366" s="143"/>
      <c r="I366" s="143"/>
      <c r="J366" s="143"/>
      <c r="K366" s="143"/>
      <c r="L366" s="143"/>
      <c r="M366" s="143"/>
      <c r="N366" s="143"/>
    </row>
    <row r="367" spans="1:14" x14ac:dyDescent="0.2">
      <c r="A367" s="143"/>
      <c r="B367" s="143"/>
      <c r="C367" s="143"/>
      <c r="D367" s="143"/>
      <c r="E367" s="143"/>
      <c r="F367" s="143"/>
      <c r="G367" s="143"/>
      <c r="H367" s="143"/>
      <c r="I367" s="143"/>
      <c r="J367" s="143"/>
      <c r="K367" s="143"/>
      <c r="L367" s="143"/>
      <c r="M367" s="143"/>
      <c r="N367" s="143"/>
    </row>
    <row r="368" spans="1:14" x14ac:dyDescent="0.2">
      <c r="A368" s="143"/>
      <c r="B368" s="143"/>
      <c r="C368" s="143"/>
      <c r="D368" s="143"/>
      <c r="E368" s="143"/>
      <c r="F368" s="143"/>
      <c r="G368" s="143"/>
      <c r="H368" s="143"/>
      <c r="I368" s="143"/>
      <c r="J368" s="143"/>
      <c r="K368" s="143"/>
      <c r="L368" s="143"/>
      <c r="M368" s="143"/>
      <c r="N368" s="143"/>
    </row>
    <row r="369" spans="1:14" x14ac:dyDescent="0.2">
      <c r="A369" s="143"/>
      <c r="B369" s="143"/>
      <c r="C369" s="143"/>
      <c r="D369" s="143"/>
      <c r="E369" s="143"/>
      <c r="F369" s="143"/>
      <c r="G369" s="143"/>
      <c r="H369" s="143"/>
      <c r="I369" s="143"/>
      <c r="J369" s="143"/>
      <c r="K369" s="143"/>
      <c r="L369" s="143"/>
      <c r="M369" s="143"/>
      <c r="N369" s="143"/>
    </row>
    <row r="370" spans="1:14" x14ac:dyDescent="0.2">
      <c r="A370" s="143"/>
      <c r="B370" s="143"/>
      <c r="C370" s="143"/>
      <c r="D370" s="143"/>
      <c r="E370" s="143"/>
      <c r="F370" s="143"/>
      <c r="G370" s="143"/>
      <c r="H370" s="143"/>
      <c r="I370" s="143"/>
      <c r="J370" s="143"/>
      <c r="K370" s="143"/>
      <c r="L370" s="143"/>
      <c r="M370" s="143"/>
      <c r="N370" s="143"/>
    </row>
    <row r="371" spans="1:14" x14ac:dyDescent="0.2">
      <c r="A371" s="143"/>
      <c r="B371" s="143"/>
      <c r="C371" s="143"/>
      <c r="D371" s="143"/>
      <c r="E371" s="143"/>
      <c r="F371" s="143"/>
      <c r="G371" s="143"/>
      <c r="H371" s="143"/>
      <c r="I371" s="143"/>
      <c r="J371" s="143"/>
      <c r="K371" s="143"/>
      <c r="L371" s="143"/>
      <c r="M371" s="143"/>
      <c r="N371" s="143"/>
    </row>
    <row r="372" spans="1:14" x14ac:dyDescent="0.2">
      <c r="A372" s="143"/>
      <c r="B372" s="143"/>
      <c r="C372" s="143"/>
      <c r="D372" s="143"/>
      <c r="E372" s="143"/>
      <c r="F372" s="143"/>
      <c r="G372" s="143"/>
      <c r="H372" s="143"/>
      <c r="I372" s="143"/>
      <c r="J372" s="143"/>
      <c r="K372" s="143"/>
      <c r="L372" s="143"/>
      <c r="M372" s="143"/>
      <c r="N372" s="143"/>
    </row>
    <row r="373" spans="1:14" x14ac:dyDescent="0.2">
      <c r="A373" s="143"/>
      <c r="B373" s="143"/>
      <c r="C373" s="143"/>
      <c r="D373" s="143"/>
      <c r="E373" s="143"/>
      <c r="F373" s="143"/>
      <c r="G373" s="143"/>
      <c r="H373" s="143"/>
      <c r="I373" s="143"/>
      <c r="J373" s="143"/>
      <c r="K373" s="143"/>
      <c r="L373" s="143"/>
      <c r="M373" s="143"/>
      <c r="N373" s="143"/>
    </row>
    <row r="374" spans="1:14" x14ac:dyDescent="0.2">
      <c r="A374" s="143"/>
      <c r="B374" s="143"/>
      <c r="C374" s="143"/>
      <c r="D374" s="143"/>
      <c r="E374" s="143"/>
      <c r="F374" s="143"/>
      <c r="G374" s="143"/>
      <c r="H374" s="143"/>
      <c r="I374" s="143"/>
      <c r="J374" s="143"/>
      <c r="K374" s="143"/>
      <c r="L374" s="143"/>
      <c r="M374" s="143"/>
      <c r="N374" s="143"/>
    </row>
    <row r="375" spans="1:14" x14ac:dyDescent="0.2">
      <c r="A375" s="143"/>
      <c r="B375" s="143"/>
      <c r="C375" s="143"/>
      <c r="D375" s="143"/>
      <c r="E375" s="143"/>
      <c r="F375" s="143"/>
      <c r="G375" s="143"/>
      <c r="H375" s="143"/>
      <c r="I375" s="143"/>
      <c r="J375" s="143"/>
      <c r="K375" s="143"/>
      <c r="L375" s="143"/>
      <c r="M375" s="143"/>
      <c r="N375" s="143"/>
    </row>
    <row r="376" spans="1:14" x14ac:dyDescent="0.2">
      <c r="A376" s="143"/>
      <c r="B376" s="143"/>
      <c r="C376" s="143"/>
      <c r="D376" s="143"/>
      <c r="E376" s="143"/>
      <c r="F376" s="143"/>
      <c r="G376" s="143"/>
      <c r="H376" s="143"/>
      <c r="I376" s="143"/>
      <c r="J376" s="143"/>
      <c r="K376" s="143"/>
      <c r="L376" s="143"/>
      <c r="M376" s="143"/>
      <c r="N376" s="143"/>
    </row>
    <row r="377" spans="1:14" x14ac:dyDescent="0.2">
      <c r="A377" s="143"/>
      <c r="B377" s="143"/>
      <c r="C377" s="143"/>
      <c r="D377" s="143"/>
      <c r="E377" s="143"/>
      <c r="F377" s="143"/>
      <c r="G377" s="143"/>
      <c r="H377" s="143"/>
      <c r="I377" s="143"/>
      <c r="J377" s="143"/>
      <c r="K377" s="143"/>
      <c r="L377" s="143"/>
      <c r="M377" s="143"/>
      <c r="N377" s="143"/>
    </row>
    <row r="378" spans="1:14" x14ac:dyDescent="0.2">
      <c r="A378" s="143"/>
      <c r="B378" s="143"/>
      <c r="C378" s="143"/>
      <c r="D378" s="143"/>
      <c r="E378" s="143"/>
      <c r="F378" s="143"/>
      <c r="G378" s="143"/>
      <c r="H378" s="143"/>
      <c r="I378" s="143"/>
      <c r="J378" s="143"/>
      <c r="K378" s="143"/>
      <c r="L378" s="143"/>
      <c r="M378" s="143"/>
      <c r="N378" s="143"/>
    </row>
    <row r="379" spans="1:14" x14ac:dyDescent="0.2">
      <c r="A379" s="143"/>
      <c r="B379" s="143"/>
      <c r="C379" s="143"/>
      <c r="D379" s="143"/>
      <c r="E379" s="143"/>
      <c r="F379" s="143"/>
      <c r="G379" s="143"/>
      <c r="H379" s="143"/>
      <c r="I379" s="143"/>
      <c r="J379" s="143"/>
      <c r="K379" s="143"/>
      <c r="L379" s="143"/>
      <c r="M379" s="143"/>
      <c r="N379" s="143"/>
    </row>
    <row r="380" spans="1:14" x14ac:dyDescent="0.2">
      <c r="A380" s="143"/>
      <c r="B380" s="143"/>
      <c r="C380" s="143"/>
      <c r="D380" s="143"/>
      <c r="E380" s="143"/>
      <c r="F380" s="143"/>
      <c r="G380" s="143"/>
      <c r="H380" s="143"/>
      <c r="I380" s="143"/>
      <c r="J380" s="143"/>
      <c r="K380" s="143"/>
      <c r="L380" s="143"/>
      <c r="M380" s="143"/>
      <c r="N380" s="143"/>
    </row>
    <row r="381" spans="1:14" x14ac:dyDescent="0.2">
      <c r="A381" s="143"/>
      <c r="B381" s="143"/>
      <c r="C381" s="143"/>
      <c r="D381" s="143"/>
      <c r="E381" s="143"/>
      <c r="F381" s="143"/>
      <c r="G381" s="143"/>
      <c r="H381" s="143"/>
      <c r="I381" s="143"/>
      <c r="J381" s="143"/>
      <c r="K381" s="143"/>
      <c r="L381" s="143"/>
      <c r="M381" s="143"/>
      <c r="N381" s="143"/>
    </row>
    <row r="382" spans="1:14" x14ac:dyDescent="0.2">
      <c r="A382" s="143"/>
      <c r="B382" s="143"/>
      <c r="C382" s="143"/>
      <c r="D382" s="143"/>
      <c r="E382" s="143"/>
      <c r="F382" s="143"/>
      <c r="G382" s="143"/>
      <c r="H382" s="143"/>
      <c r="I382" s="143"/>
      <c r="J382" s="143"/>
      <c r="K382" s="143"/>
      <c r="L382" s="143"/>
      <c r="M382" s="143"/>
      <c r="N382" s="143"/>
    </row>
    <row r="383" spans="1:14" x14ac:dyDescent="0.2">
      <c r="A383" s="143"/>
      <c r="B383" s="143"/>
      <c r="C383" s="143"/>
      <c r="D383" s="143"/>
      <c r="E383" s="143"/>
      <c r="F383" s="143"/>
      <c r="G383" s="143"/>
      <c r="H383" s="143"/>
      <c r="I383" s="143"/>
      <c r="J383" s="143"/>
      <c r="K383" s="143"/>
      <c r="L383" s="143"/>
      <c r="M383" s="143"/>
      <c r="N383" s="143"/>
    </row>
    <row r="384" spans="1:14" x14ac:dyDescent="0.2">
      <c r="A384" s="143"/>
      <c r="B384" s="143"/>
      <c r="C384" s="143"/>
      <c r="D384" s="143"/>
      <c r="E384" s="143"/>
      <c r="F384" s="143"/>
      <c r="G384" s="143"/>
      <c r="H384" s="143"/>
      <c r="I384" s="143"/>
      <c r="J384" s="143"/>
      <c r="K384" s="143"/>
      <c r="L384" s="143"/>
      <c r="M384" s="143"/>
      <c r="N384" s="143"/>
    </row>
    <row r="385" spans="1:14" x14ac:dyDescent="0.2">
      <c r="A385" s="143"/>
      <c r="B385" s="143"/>
      <c r="C385" s="143"/>
      <c r="D385" s="143"/>
      <c r="E385" s="143"/>
      <c r="F385" s="143"/>
      <c r="G385" s="143"/>
      <c r="H385" s="143"/>
      <c r="I385" s="143"/>
      <c r="J385" s="143"/>
      <c r="K385" s="143"/>
      <c r="L385" s="143"/>
      <c r="M385" s="143"/>
      <c r="N385" s="143"/>
    </row>
    <row r="386" spans="1:14" x14ac:dyDescent="0.2">
      <c r="A386" s="143"/>
      <c r="B386" s="143"/>
      <c r="C386" s="143"/>
      <c r="D386" s="143"/>
      <c r="E386" s="143"/>
      <c r="F386" s="143"/>
      <c r="G386" s="143"/>
      <c r="H386" s="143"/>
      <c r="I386" s="143"/>
      <c r="J386" s="143"/>
      <c r="K386" s="143"/>
      <c r="L386" s="143"/>
      <c r="M386" s="143"/>
      <c r="N386" s="143"/>
    </row>
    <row r="387" spans="1:14" x14ac:dyDescent="0.2">
      <c r="A387" s="143"/>
      <c r="B387" s="143"/>
      <c r="C387" s="143"/>
      <c r="D387" s="143"/>
      <c r="E387" s="143"/>
      <c r="F387" s="143"/>
      <c r="G387" s="143"/>
      <c r="H387" s="143"/>
      <c r="I387" s="143"/>
      <c r="J387" s="143"/>
      <c r="K387" s="143"/>
      <c r="L387" s="143"/>
      <c r="M387" s="143"/>
      <c r="N387" s="143"/>
    </row>
    <row r="388" spans="1:14" x14ac:dyDescent="0.2">
      <c r="A388" s="143"/>
      <c r="B388" s="143"/>
      <c r="C388" s="143"/>
      <c r="D388" s="143"/>
      <c r="E388" s="143"/>
      <c r="F388" s="143"/>
      <c r="G388" s="143"/>
      <c r="H388" s="143"/>
      <c r="I388" s="143"/>
      <c r="J388" s="143"/>
      <c r="K388" s="143"/>
      <c r="L388" s="143"/>
      <c r="M388" s="143"/>
      <c r="N388" s="143"/>
    </row>
    <row r="389" spans="1:14" x14ac:dyDescent="0.2">
      <c r="A389" s="143"/>
      <c r="B389" s="143"/>
      <c r="C389" s="143"/>
      <c r="D389" s="143"/>
      <c r="E389" s="143"/>
      <c r="F389" s="143"/>
      <c r="G389" s="143"/>
      <c r="H389" s="143"/>
      <c r="I389" s="143"/>
      <c r="J389" s="143"/>
      <c r="K389" s="143"/>
      <c r="L389" s="143"/>
      <c r="M389" s="143"/>
      <c r="N389" s="143"/>
    </row>
    <row r="390" spans="1:14" x14ac:dyDescent="0.2">
      <c r="A390" s="143"/>
      <c r="B390" s="143"/>
      <c r="C390" s="143"/>
      <c r="D390" s="143"/>
      <c r="E390" s="143"/>
      <c r="F390" s="143"/>
      <c r="G390" s="143"/>
      <c r="H390" s="143"/>
      <c r="I390" s="143"/>
      <c r="J390" s="143"/>
      <c r="K390" s="143"/>
      <c r="L390" s="143"/>
      <c r="M390" s="143"/>
      <c r="N390" s="143"/>
    </row>
    <row r="391" spans="1:14" x14ac:dyDescent="0.2">
      <c r="A391" s="143"/>
      <c r="B391" s="143"/>
      <c r="C391" s="143"/>
      <c r="D391" s="143"/>
      <c r="E391" s="143"/>
      <c r="F391" s="143"/>
      <c r="G391" s="143"/>
      <c r="H391" s="143"/>
      <c r="I391" s="143"/>
      <c r="J391" s="143"/>
      <c r="K391" s="143"/>
      <c r="L391" s="143"/>
      <c r="M391" s="143"/>
      <c r="N391" s="143"/>
    </row>
    <row r="392" spans="1:14" x14ac:dyDescent="0.2">
      <c r="A392" s="143"/>
      <c r="B392" s="143"/>
      <c r="C392" s="143"/>
      <c r="D392" s="143"/>
      <c r="E392" s="143"/>
      <c r="F392" s="143"/>
      <c r="G392" s="143"/>
      <c r="H392" s="143"/>
      <c r="I392" s="143"/>
      <c r="J392" s="143"/>
      <c r="K392" s="143"/>
      <c r="L392" s="143"/>
      <c r="M392" s="143"/>
      <c r="N392" s="143"/>
    </row>
    <row r="393" spans="1:14" x14ac:dyDescent="0.2">
      <c r="A393" s="143"/>
      <c r="B393" s="143"/>
      <c r="C393" s="143"/>
      <c r="D393" s="143"/>
      <c r="E393" s="143"/>
      <c r="F393" s="143"/>
      <c r="G393" s="143"/>
      <c r="H393" s="143"/>
      <c r="I393" s="143"/>
      <c r="J393" s="143"/>
      <c r="K393" s="143"/>
      <c r="L393" s="143"/>
      <c r="M393" s="143"/>
      <c r="N393" s="143"/>
    </row>
    <row r="394" spans="1:14" x14ac:dyDescent="0.2">
      <c r="A394" s="143"/>
      <c r="B394" s="143"/>
      <c r="C394" s="143"/>
      <c r="D394" s="143"/>
      <c r="E394" s="143"/>
      <c r="F394" s="143"/>
      <c r="G394" s="143"/>
      <c r="H394" s="143"/>
      <c r="I394" s="143"/>
      <c r="J394" s="143"/>
      <c r="K394" s="143"/>
      <c r="L394" s="143"/>
      <c r="M394" s="143"/>
      <c r="N394" s="143"/>
    </row>
    <row r="395" spans="1:14" x14ac:dyDescent="0.2">
      <c r="A395" s="143"/>
      <c r="B395" s="143"/>
      <c r="C395" s="143"/>
      <c r="D395" s="143"/>
      <c r="E395" s="143"/>
      <c r="F395" s="143"/>
      <c r="G395" s="143"/>
      <c r="H395" s="143"/>
      <c r="I395" s="143"/>
      <c r="J395" s="143"/>
      <c r="K395" s="143"/>
      <c r="L395" s="143"/>
      <c r="M395" s="143"/>
      <c r="N395" s="143"/>
    </row>
    <row r="396" spans="1:14" x14ac:dyDescent="0.2">
      <c r="A396" s="143"/>
      <c r="B396" s="143"/>
      <c r="C396" s="143"/>
      <c r="D396" s="143"/>
      <c r="E396" s="143"/>
      <c r="F396" s="143"/>
      <c r="G396" s="143"/>
      <c r="H396" s="143"/>
      <c r="I396" s="143"/>
      <c r="J396" s="143"/>
      <c r="K396" s="143"/>
      <c r="L396" s="143"/>
      <c r="M396" s="143"/>
      <c r="N396" s="143"/>
    </row>
    <row r="397" spans="1:14" x14ac:dyDescent="0.2">
      <c r="A397" s="143"/>
      <c r="B397" s="143"/>
      <c r="C397" s="143"/>
      <c r="D397" s="143"/>
      <c r="E397" s="143"/>
      <c r="F397" s="143"/>
      <c r="G397" s="143"/>
      <c r="H397" s="143"/>
      <c r="I397" s="143"/>
      <c r="J397" s="143"/>
      <c r="K397" s="143"/>
      <c r="L397" s="143"/>
      <c r="M397" s="143"/>
      <c r="N397" s="143"/>
    </row>
    <row r="398" spans="1:14" x14ac:dyDescent="0.2">
      <c r="A398" s="143"/>
      <c r="B398" s="143"/>
      <c r="C398" s="143"/>
      <c r="D398" s="143"/>
      <c r="E398" s="143"/>
      <c r="F398" s="143"/>
      <c r="G398" s="143"/>
      <c r="H398" s="143"/>
      <c r="I398" s="143"/>
      <c r="J398" s="143"/>
      <c r="K398" s="143"/>
      <c r="L398" s="143"/>
      <c r="M398" s="143"/>
      <c r="N398" s="143"/>
    </row>
    <row r="399" spans="1:14" x14ac:dyDescent="0.2">
      <c r="A399" s="143"/>
      <c r="B399" s="143"/>
      <c r="C399" s="143"/>
      <c r="D399" s="143"/>
      <c r="E399" s="143"/>
      <c r="F399" s="143"/>
      <c r="G399" s="143"/>
      <c r="H399" s="143"/>
      <c r="I399" s="143"/>
      <c r="J399" s="143"/>
      <c r="K399" s="143"/>
      <c r="L399" s="143"/>
      <c r="M399" s="143"/>
      <c r="N399" s="143"/>
    </row>
    <row r="400" spans="1:14" x14ac:dyDescent="0.2">
      <c r="A400" s="143"/>
      <c r="B400" s="143"/>
      <c r="C400" s="143"/>
      <c r="D400" s="143"/>
      <c r="E400" s="143"/>
      <c r="F400" s="143"/>
      <c r="G400" s="143"/>
      <c r="H400" s="143"/>
      <c r="I400" s="143"/>
      <c r="J400" s="143"/>
      <c r="K400" s="143"/>
      <c r="L400" s="143"/>
      <c r="M400" s="143"/>
      <c r="N400" s="143"/>
    </row>
    <row r="401" spans="1:14" x14ac:dyDescent="0.2">
      <c r="A401" s="143"/>
      <c r="B401" s="143"/>
      <c r="C401" s="143"/>
      <c r="D401" s="143"/>
      <c r="E401" s="143"/>
      <c r="F401" s="143"/>
      <c r="G401" s="143"/>
      <c r="H401" s="143"/>
      <c r="I401" s="143"/>
      <c r="J401" s="143"/>
      <c r="K401" s="143"/>
      <c r="L401" s="143"/>
      <c r="M401" s="143"/>
      <c r="N401" s="143"/>
    </row>
    <row r="402" spans="1:14" x14ac:dyDescent="0.2">
      <c r="A402" s="143"/>
      <c r="B402" s="143"/>
      <c r="C402" s="143"/>
      <c r="D402" s="143"/>
      <c r="E402" s="143"/>
      <c r="F402" s="143"/>
      <c r="G402" s="143"/>
      <c r="H402" s="143"/>
      <c r="I402" s="143"/>
      <c r="J402" s="143"/>
      <c r="K402" s="143"/>
      <c r="L402" s="143"/>
      <c r="M402" s="143"/>
      <c r="N402" s="143"/>
    </row>
    <row r="403" spans="1:14" x14ac:dyDescent="0.2">
      <c r="A403" s="143"/>
      <c r="B403" s="143"/>
      <c r="C403" s="143"/>
      <c r="D403" s="143"/>
      <c r="E403" s="143"/>
      <c r="F403" s="143"/>
      <c r="G403" s="143"/>
      <c r="H403" s="143"/>
      <c r="I403" s="143"/>
      <c r="J403" s="143"/>
      <c r="K403" s="143"/>
      <c r="L403" s="143"/>
      <c r="M403" s="143"/>
      <c r="N403" s="143"/>
    </row>
    <row r="404" spans="1:14" x14ac:dyDescent="0.2">
      <c r="A404" s="143"/>
      <c r="B404" s="143"/>
      <c r="C404" s="143"/>
      <c r="D404" s="143"/>
      <c r="E404" s="143"/>
      <c r="F404" s="143"/>
      <c r="G404" s="143"/>
      <c r="H404" s="143"/>
      <c r="I404" s="143"/>
      <c r="J404" s="143"/>
      <c r="K404" s="143"/>
      <c r="L404" s="143"/>
      <c r="M404" s="143"/>
      <c r="N404" s="143"/>
    </row>
    <row r="405" spans="1:14" x14ac:dyDescent="0.2">
      <c r="A405" s="143"/>
      <c r="B405" s="143"/>
      <c r="C405" s="143"/>
      <c r="D405" s="143"/>
      <c r="E405" s="143"/>
      <c r="F405" s="143"/>
      <c r="G405" s="143"/>
      <c r="H405" s="143"/>
      <c r="I405" s="143"/>
      <c r="J405" s="143"/>
      <c r="K405" s="143"/>
      <c r="L405" s="143"/>
      <c r="M405" s="143"/>
      <c r="N405" s="143"/>
    </row>
    <row r="406" spans="1:14" x14ac:dyDescent="0.2">
      <c r="A406" s="143"/>
      <c r="B406" s="143"/>
      <c r="C406" s="143"/>
      <c r="D406" s="143"/>
      <c r="E406" s="143"/>
      <c r="F406" s="143"/>
      <c r="G406" s="143"/>
      <c r="H406" s="143"/>
      <c r="I406" s="143"/>
      <c r="J406" s="143"/>
      <c r="K406" s="143"/>
      <c r="L406" s="143"/>
      <c r="M406" s="143"/>
      <c r="N406" s="143"/>
    </row>
    <row r="407" spans="1:14" x14ac:dyDescent="0.2">
      <c r="A407" s="143"/>
      <c r="B407" s="143"/>
      <c r="C407" s="143"/>
      <c r="D407" s="143"/>
      <c r="E407" s="143"/>
      <c r="F407" s="143"/>
      <c r="G407" s="143"/>
      <c r="H407" s="143"/>
      <c r="I407" s="143"/>
      <c r="J407" s="143"/>
      <c r="K407" s="143"/>
      <c r="L407" s="143"/>
      <c r="M407" s="143"/>
      <c r="N407" s="143"/>
    </row>
    <row r="408" spans="1:14" x14ac:dyDescent="0.2">
      <c r="A408" s="143"/>
      <c r="B408" s="143"/>
      <c r="C408" s="143"/>
      <c r="D408" s="143"/>
      <c r="E408" s="143"/>
      <c r="F408" s="143"/>
      <c r="G408" s="143"/>
      <c r="H408" s="143"/>
      <c r="I408" s="143"/>
      <c r="J408" s="143"/>
      <c r="K408" s="143"/>
      <c r="L408" s="143"/>
      <c r="M408" s="143"/>
      <c r="N408" s="143"/>
    </row>
    <row r="409" spans="1:14" x14ac:dyDescent="0.2">
      <c r="A409" s="143"/>
      <c r="B409" s="143"/>
      <c r="C409" s="143"/>
      <c r="D409" s="143"/>
      <c r="E409" s="143"/>
      <c r="F409" s="143"/>
      <c r="G409" s="143"/>
      <c r="H409" s="143"/>
      <c r="I409" s="143"/>
      <c r="J409" s="143"/>
      <c r="K409" s="143"/>
      <c r="L409" s="143"/>
      <c r="M409" s="143"/>
      <c r="N409" s="143"/>
    </row>
    <row r="410" spans="1:14" x14ac:dyDescent="0.2">
      <c r="A410" s="143"/>
      <c r="B410" s="143"/>
      <c r="C410" s="143"/>
      <c r="D410" s="143"/>
      <c r="E410" s="143"/>
      <c r="F410" s="143"/>
      <c r="G410" s="143"/>
      <c r="H410" s="143"/>
      <c r="I410" s="143"/>
      <c r="J410" s="143"/>
      <c r="K410" s="143"/>
      <c r="L410" s="143"/>
      <c r="M410" s="143"/>
      <c r="N410" s="143"/>
    </row>
    <row r="411" spans="1:14" x14ac:dyDescent="0.2">
      <c r="A411" s="143"/>
      <c r="B411" s="143"/>
      <c r="C411" s="143"/>
      <c r="D411" s="143"/>
      <c r="E411" s="143"/>
      <c r="F411" s="143"/>
      <c r="G411" s="143"/>
      <c r="H411" s="143"/>
      <c r="I411" s="143"/>
      <c r="J411" s="143"/>
      <c r="K411" s="143"/>
      <c r="L411" s="143"/>
      <c r="M411" s="143"/>
      <c r="N411" s="143"/>
    </row>
    <row r="412" spans="1:14" x14ac:dyDescent="0.2">
      <c r="A412" s="143"/>
      <c r="B412" s="143"/>
      <c r="C412" s="143"/>
      <c r="D412" s="143"/>
      <c r="E412" s="143"/>
      <c r="F412" s="143"/>
      <c r="G412" s="143"/>
      <c r="H412" s="143"/>
      <c r="I412" s="143"/>
      <c r="J412" s="143"/>
      <c r="K412" s="143"/>
      <c r="L412" s="143"/>
      <c r="M412" s="143"/>
      <c r="N412" s="143"/>
    </row>
    <row r="413" spans="1:14" x14ac:dyDescent="0.2">
      <c r="A413" s="143"/>
      <c r="B413" s="143"/>
      <c r="C413" s="143"/>
      <c r="D413" s="143"/>
      <c r="E413" s="143"/>
      <c r="F413" s="143"/>
      <c r="G413" s="143"/>
      <c r="H413" s="143"/>
      <c r="I413" s="143"/>
      <c r="J413" s="143"/>
      <c r="K413" s="143"/>
      <c r="L413" s="143"/>
      <c r="M413" s="143"/>
      <c r="N413" s="143"/>
    </row>
    <row r="414" spans="1:14" x14ac:dyDescent="0.2">
      <c r="A414" s="143"/>
      <c r="B414" s="143"/>
      <c r="C414" s="143"/>
      <c r="D414" s="143"/>
      <c r="E414" s="143"/>
      <c r="F414" s="143"/>
      <c r="G414" s="143"/>
      <c r="H414" s="143"/>
      <c r="I414" s="143"/>
      <c r="J414" s="143"/>
      <c r="K414" s="143"/>
      <c r="L414" s="143"/>
      <c r="M414" s="143"/>
      <c r="N414" s="143"/>
    </row>
    <row r="415" spans="1:14" x14ac:dyDescent="0.2">
      <c r="A415" s="143"/>
      <c r="B415" s="143"/>
      <c r="C415" s="143"/>
      <c r="D415" s="143"/>
      <c r="E415" s="143"/>
      <c r="F415" s="143"/>
      <c r="G415" s="143"/>
      <c r="H415" s="143"/>
      <c r="I415" s="143"/>
      <c r="J415" s="143"/>
      <c r="K415" s="143"/>
      <c r="L415" s="143"/>
      <c r="M415" s="143"/>
      <c r="N415" s="143"/>
    </row>
    <row r="416" spans="1:14" x14ac:dyDescent="0.2">
      <c r="A416" s="143"/>
      <c r="B416" s="143"/>
      <c r="C416" s="143"/>
      <c r="D416" s="143"/>
      <c r="E416" s="143"/>
      <c r="F416" s="143"/>
      <c r="G416" s="143"/>
      <c r="H416" s="143"/>
      <c r="I416" s="143"/>
      <c r="J416" s="143"/>
      <c r="K416" s="143"/>
      <c r="L416" s="143"/>
      <c r="M416" s="143"/>
      <c r="N416" s="143"/>
    </row>
    <row r="417" spans="1:14" x14ac:dyDescent="0.2">
      <c r="A417" s="143"/>
      <c r="B417" s="143"/>
      <c r="C417" s="143"/>
      <c r="D417" s="143"/>
      <c r="E417" s="143"/>
      <c r="F417" s="143"/>
      <c r="G417" s="143"/>
      <c r="H417" s="143"/>
      <c r="I417" s="143"/>
      <c r="J417" s="143"/>
      <c r="K417" s="143"/>
      <c r="L417" s="143"/>
      <c r="M417" s="143"/>
      <c r="N417" s="143"/>
    </row>
    <row r="418" spans="1:14" x14ac:dyDescent="0.2">
      <c r="A418" s="143"/>
      <c r="B418" s="143"/>
      <c r="C418" s="143"/>
      <c r="D418" s="143"/>
      <c r="E418" s="143"/>
      <c r="F418" s="143"/>
      <c r="G418" s="143"/>
      <c r="H418" s="143"/>
      <c r="I418" s="143"/>
      <c r="J418" s="143"/>
      <c r="K418" s="143"/>
      <c r="L418" s="143"/>
      <c r="M418" s="143"/>
      <c r="N418" s="143"/>
    </row>
    <row r="419" spans="1:14" x14ac:dyDescent="0.2">
      <c r="A419" s="143"/>
      <c r="B419" s="143"/>
      <c r="C419" s="143"/>
      <c r="D419" s="143"/>
      <c r="E419" s="143"/>
      <c r="F419" s="143"/>
      <c r="G419" s="143"/>
      <c r="H419" s="143"/>
      <c r="I419" s="143"/>
      <c r="J419" s="143"/>
      <c r="K419" s="143"/>
      <c r="L419" s="143"/>
      <c r="M419" s="143"/>
      <c r="N419" s="143"/>
    </row>
    <row r="420" spans="1:14" x14ac:dyDescent="0.2">
      <c r="A420" s="143"/>
      <c r="B420" s="143"/>
      <c r="C420" s="143"/>
      <c r="D420" s="143"/>
      <c r="E420" s="143"/>
      <c r="F420" s="143"/>
      <c r="G420" s="143"/>
      <c r="H420" s="143"/>
      <c r="I420" s="143"/>
      <c r="J420" s="143"/>
      <c r="K420" s="143"/>
      <c r="L420" s="143"/>
      <c r="M420" s="143"/>
      <c r="N420" s="143"/>
    </row>
    <row r="421" spans="1:14" x14ac:dyDescent="0.2">
      <c r="A421" s="143"/>
      <c r="B421" s="143"/>
      <c r="C421" s="143"/>
      <c r="D421" s="143"/>
      <c r="E421" s="143"/>
      <c r="F421" s="143"/>
      <c r="G421" s="143"/>
      <c r="H421" s="143"/>
      <c r="I421" s="143"/>
      <c r="J421" s="143"/>
      <c r="K421" s="143"/>
      <c r="L421" s="143"/>
      <c r="M421" s="143"/>
      <c r="N421" s="143"/>
    </row>
    <row r="422" spans="1:14" x14ac:dyDescent="0.2">
      <c r="A422" s="143"/>
      <c r="B422" s="143"/>
      <c r="C422" s="143"/>
      <c r="D422" s="143"/>
      <c r="E422" s="143"/>
      <c r="F422" s="143"/>
      <c r="G422" s="143"/>
      <c r="H422" s="143"/>
      <c r="I422" s="143"/>
      <c r="J422" s="143"/>
      <c r="K422" s="143"/>
      <c r="L422" s="143"/>
      <c r="M422" s="143"/>
      <c r="N422" s="143"/>
    </row>
    <row r="423" spans="1:14" x14ac:dyDescent="0.2">
      <c r="A423" s="143"/>
      <c r="B423" s="143"/>
      <c r="C423" s="143"/>
      <c r="D423" s="143"/>
      <c r="E423" s="143"/>
      <c r="F423" s="143"/>
      <c r="G423" s="143"/>
      <c r="H423" s="143"/>
      <c r="I423" s="143"/>
      <c r="J423" s="143"/>
      <c r="K423" s="143"/>
      <c r="L423" s="143"/>
      <c r="M423" s="143"/>
      <c r="N423" s="143"/>
    </row>
    <row r="424" spans="1:14" x14ac:dyDescent="0.2">
      <c r="A424" s="143"/>
      <c r="B424" s="143"/>
      <c r="C424" s="143"/>
      <c r="D424" s="143"/>
      <c r="E424" s="143"/>
      <c r="F424" s="143"/>
      <c r="G424" s="143"/>
      <c r="H424" s="143"/>
      <c r="I424" s="143"/>
      <c r="J424" s="143"/>
      <c r="K424" s="143"/>
      <c r="L424" s="143"/>
      <c r="M424" s="143"/>
      <c r="N424" s="143"/>
    </row>
    <row r="425" spans="1:14" x14ac:dyDescent="0.2">
      <c r="A425" s="143"/>
      <c r="B425" s="143"/>
      <c r="C425" s="143"/>
      <c r="D425" s="143"/>
      <c r="E425" s="143"/>
      <c r="F425" s="143"/>
      <c r="G425" s="143"/>
      <c r="H425" s="143"/>
      <c r="I425" s="143"/>
      <c r="J425" s="143"/>
      <c r="K425" s="143"/>
      <c r="L425" s="143"/>
      <c r="M425" s="143"/>
      <c r="N425" s="143"/>
    </row>
    <row r="426" spans="1:14" x14ac:dyDescent="0.2">
      <c r="A426" s="143"/>
      <c r="B426" s="143"/>
      <c r="C426" s="143"/>
      <c r="D426" s="143"/>
      <c r="E426" s="143"/>
      <c r="F426" s="143"/>
      <c r="G426" s="143"/>
      <c r="H426" s="143"/>
      <c r="I426" s="143"/>
      <c r="J426" s="143"/>
      <c r="K426" s="143"/>
      <c r="L426" s="143"/>
      <c r="M426" s="143"/>
      <c r="N426" s="143"/>
    </row>
    <row r="427" spans="1:14" x14ac:dyDescent="0.2">
      <c r="A427" s="143"/>
      <c r="B427" s="143"/>
      <c r="C427" s="143"/>
      <c r="D427" s="143"/>
      <c r="E427" s="143"/>
      <c r="F427" s="143"/>
      <c r="G427" s="143"/>
      <c r="H427" s="143"/>
      <c r="I427" s="143"/>
      <c r="J427" s="143"/>
      <c r="K427" s="143"/>
      <c r="L427" s="143"/>
      <c r="M427" s="143"/>
      <c r="N427" s="143"/>
    </row>
    <row r="428" spans="1:14" x14ac:dyDescent="0.2">
      <c r="A428" s="143"/>
      <c r="B428" s="143"/>
      <c r="C428" s="143"/>
      <c r="D428" s="143"/>
      <c r="E428" s="143"/>
      <c r="F428" s="143"/>
      <c r="G428" s="143"/>
      <c r="H428" s="143"/>
      <c r="I428" s="143"/>
      <c r="J428" s="143"/>
      <c r="K428" s="143"/>
      <c r="L428" s="143"/>
      <c r="M428" s="143"/>
      <c r="N428" s="143"/>
    </row>
    <row r="429" spans="1:14" x14ac:dyDescent="0.2">
      <c r="A429" s="143"/>
      <c r="B429" s="143"/>
      <c r="C429" s="143"/>
      <c r="D429" s="143"/>
      <c r="E429" s="143"/>
      <c r="F429" s="143"/>
      <c r="G429" s="143"/>
      <c r="H429" s="143"/>
      <c r="I429" s="143"/>
      <c r="J429" s="143"/>
      <c r="K429" s="143"/>
      <c r="L429" s="143"/>
      <c r="M429" s="143"/>
      <c r="N429" s="143"/>
    </row>
    <row r="430" spans="1:14" x14ac:dyDescent="0.2">
      <c r="A430" s="143"/>
      <c r="B430" s="143"/>
      <c r="C430" s="143"/>
      <c r="D430" s="143"/>
      <c r="E430" s="143"/>
      <c r="F430" s="143"/>
      <c r="G430" s="143"/>
      <c r="H430" s="143"/>
      <c r="I430" s="143"/>
      <c r="J430" s="143"/>
      <c r="K430" s="143"/>
      <c r="L430" s="143"/>
      <c r="M430" s="143"/>
      <c r="N430" s="143"/>
    </row>
    <row r="431" spans="1:14" x14ac:dyDescent="0.2">
      <c r="A431" s="143"/>
      <c r="B431" s="143"/>
      <c r="C431" s="143"/>
      <c r="D431" s="143"/>
      <c r="E431" s="143"/>
      <c r="F431" s="143"/>
      <c r="G431" s="143"/>
      <c r="H431" s="143"/>
      <c r="I431" s="143"/>
      <c r="J431" s="143"/>
      <c r="K431" s="143"/>
      <c r="L431" s="143"/>
      <c r="M431" s="143"/>
      <c r="N431" s="143"/>
    </row>
    <row r="432" spans="1:14" x14ac:dyDescent="0.2">
      <c r="A432" s="143"/>
      <c r="B432" s="143"/>
      <c r="C432" s="143"/>
      <c r="D432" s="143"/>
      <c r="E432" s="143"/>
      <c r="F432" s="143"/>
      <c r="G432" s="143"/>
      <c r="H432" s="143"/>
      <c r="I432" s="143"/>
      <c r="J432" s="143"/>
      <c r="K432" s="143"/>
      <c r="L432" s="143"/>
      <c r="M432" s="143"/>
      <c r="N432" s="143"/>
    </row>
    <row r="433" spans="1:14" x14ac:dyDescent="0.2">
      <c r="A433" s="143"/>
      <c r="B433" s="143"/>
      <c r="C433" s="143"/>
      <c r="D433" s="143"/>
      <c r="E433" s="143"/>
      <c r="F433" s="143"/>
      <c r="G433" s="143"/>
      <c r="H433" s="143"/>
      <c r="I433" s="143"/>
      <c r="J433" s="143"/>
      <c r="K433" s="143"/>
      <c r="L433" s="143"/>
      <c r="M433" s="143"/>
      <c r="N433" s="143"/>
    </row>
    <row r="434" spans="1:14" x14ac:dyDescent="0.2">
      <c r="A434" s="143"/>
      <c r="B434" s="143"/>
      <c r="C434" s="143"/>
      <c r="D434" s="143"/>
      <c r="E434" s="143"/>
      <c r="F434" s="143"/>
      <c r="G434" s="143"/>
      <c r="H434" s="143"/>
      <c r="I434" s="143"/>
      <c r="J434" s="143"/>
      <c r="K434" s="143"/>
      <c r="L434" s="143"/>
      <c r="M434" s="143"/>
      <c r="N434" s="143"/>
    </row>
    <row r="435" spans="1:14" x14ac:dyDescent="0.2">
      <c r="A435" s="143"/>
      <c r="B435" s="143"/>
      <c r="C435" s="143"/>
      <c r="D435" s="143"/>
      <c r="E435" s="143"/>
      <c r="F435" s="143"/>
      <c r="G435" s="143"/>
      <c r="H435" s="143"/>
      <c r="I435" s="143"/>
      <c r="J435" s="143"/>
      <c r="K435" s="143"/>
      <c r="L435" s="143"/>
      <c r="M435" s="143"/>
      <c r="N435" s="143"/>
    </row>
    <row r="436" spans="1:14" x14ac:dyDescent="0.2">
      <c r="A436" s="143"/>
      <c r="B436" s="143"/>
      <c r="C436" s="143"/>
      <c r="D436" s="143"/>
      <c r="E436" s="143"/>
      <c r="F436" s="143"/>
      <c r="G436" s="143"/>
      <c r="H436" s="143"/>
      <c r="I436" s="143"/>
      <c r="J436" s="143"/>
      <c r="K436" s="143"/>
      <c r="L436" s="143"/>
      <c r="M436" s="143"/>
      <c r="N436" s="143"/>
    </row>
    <row r="437" spans="1:14" x14ac:dyDescent="0.2">
      <c r="A437" s="81"/>
      <c r="B437" s="81"/>
      <c r="C437" s="81"/>
      <c r="D437" s="81"/>
      <c r="E437" s="81"/>
      <c r="F437" s="81"/>
      <c r="G437" s="81"/>
      <c r="H437" s="81"/>
      <c r="I437" s="81"/>
      <c r="J437" s="81"/>
      <c r="K437" s="81"/>
      <c r="L437" s="81"/>
      <c r="M437" s="81"/>
      <c r="N437" s="81"/>
    </row>
    <row r="438" spans="1:14" x14ac:dyDescent="0.2">
      <c r="A438" s="81"/>
      <c r="B438" s="81"/>
      <c r="C438" s="81"/>
      <c r="D438" s="81"/>
      <c r="E438" s="81"/>
      <c r="F438" s="81"/>
      <c r="G438" s="81"/>
      <c r="H438" s="81"/>
      <c r="I438" s="81"/>
      <c r="J438" s="81"/>
      <c r="K438" s="81"/>
      <c r="L438" s="81"/>
      <c r="M438" s="81"/>
      <c r="N438" s="81"/>
    </row>
    <row r="439" spans="1:14" x14ac:dyDescent="0.2">
      <c r="A439" s="81"/>
      <c r="B439" s="81"/>
      <c r="C439" s="81"/>
      <c r="D439" s="81"/>
      <c r="E439" s="81"/>
      <c r="F439" s="81"/>
      <c r="G439" s="81"/>
      <c r="H439" s="81"/>
      <c r="I439" s="81"/>
      <c r="J439" s="81"/>
      <c r="K439" s="81"/>
      <c r="L439" s="81"/>
      <c r="M439" s="81"/>
      <c r="N439" s="81"/>
    </row>
    <row r="440" spans="1:14" x14ac:dyDescent="0.2">
      <c r="A440" s="81"/>
      <c r="B440" s="81"/>
      <c r="C440" s="81"/>
      <c r="D440" s="81"/>
      <c r="E440" s="81"/>
      <c r="F440" s="81"/>
      <c r="G440" s="81"/>
      <c r="H440" s="81"/>
      <c r="I440" s="81"/>
      <c r="J440" s="81"/>
      <c r="K440" s="81"/>
      <c r="L440" s="81"/>
      <c r="M440" s="81"/>
      <c r="N440" s="81"/>
    </row>
    <row r="441" spans="1:14" x14ac:dyDescent="0.2">
      <c r="A441" s="81"/>
      <c r="B441" s="81"/>
      <c r="C441" s="81"/>
      <c r="D441" s="81"/>
      <c r="E441" s="81"/>
      <c r="F441" s="81"/>
      <c r="G441" s="81"/>
      <c r="H441" s="81"/>
      <c r="I441" s="81"/>
      <c r="J441" s="81"/>
      <c r="K441" s="81"/>
      <c r="L441" s="81"/>
      <c r="M441" s="81"/>
      <c r="N441" s="81"/>
    </row>
    <row r="442" spans="1:14" x14ac:dyDescent="0.2">
      <c r="A442" s="81"/>
      <c r="B442" s="81"/>
      <c r="C442" s="81"/>
      <c r="D442" s="81"/>
      <c r="E442" s="81"/>
      <c r="F442" s="81"/>
      <c r="G442" s="81"/>
      <c r="H442" s="81"/>
      <c r="I442" s="81"/>
      <c r="J442" s="81"/>
      <c r="K442" s="81"/>
      <c r="L442" s="81"/>
      <c r="M442" s="81"/>
      <c r="N442" s="81"/>
    </row>
    <row r="443" spans="1:14" x14ac:dyDescent="0.2">
      <c r="A443" s="81"/>
      <c r="B443" s="81"/>
      <c r="C443" s="81"/>
      <c r="D443" s="81"/>
      <c r="E443" s="81"/>
      <c r="F443" s="81"/>
      <c r="G443" s="81"/>
      <c r="H443" s="81"/>
      <c r="I443" s="81"/>
      <c r="J443" s="81"/>
      <c r="K443" s="81"/>
      <c r="L443" s="81"/>
      <c r="M443" s="81"/>
      <c r="N443" s="81"/>
    </row>
    <row r="444" spans="1:14" x14ac:dyDescent="0.2">
      <c r="A444" s="81"/>
      <c r="B444" s="81"/>
      <c r="C444" s="81"/>
      <c r="D444" s="81"/>
      <c r="E444" s="81"/>
      <c r="F444" s="81"/>
      <c r="G444" s="81"/>
      <c r="H444" s="81"/>
      <c r="I444" s="81"/>
      <c r="J444" s="81"/>
      <c r="K444" s="81"/>
      <c r="L444" s="81"/>
      <c r="M444" s="81"/>
      <c r="N444" s="81"/>
    </row>
    <row r="445" spans="1:14" x14ac:dyDescent="0.2">
      <c r="A445" s="81"/>
      <c r="B445" s="81"/>
      <c r="C445" s="81"/>
      <c r="D445" s="81"/>
      <c r="E445" s="81"/>
      <c r="F445" s="81"/>
      <c r="G445" s="81"/>
      <c r="H445" s="81"/>
      <c r="I445" s="81"/>
      <c r="J445" s="81"/>
      <c r="K445" s="81"/>
      <c r="L445" s="81"/>
      <c r="M445" s="81"/>
      <c r="N445" s="81"/>
    </row>
    <row r="446" spans="1:14" x14ac:dyDescent="0.2">
      <c r="A446" s="81"/>
      <c r="B446" s="81"/>
      <c r="C446" s="81"/>
      <c r="D446" s="81"/>
      <c r="E446" s="81"/>
      <c r="F446" s="81"/>
      <c r="G446" s="81"/>
      <c r="H446" s="81"/>
      <c r="I446" s="81"/>
      <c r="J446" s="81"/>
      <c r="K446" s="81"/>
      <c r="L446" s="81"/>
      <c r="M446" s="81"/>
      <c r="N446" s="81"/>
    </row>
    <row r="447" spans="1:14" x14ac:dyDescent="0.2">
      <c r="A447" s="81"/>
      <c r="B447" s="81"/>
      <c r="C447" s="81"/>
      <c r="D447" s="81"/>
      <c r="E447" s="81"/>
      <c r="F447" s="81"/>
      <c r="G447" s="81"/>
      <c r="H447" s="81"/>
      <c r="I447" s="81"/>
      <c r="J447" s="81"/>
      <c r="K447" s="81"/>
      <c r="L447" s="81"/>
      <c r="M447" s="81"/>
      <c r="N447" s="81"/>
    </row>
    <row r="448" spans="1:14" x14ac:dyDescent="0.2">
      <c r="A448" s="81"/>
      <c r="B448" s="81"/>
      <c r="C448" s="81"/>
      <c r="D448" s="81"/>
      <c r="E448" s="81"/>
      <c r="F448" s="81"/>
      <c r="G448" s="81"/>
      <c r="H448" s="81"/>
      <c r="I448" s="81"/>
      <c r="J448" s="81"/>
      <c r="K448" s="81"/>
      <c r="L448" s="81"/>
      <c r="M448" s="81"/>
      <c r="N448" s="81"/>
    </row>
    <row r="449" spans="1:14" x14ac:dyDescent="0.2">
      <c r="A449" s="81"/>
      <c r="B449" s="81"/>
      <c r="C449" s="81"/>
      <c r="D449" s="81"/>
      <c r="E449" s="81"/>
      <c r="F449" s="81"/>
      <c r="G449" s="81"/>
      <c r="H449" s="81"/>
      <c r="I449" s="81"/>
      <c r="J449" s="81"/>
      <c r="K449" s="81"/>
      <c r="L449" s="81"/>
      <c r="M449" s="81"/>
      <c r="N449" s="81"/>
    </row>
    <row r="450" spans="1:14" x14ac:dyDescent="0.2">
      <c r="A450" s="81"/>
      <c r="B450" s="81"/>
      <c r="C450" s="81"/>
      <c r="D450" s="81"/>
      <c r="E450" s="81"/>
      <c r="F450" s="81"/>
      <c r="G450" s="81"/>
      <c r="H450" s="81"/>
      <c r="I450" s="81"/>
      <c r="J450" s="81"/>
      <c r="K450" s="81"/>
      <c r="L450" s="81"/>
      <c r="M450" s="81"/>
      <c r="N450" s="81"/>
    </row>
    <row r="451" spans="1:14" x14ac:dyDescent="0.2">
      <c r="A451" s="81"/>
      <c r="B451" s="81"/>
      <c r="C451" s="81"/>
      <c r="D451" s="81"/>
      <c r="E451" s="81"/>
      <c r="F451" s="81"/>
      <c r="G451" s="81"/>
      <c r="H451" s="81"/>
      <c r="I451" s="81"/>
      <c r="J451" s="81"/>
      <c r="K451" s="81"/>
      <c r="L451" s="81"/>
      <c r="M451" s="81"/>
      <c r="N451" s="81"/>
    </row>
    <row r="452" spans="1:14" x14ac:dyDescent="0.2">
      <c r="A452" s="81"/>
      <c r="B452" s="81"/>
      <c r="C452" s="81"/>
      <c r="D452" s="81"/>
      <c r="E452" s="81"/>
      <c r="F452" s="81"/>
      <c r="G452" s="81"/>
      <c r="H452" s="81"/>
      <c r="I452" s="81"/>
      <c r="J452" s="81"/>
      <c r="K452" s="81"/>
      <c r="L452" s="81"/>
      <c r="M452" s="81"/>
      <c r="N452" s="81"/>
    </row>
    <row r="453" spans="1:14" x14ac:dyDescent="0.2">
      <c r="A453" s="81"/>
      <c r="B453" s="81"/>
      <c r="C453" s="81"/>
      <c r="D453" s="81"/>
      <c r="E453" s="81"/>
      <c r="F453" s="81"/>
      <c r="G453" s="81"/>
      <c r="H453" s="81"/>
      <c r="I453" s="81"/>
      <c r="J453" s="81"/>
      <c r="K453" s="81"/>
      <c r="L453" s="81"/>
      <c r="M453" s="81"/>
      <c r="N453" s="81"/>
    </row>
    <row r="454" spans="1:14" x14ac:dyDescent="0.2">
      <c r="A454" s="81"/>
      <c r="B454" s="81"/>
      <c r="C454" s="81"/>
      <c r="D454" s="81"/>
      <c r="E454" s="81"/>
      <c r="F454" s="81"/>
      <c r="G454" s="81"/>
      <c r="H454" s="81"/>
      <c r="I454" s="81"/>
      <c r="J454" s="81"/>
      <c r="K454" s="81"/>
      <c r="L454" s="81"/>
      <c r="M454" s="81"/>
      <c r="N454" s="81"/>
    </row>
    <row r="455" spans="1:14" x14ac:dyDescent="0.2">
      <c r="A455" s="81"/>
      <c r="B455" s="81"/>
      <c r="C455" s="81"/>
      <c r="D455" s="81"/>
      <c r="E455" s="81"/>
      <c r="F455" s="81"/>
      <c r="G455" s="81"/>
      <c r="H455" s="81"/>
      <c r="I455" s="81"/>
      <c r="J455" s="81"/>
      <c r="K455" s="81"/>
      <c r="L455" s="81"/>
      <c r="M455" s="81"/>
      <c r="N455" s="81"/>
    </row>
    <row r="456" spans="1:14" x14ac:dyDescent="0.2">
      <c r="A456" s="81"/>
      <c r="B456" s="81"/>
      <c r="C456" s="81"/>
      <c r="D456" s="81"/>
      <c r="E456" s="81"/>
      <c r="F456" s="81"/>
      <c r="G456" s="81"/>
      <c r="H456" s="81"/>
      <c r="I456" s="81"/>
      <c r="J456" s="81"/>
      <c r="K456" s="81"/>
      <c r="L456" s="81"/>
      <c r="M456" s="81"/>
      <c r="N456" s="81"/>
    </row>
    <row r="457" spans="1:14" x14ac:dyDescent="0.2">
      <c r="A457" s="81"/>
      <c r="B457" s="81"/>
      <c r="C457" s="81"/>
      <c r="D457" s="81"/>
      <c r="E457" s="81"/>
      <c r="F457" s="81"/>
      <c r="G457" s="81"/>
      <c r="H457" s="81"/>
      <c r="I457" s="81"/>
      <c r="J457" s="81"/>
      <c r="K457" s="81"/>
      <c r="L457" s="81"/>
      <c r="M457" s="81"/>
      <c r="N457" s="81"/>
    </row>
    <row r="458" spans="1:14" x14ac:dyDescent="0.2">
      <c r="A458" s="81"/>
      <c r="B458" s="81"/>
      <c r="C458" s="81"/>
      <c r="D458" s="81"/>
      <c r="E458" s="81"/>
      <c r="F458" s="81"/>
      <c r="G458" s="81"/>
      <c r="H458" s="81"/>
      <c r="I458" s="81"/>
      <c r="J458" s="81"/>
      <c r="K458" s="81"/>
      <c r="L458" s="81"/>
      <c r="M458" s="81"/>
      <c r="N458" s="81"/>
    </row>
    <row r="459" spans="1:14" x14ac:dyDescent="0.2">
      <c r="A459" s="81"/>
      <c r="B459" s="81"/>
      <c r="C459" s="81"/>
      <c r="D459" s="81"/>
      <c r="E459" s="81"/>
      <c r="F459" s="81"/>
      <c r="G459" s="81"/>
      <c r="H459" s="81"/>
      <c r="I459" s="81"/>
      <c r="J459" s="81"/>
      <c r="K459" s="81"/>
      <c r="L459" s="81"/>
      <c r="M459" s="81"/>
      <c r="N459" s="81"/>
    </row>
    <row r="460" spans="1:14" x14ac:dyDescent="0.2">
      <c r="A460" s="81"/>
      <c r="B460" s="81"/>
      <c r="C460" s="81"/>
      <c r="D460" s="81"/>
      <c r="E460" s="81"/>
      <c r="F460" s="81"/>
      <c r="G460" s="81"/>
      <c r="H460" s="81"/>
      <c r="I460" s="81"/>
      <c r="J460" s="81"/>
      <c r="K460" s="81"/>
      <c r="L460" s="81"/>
      <c r="M460" s="81"/>
      <c r="N460" s="81"/>
    </row>
    <row r="461" spans="1:14" x14ac:dyDescent="0.2">
      <c r="A461" s="81"/>
      <c r="B461" s="81"/>
      <c r="C461" s="81"/>
      <c r="D461" s="81"/>
      <c r="E461" s="81"/>
      <c r="F461" s="81"/>
      <c r="G461" s="81"/>
      <c r="H461" s="81"/>
      <c r="I461" s="81"/>
      <c r="J461" s="81"/>
      <c r="K461" s="81"/>
      <c r="L461" s="81"/>
      <c r="M461" s="81"/>
      <c r="N461" s="81"/>
    </row>
    <row r="462" spans="1:14" x14ac:dyDescent="0.2">
      <c r="A462" s="81"/>
      <c r="B462" s="81"/>
      <c r="C462" s="81"/>
      <c r="D462" s="81"/>
      <c r="E462" s="81"/>
      <c r="F462" s="81"/>
      <c r="G462" s="81"/>
      <c r="H462" s="81"/>
      <c r="I462" s="81"/>
      <c r="J462" s="81"/>
      <c r="K462" s="81"/>
      <c r="L462" s="81"/>
      <c r="M462" s="81"/>
      <c r="N462" s="81"/>
    </row>
    <row r="463" spans="1:14" x14ac:dyDescent="0.2">
      <c r="A463" s="81"/>
      <c r="B463" s="81"/>
      <c r="C463" s="81"/>
      <c r="D463" s="81"/>
      <c r="E463" s="81"/>
      <c r="F463" s="81"/>
      <c r="G463" s="81"/>
      <c r="H463" s="81"/>
      <c r="I463" s="81"/>
      <c r="J463" s="81"/>
      <c r="K463" s="81"/>
      <c r="L463" s="81"/>
      <c r="M463" s="81"/>
      <c r="N463" s="81"/>
    </row>
    <row r="464" spans="1:14" x14ac:dyDescent="0.2">
      <c r="A464" s="81"/>
      <c r="B464" s="81"/>
      <c r="C464" s="81"/>
      <c r="D464" s="81"/>
      <c r="E464" s="81"/>
      <c r="F464" s="81"/>
      <c r="G464" s="81"/>
      <c r="H464" s="81"/>
      <c r="I464" s="81"/>
      <c r="J464" s="81"/>
      <c r="K464" s="81"/>
      <c r="L464" s="81"/>
      <c r="M464" s="81"/>
      <c r="N464" s="81"/>
    </row>
    <row r="465" spans="1:14" x14ac:dyDescent="0.2">
      <c r="A465" s="81"/>
      <c r="B465" s="81"/>
      <c r="C465" s="81"/>
      <c r="D465" s="81"/>
      <c r="E465" s="81"/>
      <c r="F465" s="81"/>
      <c r="G465" s="81"/>
      <c r="H465" s="81"/>
      <c r="I465" s="81"/>
      <c r="J465" s="81"/>
      <c r="K465" s="81"/>
      <c r="L465" s="81"/>
      <c r="M465" s="81"/>
      <c r="N465" s="81"/>
    </row>
    <row r="466" spans="1:14" x14ac:dyDescent="0.2">
      <c r="A466" s="81"/>
      <c r="B466" s="81"/>
      <c r="C466" s="81"/>
      <c r="D466" s="81"/>
      <c r="E466" s="81"/>
      <c r="F466" s="81"/>
      <c r="G466" s="81"/>
      <c r="H466" s="81"/>
      <c r="I466" s="81"/>
      <c r="J466" s="81"/>
      <c r="K466" s="81"/>
      <c r="L466" s="81"/>
      <c r="M466" s="81"/>
      <c r="N466" s="81"/>
    </row>
    <row r="467" spans="1:14" x14ac:dyDescent="0.2">
      <c r="A467" s="81"/>
      <c r="B467" s="81"/>
      <c r="C467" s="81"/>
      <c r="D467" s="81"/>
      <c r="E467" s="81"/>
      <c r="F467" s="81"/>
      <c r="G467" s="81"/>
      <c r="H467" s="81"/>
      <c r="I467" s="81"/>
      <c r="J467" s="81"/>
      <c r="K467" s="81"/>
      <c r="L467" s="81"/>
      <c r="M467" s="81"/>
      <c r="N467" s="81"/>
    </row>
    <row r="468" spans="1:14" x14ac:dyDescent="0.2">
      <c r="A468" s="81"/>
      <c r="B468" s="81"/>
      <c r="C468" s="81"/>
      <c r="D468" s="81"/>
      <c r="E468" s="81"/>
      <c r="F468" s="81"/>
      <c r="G468" s="81"/>
      <c r="H468" s="81"/>
      <c r="I468" s="81"/>
      <c r="J468" s="81"/>
      <c r="K468" s="81"/>
      <c r="L468" s="81"/>
      <c r="M468" s="81"/>
      <c r="N468" s="81"/>
    </row>
    <row r="469" spans="1:14" x14ac:dyDescent="0.2">
      <c r="A469" s="81"/>
      <c r="B469" s="81"/>
      <c r="C469" s="81"/>
      <c r="D469" s="81"/>
      <c r="E469" s="81"/>
      <c r="F469" s="81"/>
      <c r="G469" s="81"/>
      <c r="H469" s="81"/>
      <c r="I469" s="81"/>
      <c r="J469" s="81"/>
      <c r="K469" s="81"/>
      <c r="L469" s="81"/>
      <c r="M469" s="81"/>
      <c r="N469" s="81"/>
    </row>
    <row r="470" spans="1:14" x14ac:dyDescent="0.2">
      <c r="A470" s="81"/>
      <c r="B470" s="81"/>
      <c r="C470" s="81"/>
      <c r="D470" s="81"/>
      <c r="E470" s="81"/>
      <c r="F470" s="81"/>
      <c r="G470" s="81"/>
      <c r="H470" s="81"/>
      <c r="I470" s="81"/>
      <c r="J470" s="81"/>
      <c r="K470" s="81"/>
      <c r="L470" s="81"/>
      <c r="M470" s="81"/>
      <c r="N470" s="81"/>
    </row>
    <row r="471" spans="1:14" x14ac:dyDescent="0.2">
      <c r="A471" s="81"/>
      <c r="B471" s="81"/>
      <c r="C471" s="81"/>
      <c r="D471" s="81"/>
      <c r="E471" s="81"/>
      <c r="F471" s="81"/>
      <c r="G471" s="81"/>
      <c r="H471" s="81"/>
      <c r="I471" s="81"/>
      <c r="J471" s="81"/>
      <c r="K471" s="81"/>
      <c r="L471" s="81"/>
      <c r="M471" s="81"/>
      <c r="N471" s="81"/>
    </row>
    <row r="472" spans="1:14" x14ac:dyDescent="0.2">
      <c r="A472" s="81"/>
      <c r="B472" s="81"/>
      <c r="C472" s="81"/>
      <c r="D472" s="81"/>
      <c r="E472" s="81"/>
      <c r="F472" s="81"/>
      <c r="G472" s="81"/>
      <c r="H472" s="81"/>
      <c r="I472" s="81"/>
      <c r="J472" s="81"/>
      <c r="K472" s="81"/>
      <c r="L472" s="81"/>
      <c r="M472" s="81"/>
      <c r="N472" s="81"/>
    </row>
    <row r="473" spans="1:14" x14ac:dyDescent="0.2">
      <c r="A473" s="81"/>
      <c r="B473" s="81"/>
      <c r="C473" s="81"/>
      <c r="D473" s="81"/>
      <c r="E473" s="81"/>
      <c r="F473" s="81"/>
      <c r="G473" s="81"/>
      <c r="H473" s="81"/>
      <c r="I473" s="81"/>
      <c r="J473" s="81"/>
      <c r="K473" s="81"/>
      <c r="L473" s="81"/>
      <c r="M473" s="81"/>
      <c r="N473" s="81"/>
    </row>
    <row r="474" spans="1:14" x14ac:dyDescent="0.2">
      <c r="A474" s="81"/>
      <c r="B474" s="81"/>
      <c r="C474" s="81"/>
      <c r="D474" s="81"/>
      <c r="E474" s="81"/>
      <c r="F474" s="81"/>
      <c r="G474" s="81"/>
      <c r="H474" s="81"/>
      <c r="I474" s="81"/>
      <c r="J474" s="81"/>
      <c r="K474" s="81"/>
      <c r="L474" s="81"/>
      <c r="M474" s="81"/>
      <c r="N474" s="81"/>
    </row>
    <row r="475" spans="1:14" x14ac:dyDescent="0.2">
      <c r="A475" s="81"/>
      <c r="B475" s="81"/>
      <c r="C475" s="81"/>
      <c r="D475" s="81"/>
      <c r="E475" s="81"/>
      <c r="F475" s="81"/>
      <c r="G475" s="81"/>
      <c r="H475" s="81"/>
      <c r="I475" s="81"/>
      <c r="J475" s="81"/>
      <c r="K475" s="81"/>
      <c r="L475" s="81"/>
      <c r="M475" s="81"/>
      <c r="N475" s="81"/>
    </row>
    <row r="476" spans="1:14" x14ac:dyDescent="0.2">
      <c r="A476" s="81"/>
      <c r="B476" s="81"/>
      <c r="C476" s="81"/>
      <c r="D476" s="81"/>
      <c r="E476" s="81"/>
      <c r="F476" s="81"/>
      <c r="G476" s="81"/>
      <c r="H476" s="81"/>
      <c r="I476" s="81"/>
      <c r="J476" s="81"/>
      <c r="K476" s="81"/>
      <c r="L476" s="81"/>
      <c r="M476" s="81"/>
      <c r="N476" s="81"/>
    </row>
    <row r="477" spans="1:14" x14ac:dyDescent="0.2">
      <c r="A477" s="81"/>
      <c r="B477" s="81"/>
      <c r="C477" s="81"/>
      <c r="D477" s="81"/>
      <c r="E477" s="81"/>
      <c r="F477" s="81"/>
      <c r="G477" s="81"/>
      <c r="H477" s="81"/>
      <c r="I477" s="81"/>
      <c r="J477" s="81"/>
      <c r="K477" s="81"/>
      <c r="L477" s="81"/>
      <c r="M477" s="81"/>
      <c r="N477" s="81"/>
    </row>
    <row r="478" spans="1:14" x14ac:dyDescent="0.2">
      <c r="A478" s="81"/>
      <c r="B478" s="81"/>
      <c r="C478" s="81"/>
      <c r="D478" s="81"/>
      <c r="E478" s="81"/>
      <c r="F478" s="81"/>
      <c r="G478" s="81"/>
      <c r="H478" s="81"/>
      <c r="I478" s="81"/>
      <c r="J478" s="81"/>
      <c r="K478" s="81"/>
      <c r="L478" s="81"/>
      <c r="M478" s="81"/>
      <c r="N478" s="81"/>
    </row>
    <row r="479" spans="1:14" x14ac:dyDescent="0.2">
      <c r="A479" s="81"/>
      <c r="B479" s="81"/>
      <c r="C479" s="81"/>
      <c r="D479" s="81"/>
      <c r="E479" s="81"/>
      <c r="F479" s="81"/>
      <c r="G479" s="81"/>
      <c r="H479" s="81"/>
      <c r="I479" s="81"/>
      <c r="J479" s="81"/>
      <c r="K479" s="81"/>
      <c r="L479" s="81"/>
      <c r="M479" s="81"/>
      <c r="N479" s="81"/>
    </row>
    <row r="480" spans="1:14" x14ac:dyDescent="0.2">
      <c r="A480" s="81"/>
      <c r="B480" s="81"/>
      <c r="C480" s="81"/>
      <c r="D480" s="81"/>
      <c r="E480" s="81"/>
      <c r="F480" s="81"/>
      <c r="G480" s="81"/>
      <c r="H480" s="81"/>
      <c r="I480" s="81"/>
      <c r="J480" s="81"/>
      <c r="K480" s="81"/>
      <c r="L480" s="81"/>
      <c r="M480" s="81"/>
      <c r="N480" s="81"/>
    </row>
    <row r="481" spans="1:14" x14ac:dyDescent="0.2">
      <c r="A481" s="81"/>
      <c r="B481" s="81"/>
      <c r="C481" s="81"/>
      <c r="D481" s="81"/>
      <c r="E481" s="81"/>
      <c r="F481" s="81"/>
      <c r="G481" s="81"/>
      <c r="H481" s="81"/>
      <c r="I481" s="81"/>
      <c r="J481" s="81"/>
      <c r="K481" s="81"/>
      <c r="L481" s="81"/>
      <c r="M481" s="81"/>
      <c r="N481" s="81"/>
    </row>
    <row r="482" spans="1:14" x14ac:dyDescent="0.2">
      <c r="A482" s="81"/>
      <c r="B482" s="81"/>
      <c r="C482" s="81"/>
      <c r="D482" s="81"/>
      <c r="E482" s="81"/>
      <c r="F482" s="81"/>
      <c r="G482" s="81"/>
      <c r="H482" s="81"/>
      <c r="I482" s="81"/>
      <c r="J482" s="81"/>
      <c r="K482" s="81"/>
      <c r="L482" s="81"/>
      <c r="M482" s="81"/>
      <c r="N482" s="81"/>
    </row>
    <row r="483" spans="1:14" x14ac:dyDescent="0.2">
      <c r="A483" s="81"/>
      <c r="B483" s="81"/>
      <c r="C483" s="81"/>
      <c r="D483" s="81"/>
      <c r="E483" s="81"/>
      <c r="F483" s="81"/>
      <c r="G483" s="81"/>
      <c r="H483" s="81"/>
      <c r="I483" s="81"/>
      <c r="J483" s="81"/>
      <c r="K483" s="81"/>
      <c r="L483" s="81"/>
      <c r="M483" s="81"/>
      <c r="N483" s="81"/>
    </row>
    <row r="484" spans="1:14" x14ac:dyDescent="0.2">
      <c r="A484" s="81"/>
      <c r="B484" s="81"/>
      <c r="C484" s="81"/>
      <c r="D484" s="81"/>
      <c r="E484" s="81"/>
      <c r="F484" s="81"/>
      <c r="G484" s="81"/>
      <c r="H484" s="81"/>
      <c r="I484" s="81"/>
      <c r="J484" s="81"/>
      <c r="K484" s="81"/>
      <c r="L484" s="81"/>
      <c r="M484" s="81"/>
      <c r="N484" s="81"/>
    </row>
    <row r="485" spans="1:14" x14ac:dyDescent="0.2">
      <c r="A485" s="81"/>
      <c r="B485" s="81"/>
      <c r="C485" s="81"/>
      <c r="D485" s="81"/>
      <c r="E485" s="81"/>
      <c r="F485" s="81"/>
      <c r="G485" s="81"/>
      <c r="H485" s="81"/>
      <c r="I485" s="81"/>
      <c r="J485" s="81"/>
      <c r="K485" s="81"/>
      <c r="L485" s="81"/>
      <c r="M485" s="81"/>
      <c r="N485" s="81"/>
    </row>
    <row r="486" spans="1:14" x14ac:dyDescent="0.2">
      <c r="A486" s="81"/>
      <c r="B486" s="81"/>
      <c r="C486" s="81"/>
      <c r="D486" s="81"/>
      <c r="E486" s="81"/>
      <c r="F486" s="81"/>
      <c r="G486" s="81"/>
      <c r="H486" s="81"/>
      <c r="I486" s="81"/>
      <c r="J486" s="81"/>
      <c r="K486" s="81"/>
      <c r="L486" s="81"/>
      <c r="M486" s="81"/>
      <c r="N486" s="81"/>
    </row>
    <row r="487" spans="1:14" x14ac:dyDescent="0.2">
      <c r="A487" s="81"/>
      <c r="B487" s="81"/>
      <c r="C487" s="81"/>
      <c r="D487" s="81"/>
      <c r="E487" s="81"/>
      <c r="F487" s="81"/>
      <c r="G487" s="81"/>
      <c r="H487" s="81"/>
      <c r="I487" s="81"/>
      <c r="J487" s="81"/>
      <c r="K487" s="81"/>
      <c r="L487" s="81"/>
      <c r="M487" s="81"/>
      <c r="N487" s="81"/>
    </row>
    <row r="488" spans="1:14" x14ac:dyDescent="0.2">
      <c r="A488" s="81"/>
      <c r="B488" s="81"/>
      <c r="C488" s="81"/>
      <c r="D488" s="81"/>
      <c r="E488" s="81"/>
      <c r="F488" s="81"/>
      <c r="G488" s="81"/>
      <c r="H488" s="81"/>
      <c r="I488" s="81"/>
      <c r="J488" s="81"/>
      <c r="K488" s="81"/>
      <c r="L488" s="81"/>
      <c r="M488" s="81"/>
      <c r="N488" s="81"/>
    </row>
    <row r="489" spans="1:14" x14ac:dyDescent="0.2">
      <c r="A489" s="81"/>
      <c r="B489" s="81"/>
      <c r="C489" s="81"/>
      <c r="D489" s="81"/>
      <c r="E489" s="81"/>
      <c r="F489" s="81"/>
      <c r="G489" s="81"/>
      <c r="H489" s="81"/>
      <c r="I489" s="81"/>
      <c r="J489" s="81"/>
      <c r="K489" s="81"/>
      <c r="L489" s="81"/>
      <c r="M489" s="81"/>
      <c r="N489" s="81"/>
    </row>
    <row r="490" spans="1:14" x14ac:dyDescent="0.2">
      <c r="A490" s="81"/>
      <c r="B490" s="81"/>
      <c r="C490" s="81"/>
      <c r="D490" s="81"/>
      <c r="E490" s="81"/>
      <c r="F490" s="81"/>
      <c r="G490" s="81"/>
      <c r="H490" s="81"/>
      <c r="I490" s="81"/>
      <c r="J490" s="81"/>
      <c r="K490" s="81"/>
      <c r="L490" s="81"/>
      <c r="M490" s="81"/>
      <c r="N490" s="81"/>
    </row>
    <row r="491" spans="1:14" x14ac:dyDescent="0.2">
      <c r="A491" s="81"/>
      <c r="B491" s="81"/>
      <c r="C491" s="81"/>
      <c r="D491" s="81"/>
      <c r="E491" s="81"/>
      <c r="F491" s="81"/>
      <c r="G491" s="81"/>
      <c r="H491" s="81"/>
      <c r="I491" s="81"/>
      <c r="J491" s="81"/>
      <c r="K491" s="81"/>
      <c r="L491" s="81"/>
      <c r="M491" s="81"/>
      <c r="N491" s="81"/>
    </row>
    <row r="492" spans="1:14" x14ac:dyDescent="0.2">
      <c r="A492" s="81"/>
      <c r="B492" s="81"/>
      <c r="C492" s="81"/>
      <c r="D492" s="81"/>
      <c r="E492" s="81"/>
      <c r="F492" s="81"/>
      <c r="G492" s="81"/>
      <c r="H492" s="81"/>
      <c r="I492" s="81"/>
      <c r="J492" s="81"/>
      <c r="K492" s="81"/>
      <c r="L492" s="81"/>
      <c r="M492" s="81"/>
      <c r="N492" s="81"/>
    </row>
    <row r="493" spans="1:14" x14ac:dyDescent="0.2">
      <c r="A493" s="81"/>
      <c r="B493" s="81"/>
      <c r="C493" s="81"/>
      <c r="D493" s="81"/>
      <c r="E493" s="81"/>
      <c r="F493" s="81"/>
      <c r="G493" s="81"/>
      <c r="H493" s="81"/>
      <c r="I493" s="81"/>
      <c r="J493" s="81"/>
      <c r="K493" s="81"/>
      <c r="L493" s="81"/>
      <c r="M493" s="81"/>
      <c r="N493" s="81"/>
    </row>
    <row r="494" spans="1:14" x14ac:dyDescent="0.2">
      <c r="A494" s="81"/>
      <c r="B494" s="81"/>
      <c r="C494" s="81"/>
      <c r="D494" s="81"/>
      <c r="E494" s="81"/>
      <c r="F494" s="81"/>
      <c r="G494" s="81"/>
      <c r="H494" s="81"/>
      <c r="I494" s="81"/>
      <c r="J494" s="81"/>
      <c r="K494" s="81"/>
      <c r="L494" s="81"/>
      <c r="M494" s="81"/>
      <c r="N494" s="81"/>
    </row>
    <row r="495" spans="1:14" x14ac:dyDescent="0.2">
      <c r="A495" s="81"/>
      <c r="B495" s="81"/>
      <c r="C495" s="81"/>
      <c r="D495" s="81"/>
      <c r="E495" s="81"/>
      <c r="F495" s="81"/>
      <c r="G495" s="81"/>
      <c r="H495" s="81"/>
      <c r="I495" s="81"/>
      <c r="J495" s="81"/>
      <c r="K495" s="81"/>
      <c r="L495" s="81"/>
      <c r="M495" s="81"/>
      <c r="N495" s="81"/>
    </row>
    <row r="496" spans="1:14" x14ac:dyDescent="0.2">
      <c r="A496" s="81"/>
      <c r="B496" s="81"/>
      <c r="C496" s="81"/>
      <c r="D496" s="81"/>
      <c r="E496" s="81"/>
      <c r="F496" s="81"/>
      <c r="G496" s="81"/>
      <c r="H496" s="81"/>
      <c r="I496" s="81"/>
      <c r="J496" s="81"/>
      <c r="K496" s="81"/>
      <c r="L496" s="81"/>
      <c r="M496" s="81"/>
      <c r="N496" s="81"/>
    </row>
    <row r="497" spans="1:14" x14ac:dyDescent="0.2">
      <c r="A497" s="81"/>
      <c r="B497" s="81"/>
      <c r="C497" s="81"/>
      <c r="D497" s="81"/>
      <c r="E497" s="81"/>
      <c r="F497" s="81"/>
      <c r="G497" s="81"/>
      <c r="H497" s="81"/>
      <c r="I497" s="81"/>
      <c r="J497" s="81"/>
      <c r="K497" s="81"/>
      <c r="L497" s="81"/>
      <c r="M497" s="81"/>
      <c r="N497" s="81"/>
    </row>
    <row r="498" spans="1:14" x14ac:dyDescent="0.2">
      <c r="A498" s="81"/>
      <c r="B498" s="81"/>
      <c r="C498" s="81"/>
      <c r="D498" s="81"/>
      <c r="E498" s="81"/>
      <c r="F498" s="81"/>
      <c r="G498" s="81"/>
      <c r="H498" s="81"/>
      <c r="I498" s="81"/>
      <c r="J498" s="81"/>
      <c r="K498" s="81"/>
      <c r="L498" s="81"/>
      <c r="M498" s="81"/>
      <c r="N498" s="81"/>
    </row>
    <row r="499" spans="1:14" x14ac:dyDescent="0.2">
      <c r="A499" s="81"/>
      <c r="B499" s="81"/>
      <c r="C499" s="81"/>
      <c r="D499" s="81"/>
      <c r="E499" s="81"/>
      <c r="F499" s="81"/>
      <c r="G499" s="81"/>
      <c r="H499" s="81"/>
      <c r="I499" s="81"/>
      <c r="J499" s="81"/>
      <c r="K499" s="81"/>
      <c r="L499" s="81"/>
      <c r="M499" s="81"/>
      <c r="N499" s="81"/>
    </row>
    <row r="500" spans="1:14" x14ac:dyDescent="0.2">
      <c r="A500" s="81"/>
      <c r="B500" s="81"/>
      <c r="C500" s="81"/>
      <c r="D500" s="81"/>
      <c r="E500" s="81"/>
      <c r="F500" s="81"/>
      <c r="G500" s="81"/>
      <c r="H500" s="81"/>
      <c r="I500" s="81"/>
      <c r="J500" s="81"/>
      <c r="K500" s="81"/>
      <c r="L500" s="81"/>
      <c r="M500" s="81"/>
      <c r="N500" s="81"/>
    </row>
    <row r="501" spans="1:14" x14ac:dyDescent="0.2">
      <c r="A501" s="81"/>
      <c r="B501" s="81"/>
      <c r="C501" s="81"/>
      <c r="D501" s="81"/>
      <c r="E501" s="81"/>
      <c r="F501" s="81"/>
      <c r="G501" s="81"/>
      <c r="H501" s="81"/>
      <c r="I501" s="81"/>
      <c r="J501" s="81"/>
      <c r="K501" s="81"/>
      <c r="L501" s="81"/>
      <c r="M501" s="81"/>
      <c r="N501" s="81"/>
    </row>
    <row r="502" spans="1:14" x14ac:dyDescent="0.2">
      <c r="A502" s="81"/>
      <c r="B502" s="81"/>
      <c r="C502" s="81"/>
      <c r="D502" s="81"/>
      <c r="E502" s="81"/>
      <c r="F502" s="81"/>
      <c r="G502" s="81"/>
      <c r="H502" s="81"/>
      <c r="I502" s="81"/>
      <c r="J502" s="81"/>
      <c r="K502" s="81"/>
      <c r="L502" s="81"/>
      <c r="M502" s="81"/>
      <c r="N502" s="81"/>
    </row>
    <row r="503" spans="1:14" x14ac:dyDescent="0.2">
      <c r="A503" s="81"/>
      <c r="B503" s="81"/>
      <c r="C503" s="81"/>
      <c r="D503" s="81"/>
      <c r="E503" s="81"/>
      <c r="F503" s="81"/>
      <c r="G503" s="81"/>
      <c r="H503" s="81"/>
      <c r="I503" s="81"/>
      <c r="J503" s="81"/>
      <c r="K503" s="81"/>
      <c r="L503" s="81"/>
      <c r="M503" s="81"/>
      <c r="N503" s="81"/>
    </row>
    <row r="504" spans="1:14" x14ac:dyDescent="0.2">
      <c r="A504" s="81"/>
      <c r="B504" s="81"/>
      <c r="C504" s="81"/>
      <c r="D504" s="81"/>
      <c r="E504" s="81"/>
      <c r="F504" s="81"/>
      <c r="G504" s="81"/>
      <c r="H504" s="81"/>
      <c r="I504" s="81"/>
      <c r="J504" s="81"/>
      <c r="K504" s="81"/>
      <c r="L504" s="81"/>
      <c r="M504" s="81"/>
      <c r="N504" s="81"/>
    </row>
    <row r="505" spans="1:14" x14ac:dyDescent="0.2">
      <c r="A505" s="81"/>
      <c r="B505" s="81"/>
      <c r="C505" s="81"/>
      <c r="D505" s="81"/>
      <c r="E505" s="81"/>
      <c r="F505" s="81"/>
      <c r="G505" s="81"/>
      <c r="H505" s="81"/>
      <c r="I505" s="81"/>
      <c r="J505" s="81"/>
      <c r="K505" s="81"/>
      <c r="L505" s="81"/>
      <c r="M505" s="81"/>
      <c r="N505" s="81"/>
    </row>
    <row r="506" spans="1:14" x14ac:dyDescent="0.2">
      <c r="A506" s="81"/>
      <c r="B506" s="81"/>
      <c r="C506" s="81"/>
      <c r="D506" s="81"/>
      <c r="E506" s="81"/>
      <c r="F506" s="81"/>
      <c r="G506" s="81"/>
      <c r="H506" s="81"/>
      <c r="I506" s="81"/>
      <c r="J506" s="81"/>
      <c r="K506" s="81"/>
      <c r="L506" s="81"/>
      <c r="M506" s="81"/>
      <c r="N506" s="81"/>
    </row>
    <row r="507" spans="1:14" x14ac:dyDescent="0.2">
      <c r="A507" s="81"/>
      <c r="B507" s="81"/>
      <c r="C507" s="81"/>
      <c r="D507" s="81"/>
      <c r="E507" s="81"/>
      <c r="F507" s="81"/>
      <c r="G507" s="81"/>
      <c r="H507" s="81"/>
      <c r="I507" s="81"/>
      <c r="J507" s="81"/>
      <c r="K507" s="81"/>
      <c r="L507" s="81"/>
      <c r="M507" s="81"/>
      <c r="N507" s="81"/>
    </row>
    <row r="508" spans="1:14" x14ac:dyDescent="0.2">
      <c r="A508" s="81"/>
      <c r="B508" s="81"/>
      <c r="C508" s="81"/>
      <c r="D508" s="81"/>
      <c r="E508" s="81"/>
      <c r="F508" s="81"/>
      <c r="G508" s="81"/>
      <c r="H508" s="81"/>
      <c r="I508" s="81"/>
      <c r="J508" s="81"/>
      <c r="K508" s="81"/>
      <c r="L508" s="81"/>
      <c r="M508" s="81"/>
      <c r="N508" s="81"/>
    </row>
    <row r="509" spans="1:14" x14ac:dyDescent="0.2">
      <c r="A509" s="81"/>
      <c r="B509" s="81"/>
      <c r="C509" s="81"/>
      <c r="D509" s="81"/>
      <c r="E509" s="81"/>
      <c r="F509" s="81"/>
      <c r="G509" s="81"/>
      <c r="H509" s="81"/>
      <c r="I509" s="81"/>
      <c r="J509" s="81"/>
      <c r="K509" s="81"/>
      <c r="L509" s="81"/>
      <c r="M509" s="81"/>
      <c r="N509" s="81"/>
    </row>
    <row r="510" spans="1:14" x14ac:dyDescent="0.2">
      <c r="A510" s="81"/>
      <c r="B510" s="81"/>
      <c r="C510" s="81"/>
      <c r="D510" s="81"/>
      <c r="E510" s="81"/>
      <c r="F510" s="81"/>
      <c r="G510" s="81"/>
      <c r="H510" s="81"/>
      <c r="I510" s="81"/>
      <c r="J510" s="81"/>
      <c r="K510" s="81"/>
      <c r="L510" s="81"/>
      <c r="M510" s="81"/>
      <c r="N510" s="81"/>
    </row>
    <row r="511" spans="1:14" x14ac:dyDescent="0.2">
      <c r="A511" s="81"/>
      <c r="B511" s="81"/>
      <c r="C511" s="81"/>
      <c r="D511" s="81"/>
      <c r="E511" s="81"/>
      <c r="F511" s="81"/>
      <c r="G511" s="81"/>
      <c r="H511" s="81"/>
      <c r="I511" s="81"/>
      <c r="J511" s="81"/>
      <c r="K511" s="81"/>
      <c r="L511" s="81"/>
      <c r="M511" s="81"/>
      <c r="N511" s="81"/>
    </row>
    <row r="512" spans="1:14" x14ac:dyDescent="0.2">
      <c r="A512" s="81"/>
      <c r="B512" s="81"/>
      <c r="C512" s="81"/>
      <c r="D512" s="81"/>
      <c r="E512" s="81"/>
      <c r="F512" s="81"/>
      <c r="G512" s="81"/>
      <c r="H512" s="81"/>
      <c r="I512" s="81"/>
      <c r="J512" s="81"/>
      <c r="K512" s="81"/>
      <c r="L512" s="81"/>
      <c r="M512" s="81"/>
      <c r="N512" s="81"/>
    </row>
    <row r="513" spans="1:14" x14ac:dyDescent="0.2">
      <c r="A513" s="81"/>
      <c r="B513" s="81"/>
      <c r="C513" s="81"/>
      <c r="D513" s="81"/>
      <c r="E513" s="81"/>
      <c r="F513" s="81"/>
      <c r="G513" s="81"/>
      <c r="H513" s="81"/>
      <c r="I513" s="81"/>
      <c r="J513" s="81"/>
      <c r="K513" s="81"/>
      <c r="L513" s="81"/>
      <c r="M513" s="81"/>
      <c r="N513" s="81"/>
    </row>
    <row r="514" spans="1:14" x14ac:dyDescent="0.2">
      <c r="A514" s="81"/>
      <c r="B514" s="81"/>
      <c r="C514" s="81"/>
      <c r="D514" s="81"/>
      <c r="E514" s="81"/>
      <c r="F514" s="81"/>
      <c r="G514" s="81"/>
      <c r="H514" s="81"/>
      <c r="I514" s="81"/>
      <c r="J514" s="81"/>
      <c r="K514" s="81"/>
      <c r="L514" s="81"/>
      <c r="M514" s="81"/>
      <c r="N514" s="81"/>
    </row>
    <row r="515" spans="1:14" x14ac:dyDescent="0.2">
      <c r="A515" s="81"/>
      <c r="B515" s="81"/>
      <c r="C515" s="81"/>
      <c r="D515" s="81"/>
      <c r="E515" s="81"/>
      <c r="F515" s="81"/>
      <c r="G515" s="81"/>
      <c r="H515" s="81"/>
      <c r="I515" s="81"/>
      <c r="J515" s="81"/>
      <c r="K515" s="81"/>
      <c r="L515" s="81"/>
      <c r="M515" s="81"/>
      <c r="N515" s="81"/>
    </row>
    <row r="516" spans="1:14" x14ac:dyDescent="0.2">
      <c r="A516" s="81"/>
      <c r="B516" s="81"/>
      <c r="C516" s="81"/>
      <c r="D516" s="81"/>
      <c r="E516" s="81"/>
      <c r="F516" s="81"/>
      <c r="G516" s="81"/>
      <c r="H516" s="81"/>
      <c r="I516" s="81"/>
      <c r="J516" s="81"/>
      <c r="K516" s="81"/>
      <c r="L516" s="81"/>
      <c r="M516" s="81"/>
      <c r="N516" s="81"/>
    </row>
    <row r="517" spans="1:14" x14ac:dyDescent="0.2">
      <c r="A517" s="81"/>
      <c r="B517" s="81"/>
      <c r="C517" s="81"/>
      <c r="D517" s="81"/>
      <c r="E517" s="81"/>
      <c r="F517" s="81"/>
      <c r="G517" s="81"/>
      <c r="H517" s="81"/>
      <c r="I517" s="81"/>
      <c r="J517" s="81"/>
      <c r="K517" s="81"/>
      <c r="L517" s="81"/>
      <c r="M517" s="81"/>
      <c r="N517" s="81"/>
    </row>
    <row r="518" spans="1:14" x14ac:dyDescent="0.2">
      <c r="A518" s="81"/>
      <c r="B518" s="81"/>
      <c r="C518" s="81"/>
      <c r="D518" s="81"/>
      <c r="E518" s="81"/>
      <c r="F518" s="81"/>
      <c r="G518" s="81"/>
      <c r="H518" s="81"/>
      <c r="I518" s="81"/>
      <c r="J518" s="81"/>
      <c r="K518" s="81"/>
      <c r="L518" s="81"/>
      <c r="M518" s="81"/>
      <c r="N518" s="81"/>
    </row>
    <row r="519" spans="1:14" x14ac:dyDescent="0.2">
      <c r="A519" s="81"/>
      <c r="B519" s="81"/>
      <c r="C519" s="81"/>
      <c r="D519" s="81"/>
      <c r="E519" s="81"/>
      <c r="F519" s="81"/>
      <c r="G519" s="81"/>
      <c r="H519" s="81"/>
      <c r="I519" s="81"/>
      <c r="J519" s="81"/>
      <c r="K519" s="81"/>
      <c r="L519" s="81"/>
      <c r="M519" s="81"/>
      <c r="N519" s="81"/>
    </row>
    <row r="520" spans="1:14" x14ac:dyDescent="0.2">
      <c r="A520" s="81"/>
      <c r="B520" s="81"/>
      <c r="C520" s="81"/>
      <c r="D520" s="81"/>
      <c r="E520" s="81"/>
      <c r="F520" s="81"/>
      <c r="G520" s="81"/>
      <c r="H520" s="81"/>
      <c r="I520" s="81"/>
      <c r="J520" s="81"/>
      <c r="K520" s="81"/>
      <c r="L520" s="81"/>
      <c r="M520" s="81"/>
      <c r="N520" s="81"/>
    </row>
    <row r="521" spans="1:14" x14ac:dyDescent="0.2">
      <c r="A521" s="81"/>
      <c r="B521" s="81"/>
      <c r="C521" s="81"/>
      <c r="D521" s="81"/>
      <c r="E521" s="81"/>
      <c r="F521" s="81"/>
      <c r="G521" s="81"/>
      <c r="H521" s="81"/>
      <c r="I521" s="81"/>
      <c r="J521" s="81"/>
      <c r="K521" s="81"/>
      <c r="L521" s="81"/>
      <c r="M521" s="81"/>
      <c r="N521" s="81"/>
    </row>
    <row r="522" spans="1:14" x14ac:dyDescent="0.2">
      <c r="A522" s="81"/>
      <c r="B522" s="81"/>
      <c r="C522" s="81"/>
      <c r="D522" s="81"/>
      <c r="E522" s="81"/>
      <c r="F522" s="81"/>
      <c r="G522" s="81"/>
      <c r="H522" s="81"/>
      <c r="I522" s="81"/>
      <c r="J522" s="81"/>
      <c r="K522" s="81"/>
      <c r="L522" s="81"/>
      <c r="M522" s="81"/>
      <c r="N522" s="81"/>
    </row>
    <row r="523" spans="1:14" x14ac:dyDescent="0.2">
      <c r="A523" s="81"/>
      <c r="B523" s="81"/>
      <c r="C523" s="81"/>
      <c r="D523" s="81"/>
      <c r="E523" s="81"/>
      <c r="F523" s="81"/>
      <c r="G523" s="81"/>
      <c r="H523" s="81"/>
      <c r="I523" s="81"/>
      <c r="J523" s="81"/>
      <c r="K523" s="81"/>
      <c r="L523" s="81"/>
      <c r="M523" s="81"/>
      <c r="N523" s="81"/>
    </row>
    <row r="524" spans="1:14" x14ac:dyDescent="0.2">
      <c r="A524" s="81"/>
      <c r="B524" s="81"/>
      <c r="C524" s="81"/>
      <c r="D524" s="81"/>
      <c r="E524" s="81"/>
      <c r="F524" s="81"/>
      <c r="G524" s="81"/>
      <c r="H524" s="81"/>
      <c r="I524" s="81"/>
      <c r="J524" s="81"/>
      <c r="K524" s="81"/>
      <c r="L524" s="81"/>
      <c r="M524" s="81"/>
      <c r="N524" s="81"/>
    </row>
    <row r="525" spans="1:14" x14ac:dyDescent="0.2">
      <c r="A525" s="81"/>
      <c r="B525" s="81"/>
      <c r="C525" s="81"/>
      <c r="D525" s="81"/>
      <c r="E525" s="81"/>
      <c r="F525" s="81"/>
      <c r="G525" s="81"/>
      <c r="H525" s="81"/>
      <c r="I525" s="81"/>
      <c r="J525" s="81"/>
      <c r="K525" s="81"/>
      <c r="L525" s="81"/>
      <c r="M525" s="81"/>
      <c r="N525" s="81"/>
    </row>
    <row r="526" spans="1:14" x14ac:dyDescent="0.2">
      <c r="A526" s="81"/>
      <c r="B526" s="81"/>
      <c r="C526" s="81"/>
      <c r="D526" s="81"/>
      <c r="E526" s="81"/>
      <c r="F526" s="81"/>
      <c r="G526" s="81"/>
      <c r="H526" s="81"/>
      <c r="I526" s="81"/>
      <c r="J526" s="81"/>
      <c r="K526" s="81"/>
      <c r="L526" s="81"/>
      <c r="M526" s="81"/>
      <c r="N526" s="81"/>
    </row>
    <row r="527" spans="1:14" x14ac:dyDescent="0.2">
      <c r="A527" s="81"/>
      <c r="B527" s="81"/>
      <c r="C527" s="81"/>
      <c r="D527" s="81"/>
      <c r="E527" s="81"/>
      <c r="F527" s="81"/>
      <c r="G527" s="81"/>
      <c r="H527" s="81"/>
      <c r="I527" s="81"/>
      <c r="J527" s="81"/>
      <c r="K527" s="81"/>
      <c r="L527" s="81"/>
      <c r="M527" s="81"/>
      <c r="N527" s="81"/>
    </row>
    <row r="528" spans="1:14" x14ac:dyDescent="0.2">
      <c r="A528" s="81"/>
      <c r="B528" s="81"/>
      <c r="C528" s="81"/>
      <c r="D528" s="81"/>
      <c r="E528" s="81"/>
      <c r="F528" s="81"/>
      <c r="G528" s="81"/>
      <c r="H528" s="81"/>
      <c r="I528" s="81"/>
      <c r="J528" s="81"/>
      <c r="K528" s="81"/>
      <c r="L528" s="81"/>
      <c r="M528" s="81"/>
      <c r="N528" s="81"/>
    </row>
    <row r="529" spans="1:14" x14ac:dyDescent="0.2">
      <c r="A529" s="81"/>
      <c r="B529" s="81"/>
      <c r="C529" s="81"/>
      <c r="D529" s="81"/>
      <c r="E529" s="81"/>
      <c r="F529" s="81"/>
      <c r="G529" s="81"/>
      <c r="H529" s="81"/>
      <c r="I529" s="81"/>
      <c r="J529" s="81"/>
      <c r="K529" s="81"/>
      <c r="L529" s="81"/>
      <c r="M529" s="81"/>
      <c r="N529" s="81"/>
    </row>
    <row r="530" spans="1:14" x14ac:dyDescent="0.2">
      <c r="A530" s="81"/>
      <c r="B530" s="81"/>
      <c r="C530" s="81"/>
      <c r="D530" s="81"/>
      <c r="E530" s="81"/>
      <c r="F530" s="81"/>
      <c r="G530" s="81"/>
      <c r="H530" s="81"/>
      <c r="I530" s="81"/>
      <c r="J530" s="81"/>
      <c r="K530" s="81"/>
      <c r="L530" s="81"/>
      <c r="M530" s="81"/>
      <c r="N530" s="81"/>
    </row>
    <row r="531" spans="1:14" x14ac:dyDescent="0.2">
      <c r="A531" s="81"/>
      <c r="B531" s="81"/>
      <c r="C531" s="81"/>
      <c r="D531" s="81"/>
      <c r="E531" s="81"/>
      <c r="F531" s="81"/>
      <c r="G531" s="81"/>
      <c r="H531" s="81"/>
      <c r="I531" s="81"/>
      <c r="J531" s="81"/>
      <c r="K531" s="81"/>
      <c r="L531" s="81"/>
      <c r="M531" s="81"/>
      <c r="N531" s="81"/>
    </row>
    <row r="532" spans="1:14" x14ac:dyDescent="0.2">
      <c r="A532" s="81"/>
      <c r="B532" s="81"/>
      <c r="C532" s="81"/>
      <c r="D532" s="81"/>
      <c r="E532" s="81"/>
      <c r="F532" s="81"/>
      <c r="G532" s="81"/>
      <c r="H532" s="81"/>
      <c r="I532" s="81"/>
      <c r="J532" s="81"/>
      <c r="K532" s="81"/>
      <c r="L532" s="81"/>
      <c r="M532" s="81"/>
      <c r="N532" s="81"/>
    </row>
    <row r="533" spans="1:14" x14ac:dyDescent="0.2">
      <c r="A533" s="81"/>
      <c r="B533" s="81"/>
      <c r="C533" s="81"/>
      <c r="D533" s="81"/>
      <c r="E533" s="81"/>
      <c r="F533" s="81"/>
      <c r="G533" s="81"/>
      <c r="H533" s="81"/>
      <c r="I533" s="81"/>
      <c r="J533" s="81"/>
      <c r="K533" s="81"/>
      <c r="L533" s="81"/>
      <c r="M533" s="81"/>
      <c r="N533" s="81"/>
    </row>
    <row r="534" spans="1:14" x14ac:dyDescent="0.2">
      <c r="A534" s="81"/>
      <c r="B534" s="81"/>
      <c r="C534" s="81"/>
      <c r="D534" s="81"/>
      <c r="E534" s="81"/>
      <c r="F534" s="81"/>
      <c r="G534" s="81"/>
      <c r="H534" s="81"/>
      <c r="I534" s="81"/>
      <c r="J534" s="81"/>
      <c r="K534" s="81"/>
      <c r="L534" s="81"/>
      <c r="M534" s="81"/>
      <c r="N534" s="81"/>
    </row>
    <row r="535" spans="1:14" x14ac:dyDescent="0.2">
      <c r="A535" s="81"/>
      <c r="B535" s="81"/>
      <c r="C535" s="81"/>
      <c r="D535" s="81"/>
      <c r="E535" s="81"/>
      <c r="F535" s="81"/>
      <c r="G535" s="81"/>
      <c r="H535" s="81"/>
      <c r="I535" s="81"/>
      <c r="J535" s="81"/>
      <c r="K535" s="81"/>
      <c r="L535" s="81"/>
      <c r="M535" s="81"/>
      <c r="N535" s="81"/>
    </row>
    <row r="536" spans="1:14" x14ac:dyDescent="0.2">
      <c r="A536" s="81"/>
      <c r="B536" s="81"/>
      <c r="C536" s="81"/>
      <c r="D536" s="81"/>
      <c r="E536" s="81"/>
      <c r="F536" s="81"/>
      <c r="G536" s="81"/>
      <c r="H536" s="81"/>
      <c r="I536" s="81"/>
      <c r="J536" s="81"/>
      <c r="K536" s="81"/>
      <c r="L536" s="81"/>
      <c r="M536" s="81"/>
      <c r="N536" s="81"/>
    </row>
    <row r="537" spans="1:14" x14ac:dyDescent="0.2">
      <c r="A537" s="81"/>
      <c r="B537" s="81"/>
      <c r="C537" s="81"/>
      <c r="D537" s="81"/>
      <c r="E537" s="81"/>
      <c r="F537" s="81"/>
      <c r="G537" s="81"/>
      <c r="H537" s="81"/>
      <c r="I537" s="81"/>
      <c r="J537" s="81"/>
      <c r="K537" s="81"/>
      <c r="L537" s="81"/>
      <c r="M537" s="81"/>
      <c r="N537" s="81"/>
    </row>
    <row r="538" spans="1:14" x14ac:dyDescent="0.2">
      <c r="A538" s="81"/>
      <c r="B538" s="81"/>
      <c r="C538" s="81"/>
      <c r="D538" s="81"/>
      <c r="E538" s="81"/>
      <c r="F538" s="81"/>
      <c r="G538" s="81"/>
      <c r="H538" s="81"/>
      <c r="I538" s="81"/>
      <c r="J538" s="81"/>
      <c r="K538" s="81"/>
      <c r="L538" s="81"/>
      <c r="M538" s="81"/>
      <c r="N538" s="81"/>
    </row>
    <row r="539" spans="1:14" x14ac:dyDescent="0.2">
      <c r="A539" s="81"/>
      <c r="B539" s="81"/>
      <c r="C539" s="81"/>
      <c r="D539" s="81"/>
      <c r="E539" s="81"/>
      <c r="F539" s="81"/>
      <c r="G539" s="81"/>
      <c r="H539" s="81"/>
      <c r="I539" s="81"/>
      <c r="J539" s="81"/>
      <c r="K539" s="81"/>
      <c r="L539" s="81"/>
      <c r="M539" s="81"/>
      <c r="N539" s="81"/>
    </row>
    <row r="540" spans="1:14" x14ac:dyDescent="0.2">
      <c r="A540" s="81"/>
      <c r="B540" s="81"/>
      <c r="C540" s="81"/>
      <c r="D540" s="81"/>
      <c r="E540" s="81"/>
      <c r="F540" s="81"/>
      <c r="G540" s="81"/>
      <c r="H540" s="81"/>
      <c r="I540" s="81"/>
      <c r="J540" s="81"/>
      <c r="K540" s="81"/>
      <c r="L540" s="81"/>
      <c r="M540" s="81"/>
      <c r="N540" s="81"/>
    </row>
    <row r="541" spans="1:14" x14ac:dyDescent="0.2">
      <c r="A541" s="81"/>
      <c r="B541" s="81"/>
      <c r="C541" s="81"/>
      <c r="D541" s="81"/>
      <c r="E541" s="81"/>
      <c r="F541" s="81"/>
      <c r="G541" s="81"/>
      <c r="H541" s="81"/>
      <c r="I541" s="81"/>
      <c r="J541" s="81"/>
      <c r="K541" s="81"/>
      <c r="L541" s="81"/>
      <c r="M541" s="81"/>
      <c r="N541" s="81"/>
    </row>
    <row r="542" spans="1:14" x14ac:dyDescent="0.2">
      <c r="A542" s="81"/>
      <c r="B542" s="81"/>
      <c r="C542" s="81"/>
      <c r="D542" s="81"/>
      <c r="E542" s="81"/>
      <c r="F542" s="81"/>
      <c r="G542" s="81"/>
      <c r="H542" s="81"/>
      <c r="I542" s="81"/>
      <c r="J542" s="81"/>
      <c r="K542" s="81"/>
      <c r="L542" s="81"/>
      <c r="M542" s="81"/>
      <c r="N542" s="81"/>
    </row>
    <row r="543" spans="1:14" x14ac:dyDescent="0.2">
      <c r="A543" s="81"/>
      <c r="B543" s="81"/>
      <c r="C543" s="81"/>
      <c r="D543" s="81"/>
      <c r="E543" s="81"/>
      <c r="F543" s="81"/>
      <c r="G543" s="81"/>
      <c r="H543" s="81"/>
      <c r="I543" s="81"/>
      <c r="J543" s="81"/>
      <c r="K543" s="81"/>
      <c r="L543" s="81"/>
      <c r="M543" s="81"/>
      <c r="N543" s="81"/>
    </row>
    <row r="544" spans="1:14" x14ac:dyDescent="0.2">
      <c r="A544" s="81"/>
      <c r="B544" s="81"/>
      <c r="C544" s="81"/>
      <c r="D544" s="81"/>
      <c r="E544" s="81"/>
      <c r="F544" s="81"/>
      <c r="G544" s="81"/>
      <c r="H544" s="81"/>
      <c r="I544" s="81"/>
      <c r="J544" s="81"/>
      <c r="K544" s="81"/>
      <c r="L544" s="81"/>
      <c r="M544" s="81"/>
      <c r="N544" s="81"/>
    </row>
    <row r="545" spans="1:14" x14ac:dyDescent="0.2">
      <c r="A545" s="81"/>
      <c r="B545" s="81"/>
      <c r="C545" s="81"/>
      <c r="D545" s="81"/>
      <c r="E545" s="81"/>
      <c r="F545" s="81"/>
      <c r="G545" s="81"/>
      <c r="H545" s="81"/>
      <c r="I545" s="81"/>
      <c r="J545" s="81"/>
      <c r="K545" s="81"/>
      <c r="L545" s="81"/>
      <c r="M545" s="81"/>
      <c r="N545" s="81"/>
    </row>
    <row r="546" spans="1:14" x14ac:dyDescent="0.2">
      <c r="A546" s="81"/>
      <c r="B546" s="81"/>
      <c r="C546" s="81"/>
      <c r="D546" s="81"/>
      <c r="E546" s="81"/>
      <c r="F546" s="81"/>
      <c r="G546" s="81"/>
      <c r="H546" s="81"/>
      <c r="I546" s="81"/>
      <c r="J546" s="81"/>
      <c r="K546" s="81"/>
      <c r="L546" s="81"/>
      <c r="M546" s="81"/>
      <c r="N546" s="81"/>
    </row>
    <row r="547" spans="1:14" x14ac:dyDescent="0.2">
      <c r="A547" s="81"/>
      <c r="B547" s="81"/>
      <c r="C547" s="81"/>
      <c r="D547" s="81"/>
      <c r="E547" s="81"/>
      <c r="F547" s="81"/>
      <c r="G547" s="81"/>
      <c r="H547" s="81"/>
      <c r="I547" s="81"/>
      <c r="J547" s="81"/>
      <c r="K547" s="81"/>
      <c r="L547" s="81"/>
      <c r="M547" s="81"/>
      <c r="N547" s="81"/>
    </row>
    <row r="548" spans="1:14" x14ac:dyDescent="0.2">
      <c r="A548" s="81"/>
      <c r="B548" s="81"/>
      <c r="C548" s="81"/>
      <c r="D548" s="81"/>
      <c r="E548" s="81"/>
      <c r="F548" s="81"/>
      <c r="G548" s="81"/>
      <c r="H548" s="81"/>
      <c r="I548" s="81"/>
      <c r="J548" s="81"/>
      <c r="K548" s="81"/>
      <c r="L548" s="81"/>
      <c r="M548" s="81"/>
      <c r="N548" s="81"/>
    </row>
    <row r="549" spans="1:14" x14ac:dyDescent="0.2">
      <c r="A549" s="81"/>
      <c r="B549" s="81"/>
      <c r="C549" s="81"/>
      <c r="D549" s="81"/>
      <c r="E549" s="81"/>
      <c r="F549" s="81"/>
      <c r="G549" s="81"/>
      <c r="H549" s="81"/>
      <c r="I549" s="81"/>
      <c r="J549" s="81"/>
      <c r="K549" s="81"/>
      <c r="L549" s="81"/>
      <c r="M549" s="81"/>
      <c r="N549" s="81"/>
    </row>
    <row r="550" spans="1:14" x14ac:dyDescent="0.2">
      <c r="A550" s="81"/>
      <c r="B550" s="81"/>
      <c r="C550" s="81"/>
      <c r="D550" s="81"/>
      <c r="E550" s="81"/>
      <c r="F550" s="81"/>
      <c r="G550" s="81"/>
      <c r="H550" s="81"/>
      <c r="I550" s="81"/>
      <c r="J550" s="81"/>
      <c r="K550" s="81"/>
      <c r="L550" s="81"/>
      <c r="M550" s="81"/>
      <c r="N550" s="81"/>
    </row>
    <row r="551" spans="1:14" x14ac:dyDescent="0.2">
      <c r="A551" s="81"/>
      <c r="B551" s="81"/>
      <c r="C551" s="81"/>
      <c r="D551" s="81"/>
      <c r="E551" s="81"/>
      <c r="F551" s="81"/>
      <c r="G551" s="81"/>
      <c r="H551" s="81"/>
      <c r="I551" s="81"/>
      <c r="J551" s="81"/>
      <c r="K551" s="81"/>
      <c r="L551" s="81"/>
      <c r="M551" s="81"/>
      <c r="N551" s="81"/>
    </row>
    <row r="552" spans="1:14" x14ac:dyDescent="0.2">
      <c r="A552" s="81"/>
      <c r="B552" s="81"/>
      <c r="C552" s="81"/>
      <c r="D552" s="81"/>
      <c r="E552" s="81"/>
      <c r="F552" s="81"/>
      <c r="G552" s="81"/>
      <c r="H552" s="81"/>
      <c r="I552" s="81"/>
      <c r="J552" s="81"/>
      <c r="K552" s="81"/>
      <c r="L552" s="81"/>
      <c r="M552" s="81"/>
      <c r="N552" s="81"/>
    </row>
    <row r="553" spans="1:14" x14ac:dyDescent="0.2">
      <c r="A553" s="81"/>
      <c r="B553" s="81"/>
      <c r="C553" s="81"/>
      <c r="D553" s="81"/>
      <c r="E553" s="81"/>
      <c r="F553" s="81"/>
      <c r="G553" s="81"/>
      <c r="H553" s="81"/>
      <c r="I553" s="81"/>
      <c r="J553" s="81"/>
      <c r="K553" s="81"/>
      <c r="L553" s="81"/>
      <c r="M553" s="81"/>
      <c r="N553" s="81"/>
    </row>
    <row r="554" spans="1:14" x14ac:dyDescent="0.2">
      <c r="A554" s="81"/>
      <c r="B554" s="81"/>
      <c r="C554" s="81"/>
      <c r="D554" s="81"/>
      <c r="E554" s="81"/>
      <c r="F554" s="81"/>
      <c r="G554" s="81"/>
      <c r="H554" s="81"/>
      <c r="I554" s="81"/>
      <c r="J554" s="81"/>
      <c r="K554" s="81"/>
      <c r="L554" s="81"/>
      <c r="M554" s="81"/>
      <c r="N554" s="81"/>
    </row>
    <row r="555" spans="1:14" x14ac:dyDescent="0.2">
      <c r="A555" s="81"/>
      <c r="B555" s="81"/>
      <c r="C555" s="81"/>
      <c r="D555" s="81"/>
      <c r="E555" s="81"/>
      <c r="F555" s="81"/>
      <c r="G555" s="81"/>
      <c r="H555" s="81"/>
      <c r="I555" s="81"/>
      <c r="J555" s="81"/>
      <c r="K555" s="81"/>
      <c r="L555" s="81"/>
      <c r="M555" s="81"/>
      <c r="N555" s="81"/>
    </row>
    <row r="556" spans="1:14" x14ac:dyDescent="0.2">
      <c r="A556" s="81"/>
      <c r="B556" s="81"/>
      <c r="C556" s="81"/>
      <c r="D556" s="81"/>
      <c r="E556" s="81"/>
      <c r="F556" s="81"/>
      <c r="G556" s="81"/>
      <c r="H556" s="81"/>
      <c r="I556" s="81"/>
      <c r="J556" s="81"/>
      <c r="K556" s="81"/>
      <c r="L556" s="81"/>
      <c r="M556" s="81"/>
      <c r="N556" s="81"/>
    </row>
    <row r="557" spans="1:14" x14ac:dyDescent="0.2">
      <c r="A557" s="81"/>
      <c r="B557" s="81"/>
      <c r="C557" s="81"/>
      <c r="D557" s="81"/>
      <c r="E557" s="81"/>
      <c r="F557" s="81"/>
      <c r="G557" s="81"/>
      <c r="H557" s="81"/>
      <c r="I557" s="81"/>
      <c r="J557" s="81"/>
      <c r="K557" s="81"/>
      <c r="L557" s="81"/>
      <c r="M557" s="81"/>
      <c r="N557" s="81"/>
    </row>
    <row r="558" spans="1:14" x14ac:dyDescent="0.2">
      <c r="A558" s="81"/>
      <c r="B558" s="81"/>
      <c r="C558" s="81"/>
      <c r="D558" s="81"/>
      <c r="E558" s="81"/>
      <c r="F558" s="81"/>
      <c r="G558" s="81"/>
      <c r="H558" s="81"/>
      <c r="I558" s="81"/>
      <c r="J558" s="81"/>
      <c r="K558" s="81"/>
      <c r="L558" s="81"/>
      <c r="M558" s="81"/>
      <c r="N558" s="81"/>
    </row>
    <row r="559" spans="1:14" x14ac:dyDescent="0.2">
      <c r="A559" s="81"/>
      <c r="B559" s="81"/>
      <c r="C559" s="81"/>
      <c r="D559" s="81"/>
      <c r="E559" s="81"/>
      <c r="F559" s="81"/>
      <c r="G559" s="81"/>
      <c r="H559" s="81"/>
      <c r="I559" s="81"/>
      <c r="J559" s="81"/>
      <c r="K559" s="81"/>
      <c r="L559" s="81"/>
      <c r="M559" s="81"/>
      <c r="N559" s="81"/>
    </row>
    <row r="560" spans="1:14" x14ac:dyDescent="0.2">
      <c r="A560" s="81"/>
      <c r="B560" s="81"/>
      <c r="C560" s="81"/>
      <c r="D560" s="81"/>
      <c r="E560" s="81"/>
      <c r="F560" s="81"/>
      <c r="G560" s="81"/>
      <c r="H560" s="81"/>
      <c r="I560" s="81"/>
      <c r="J560" s="81"/>
      <c r="K560" s="81"/>
      <c r="L560" s="81"/>
      <c r="M560" s="81"/>
      <c r="N560" s="81"/>
    </row>
    <row r="561" spans="1:14" x14ac:dyDescent="0.2">
      <c r="A561" s="81"/>
      <c r="B561" s="81"/>
      <c r="C561" s="81"/>
      <c r="D561" s="81"/>
      <c r="E561" s="81"/>
      <c r="F561" s="81"/>
      <c r="G561" s="81"/>
      <c r="H561" s="81"/>
      <c r="I561" s="81"/>
      <c r="J561" s="81"/>
      <c r="K561" s="81"/>
      <c r="L561" s="81"/>
      <c r="M561" s="81"/>
      <c r="N561" s="81"/>
    </row>
    <row r="562" spans="1:14" x14ac:dyDescent="0.2">
      <c r="A562" s="81"/>
      <c r="B562" s="81"/>
      <c r="C562" s="81"/>
      <c r="D562" s="81"/>
      <c r="E562" s="81"/>
      <c r="F562" s="81"/>
      <c r="G562" s="81"/>
      <c r="H562" s="81"/>
      <c r="I562" s="81"/>
      <c r="J562" s="81"/>
      <c r="K562" s="81"/>
      <c r="L562" s="81"/>
      <c r="M562" s="81"/>
      <c r="N562" s="81"/>
    </row>
    <row r="563" spans="1:14" x14ac:dyDescent="0.2">
      <c r="A563" s="81"/>
      <c r="B563" s="81"/>
      <c r="C563" s="81"/>
      <c r="D563" s="81"/>
      <c r="E563" s="81"/>
      <c r="F563" s="81"/>
      <c r="G563" s="81"/>
      <c r="H563" s="81"/>
      <c r="I563" s="81"/>
      <c r="J563" s="81"/>
      <c r="K563" s="81"/>
      <c r="L563" s="81"/>
      <c r="M563" s="81"/>
      <c r="N563" s="81"/>
    </row>
    <row r="564" spans="1:14" x14ac:dyDescent="0.2">
      <c r="A564" s="81"/>
      <c r="B564" s="81"/>
      <c r="C564" s="81"/>
      <c r="D564" s="81"/>
      <c r="E564" s="81"/>
      <c r="F564" s="81"/>
      <c r="G564" s="81"/>
      <c r="H564" s="81"/>
      <c r="I564" s="81"/>
      <c r="J564" s="81"/>
      <c r="K564" s="81"/>
      <c r="L564" s="81"/>
      <c r="M564" s="81"/>
      <c r="N564" s="81"/>
    </row>
    <row r="565" spans="1:14" x14ac:dyDescent="0.2">
      <c r="A565" s="81"/>
      <c r="B565" s="81"/>
      <c r="C565" s="81"/>
      <c r="D565" s="81"/>
      <c r="E565" s="81"/>
      <c r="F565" s="81"/>
      <c r="G565" s="81"/>
      <c r="H565" s="81"/>
      <c r="I565" s="81"/>
      <c r="J565" s="81"/>
      <c r="K565" s="81"/>
      <c r="L565" s="81"/>
      <c r="M565" s="81"/>
      <c r="N565" s="81"/>
    </row>
    <row r="566" spans="1:14" x14ac:dyDescent="0.2">
      <c r="A566" s="81"/>
      <c r="B566" s="81"/>
      <c r="C566" s="81"/>
      <c r="D566" s="81"/>
      <c r="E566" s="81"/>
      <c r="F566" s="81"/>
      <c r="G566" s="81"/>
      <c r="H566" s="81"/>
      <c r="I566" s="81"/>
      <c r="J566" s="81"/>
      <c r="K566" s="81"/>
      <c r="L566" s="81"/>
      <c r="M566" s="81"/>
      <c r="N566" s="81"/>
    </row>
    <row r="567" spans="1:14" x14ac:dyDescent="0.2">
      <c r="A567" s="81"/>
      <c r="B567" s="81"/>
      <c r="C567" s="81"/>
      <c r="D567" s="81"/>
      <c r="E567" s="81"/>
      <c r="F567" s="81"/>
      <c r="G567" s="81"/>
      <c r="H567" s="81"/>
      <c r="I567" s="81"/>
      <c r="J567" s="81"/>
      <c r="K567" s="81"/>
      <c r="L567" s="81"/>
      <c r="M567" s="81"/>
      <c r="N567" s="81"/>
    </row>
    <row r="568" spans="1:14" x14ac:dyDescent="0.2">
      <c r="A568" s="81"/>
      <c r="B568" s="81"/>
      <c r="C568" s="81"/>
      <c r="D568" s="81"/>
      <c r="E568" s="81"/>
      <c r="F568" s="81"/>
      <c r="G568" s="81"/>
      <c r="H568" s="81"/>
      <c r="I568" s="81"/>
      <c r="J568" s="81"/>
      <c r="K568" s="81"/>
      <c r="L568" s="81"/>
      <c r="M568" s="81"/>
      <c r="N568" s="81"/>
    </row>
    <row r="569" spans="1:14" x14ac:dyDescent="0.2">
      <c r="A569" s="81"/>
      <c r="B569" s="81"/>
      <c r="C569" s="81"/>
      <c r="D569" s="81"/>
      <c r="E569" s="81"/>
      <c r="F569" s="81"/>
      <c r="G569" s="81"/>
      <c r="H569" s="81"/>
      <c r="I569" s="81"/>
      <c r="J569" s="81"/>
      <c r="K569" s="81"/>
      <c r="L569" s="81"/>
      <c r="M569" s="81"/>
      <c r="N569" s="81"/>
    </row>
    <row r="570" spans="1:14" x14ac:dyDescent="0.2">
      <c r="A570" s="81"/>
      <c r="B570" s="81"/>
      <c r="C570" s="81"/>
      <c r="D570" s="81"/>
      <c r="E570" s="81"/>
      <c r="F570" s="81"/>
      <c r="G570" s="81"/>
      <c r="H570" s="81"/>
      <c r="I570" s="81"/>
      <c r="J570" s="81"/>
      <c r="K570" s="81"/>
      <c r="L570" s="81"/>
      <c r="M570" s="81"/>
      <c r="N570" s="81"/>
    </row>
    <row r="571" spans="1:14" x14ac:dyDescent="0.2">
      <c r="A571" s="81"/>
      <c r="B571" s="81"/>
      <c r="C571" s="81"/>
      <c r="D571" s="81"/>
      <c r="E571" s="81"/>
      <c r="F571" s="81"/>
      <c r="G571" s="81"/>
      <c r="H571" s="81"/>
      <c r="I571" s="81"/>
      <c r="J571" s="81"/>
      <c r="K571" s="81"/>
      <c r="L571" s="81"/>
      <c r="M571" s="81"/>
      <c r="N571" s="81"/>
    </row>
    <row r="572" spans="1:14" x14ac:dyDescent="0.2">
      <c r="A572" s="81"/>
      <c r="B572" s="81"/>
      <c r="C572" s="81"/>
      <c r="D572" s="81"/>
      <c r="E572" s="81"/>
      <c r="F572" s="81"/>
      <c r="G572" s="81"/>
      <c r="H572" s="81"/>
      <c r="I572" s="81"/>
      <c r="J572" s="81"/>
      <c r="K572" s="81"/>
      <c r="L572" s="81"/>
      <c r="M572" s="81"/>
      <c r="N572" s="81"/>
    </row>
    <row r="573" spans="1:14" x14ac:dyDescent="0.2">
      <c r="A573" s="81"/>
      <c r="B573" s="81"/>
      <c r="C573" s="81"/>
      <c r="D573" s="81"/>
      <c r="E573" s="81"/>
      <c r="F573" s="81"/>
      <c r="G573" s="81"/>
      <c r="H573" s="81"/>
      <c r="I573" s="81"/>
      <c r="J573" s="81"/>
      <c r="K573" s="81"/>
      <c r="L573" s="81"/>
      <c r="M573" s="81"/>
      <c r="N573" s="81"/>
    </row>
    <row r="574" spans="1:14" x14ac:dyDescent="0.2">
      <c r="A574" s="81"/>
      <c r="B574" s="81"/>
      <c r="C574" s="81"/>
      <c r="D574" s="81"/>
      <c r="E574" s="81"/>
      <c r="F574" s="81"/>
      <c r="G574" s="81"/>
      <c r="H574" s="81"/>
      <c r="I574" s="81"/>
      <c r="J574" s="81"/>
      <c r="K574" s="81"/>
      <c r="L574" s="81"/>
      <c r="M574" s="81"/>
      <c r="N574" s="81"/>
    </row>
    <row r="575" spans="1:14" x14ac:dyDescent="0.2">
      <c r="A575" s="81"/>
      <c r="B575" s="81"/>
      <c r="C575" s="81"/>
      <c r="D575" s="81"/>
      <c r="E575" s="81"/>
      <c r="F575" s="81"/>
      <c r="G575" s="81"/>
      <c r="H575" s="81"/>
      <c r="I575" s="81"/>
      <c r="J575" s="81"/>
      <c r="K575" s="81"/>
      <c r="L575" s="81"/>
      <c r="M575" s="81"/>
      <c r="N575" s="81"/>
    </row>
    <row r="576" spans="1:14" x14ac:dyDescent="0.2">
      <c r="A576" s="81"/>
      <c r="B576" s="81"/>
      <c r="C576" s="81"/>
      <c r="D576" s="81"/>
      <c r="E576" s="81"/>
      <c r="F576" s="81"/>
      <c r="G576" s="81"/>
      <c r="H576" s="81"/>
      <c r="I576" s="81"/>
      <c r="J576" s="81"/>
      <c r="K576" s="81"/>
      <c r="L576" s="81"/>
      <c r="M576" s="81"/>
      <c r="N576" s="81"/>
    </row>
    <row r="577" spans="1:14" x14ac:dyDescent="0.2">
      <c r="A577" s="81"/>
      <c r="B577" s="81"/>
      <c r="C577" s="81"/>
      <c r="D577" s="81"/>
      <c r="E577" s="81"/>
      <c r="F577" s="81"/>
      <c r="G577" s="81"/>
      <c r="H577" s="81"/>
      <c r="I577" s="81"/>
      <c r="J577" s="81"/>
      <c r="K577" s="81"/>
      <c r="L577" s="81"/>
      <c r="M577" s="81"/>
      <c r="N577" s="81"/>
    </row>
    <row r="578" spans="1:14" x14ac:dyDescent="0.2">
      <c r="A578" s="81"/>
      <c r="B578" s="81"/>
      <c r="C578" s="81"/>
      <c r="D578" s="81"/>
      <c r="E578" s="81"/>
      <c r="F578" s="81"/>
      <c r="G578" s="81"/>
      <c r="H578" s="81"/>
      <c r="I578" s="81"/>
      <c r="J578" s="81"/>
      <c r="K578" s="81"/>
      <c r="L578" s="81"/>
      <c r="M578" s="81"/>
      <c r="N578" s="81"/>
    </row>
    <row r="579" spans="1:14" x14ac:dyDescent="0.2">
      <c r="A579" s="81"/>
      <c r="B579" s="81"/>
      <c r="C579" s="81"/>
      <c r="D579" s="81"/>
      <c r="E579" s="81"/>
      <c r="F579" s="81"/>
      <c r="G579" s="81"/>
      <c r="H579" s="81"/>
      <c r="I579" s="81"/>
      <c r="J579" s="81"/>
      <c r="K579" s="81"/>
      <c r="L579" s="81"/>
      <c r="M579" s="81"/>
      <c r="N579" s="81"/>
    </row>
    <row r="580" spans="1:14" x14ac:dyDescent="0.2">
      <c r="A580" s="81"/>
      <c r="B580" s="81"/>
      <c r="C580" s="81"/>
      <c r="D580" s="81"/>
      <c r="E580" s="81"/>
      <c r="F580" s="81"/>
      <c r="G580" s="81"/>
      <c r="H580" s="81"/>
      <c r="I580" s="81"/>
      <c r="J580" s="81"/>
      <c r="K580" s="81"/>
      <c r="L580" s="81"/>
      <c r="M580" s="81"/>
      <c r="N580" s="81"/>
    </row>
    <row r="581" spans="1:14" x14ac:dyDescent="0.2">
      <c r="A581" s="81"/>
      <c r="B581" s="81"/>
      <c r="C581" s="81"/>
      <c r="D581" s="81"/>
      <c r="E581" s="81"/>
      <c r="F581" s="81"/>
      <c r="G581" s="81"/>
      <c r="H581" s="81"/>
      <c r="I581" s="81"/>
      <c r="J581" s="81"/>
      <c r="K581" s="81"/>
      <c r="L581" s="81"/>
      <c r="M581" s="81"/>
      <c r="N581" s="81"/>
    </row>
    <row r="582" spans="1:14" x14ac:dyDescent="0.2">
      <c r="A582" s="81"/>
      <c r="B582" s="81"/>
      <c r="C582" s="81"/>
      <c r="D582" s="81"/>
      <c r="E582" s="81"/>
      <c r="F582" s="81"/>
      <c r="G582" s="81"/>
      <c r="H582" s="81"/>
      <c r="I582" s="81"/>
      <c r="J582" s="81"/>
      <c r="K582" s="81"/>
      <c r="L582" s="81"/>
      <c r="M582" s="81"/>
      <c r="N582" s="81"/>
    </row>
    <row r="583" spans="1:14" x14ac:dyDescent="0.2">
      <c r="A583" s="81"/>
      <c r="B583" s="81"/>
      <c r="C583" s="81"/>
      <c r="D583" s="81"/>
      <c r="E583" s="81"/>
      <c r="F583" s="81"/>
      <c r="G583" s="81"/>
      <c r="H583" s="81"/>
      <c r="I583" s="81"/>
      <c r="J583" s="81"/>
      <c r="K583" s="81"/>
      <c r="L583" s="81"/>
      <c r="M583" s="81"/>
      <c r="N583" s="81"/>
    </row>
    <row r="584" spans="1:14" x14ac:dyDescent="0.2">
      <c r="A584" s="81"/>
      <c r="B584" s="81"/>
      <c r="C584" s="81"/>
      <c r="D584" s="81"/>
      <c r="E584" s="81"/>
      <c r="F584" s="81"/>
      <c r="G584" s="81"/>
      <c r="H584" s="81"/>
      <c r="I584" s="81"/>
      <c r="J584" s="81"/>
      <c r="K584" s="81"/>
      <c r="L584" s="81"/>
      <c r="M584" s="81"/>
      <c r="N584" s="81"/>
    </row>
    <row r="585" spans="1:14" x14ac:dyDescent="0.2">
      <c r="A585" s="81"/>
      <c r="B585" s="81"/>
      <c r="C585" s="81"/>
      <c r="D585" s="81"/>
      <c r="E585" s="81"/>
      <c r="F585" s="81"/>
      <c r="G585" s="81"/>
      <c r="H585" s="81"/>
      <c r="I585" s="81"/>
      <c r="J585" s="81"/>
      <c r="K585" s="81"/>
      <c r="L585" s="81"/>
      <c r="M585" s="81"/>
      <c r="N585" s="81"/>
    </row>
    <row r="586" spans="1:14" x14ac:dyDescent="0.2">
      <c r="A586" s="81"/>
      <c r="B586" s="81"/>
      <c r="C586" s="81"/>
      <c r="D586" s="81"/>
      <c r="E586" s="81"/>
      <c r="F586" s="81"/>
      <c r="G586" s="81"/>
      <c r="H586" s="81"/>
      <c r="I586" s="81"/>
      <c r="J586" s="81"/>
      <c r="K586" s="81"/>
      <c r="L586" s="81"/>
      <c r="M586" s="81"/>
      <c r="N586" s="81"/>
    </row>
    <row r="587" spans="1:14" x14ac:dyDescent="0.2">
      <c r="A587" s="81"/>
      <c r="B587" s="81"/>
      <c r="C587" s="81"/>
      <c r="D587" s="81"/>
      <c r="E587" s="81"/>
      <c r="F587" s="81"/>
      <c r="G587" s="81"/>
      <c r="H587" s="81"/>
      <c r="I587" s="81"/>
      <c r="J587" s="81"/>
      <c r="K587" s="81"/>
      <c r="L587" s="81"/>
      <c r="M587" s="81"/>
      <c r="N587" s="81"/>
    </row>
    <row r="588" spans="1:14" x14ac:dyDescent="0.2">
      <c r="A588" s="81"/>
      <c r="B588" s="81"/>
      <c r="C588" s="81"/>
      <c r="D588" s="81"/>
      <c r="E588" s="81"/>
      <c r="F588" s="81"/>
      <c r="G588" s="81"/>
      <c r="H588" s="81"/>
      <c r="I588" s="81"/>
      <c r="J588" s="81"/>
      <c r="K588" s="81"/>
      <c r="L588" s="81"/>
      <c r="M588" s="81"/>
      <c r="N588" s="81"/>
    </row>
    <row r="589" spans="1:14" x14ac:dyDescent="0.2">
      <c r="A589" s="81"/>
      <c r="B589" s="81"/>
      <c r="C589" s="81"/>
      <c r="D589" s="81"/>
      <c r="E589" s="81"/>
      <c r="F589" s="81"/>
      <c r="G589" s="81"/>
      <c r="H589" s="81"/>
      <c r="I589" s="81"/>
      <c r="J589" s="81"/>
      <c r="K589" s="81"/>
      <c r="L589" s="81"/>
      <c r="M589" s="81"/>
      <c r="N589" s="81"/>
    </row>
    <row r="590" spans="1:14" x14ac:dyDescent="0.2">
      <c r="A590" s="81"/>
      <c r="B590" s="81"/>
      <c r="C590" s="81"/>
      <c r="D590" s="81"/>
      <c r="E590" s="81"/>
      <c r="F590" s="81"/>
      <c r="G590" s="81"/>
      <c r="H590" s="81"/>
      <c r="I590" s="81"/>
      <c r="J590" s="81"/>
      <c r="K590" s="81"/>
      <c r="L590" s="81"/>
      <c r="M590" s="81"/>
      <c r="N590" s="81"/>
    </row>
    <row r="591" spans="1:14" x14ac:dyDescent="0.2">
      <c r="A591" s="81"/>
      <c r="B591" s="81"/>
      <c r="C591" s="81"/>
      <c r="D591" s="81"/>
      <c r="E591" s="81"/>
      <c r="F591" s="81"/>
      <c r="G591" s="81"/>
      <c r="H591" s="81"/>
      <c r="I591" s="81"/>
      <c r="J591" s="81"/>
      <c r="K591" s="81"/>
      <c r="L591" s="81"/>
      <c r="M591" s="81"/>
      <c r="N591" s="81"/>
    </row>
    <row r="592" spans="1:14" x14ac:dyDescent="0.2">
      <c r="A592" s="81"/>
      <c r="B592" s="81"/>
      <c r="C592" s="81"/>
      <c r="D592" s="81"/>
      <c r="E592" s="81"/>
      <c r="F592" s="81"/>
      <c r="G592" s="81"/>
      <c r="H592" s="81"/>
      <c r="I592" s="81"/>
      <c r="J592" s="81"/>
      <c r="K592" s="81"/>
      <c r="L592" s="81"/>
      <c r="M592" s="81"/>
      <c r="N592" s="81"/>
    </row>
    <row r="593" spans="1:14" x14ac:dyDescent="0.2">
      <c r="A593" s="81"/>
      <c r="B593" s="81"/>
      <c r="C593" s="81"/>
      <c r="D593" s="81"/>
      <c r="E593" s="81"/>
      <c r="F593" s="81"/>
      <c r="G593" s="81"/>
      <c r="H593" s="81"/>
      <c r="I593" s="81"/>
      <c r="J593" s="81"/>
      <c r="K593" s="81"/>
      <c r="L593" s="81"/>
      <c r="M593" s="81"/>
      <c r="N593" s="81"/>
    </row>
    <row r="594" spans="1:14" x14ac:dyDescent="0.2">
      <c r="A594" s="81"/>
      <c r="B594" s="81"/>
      <c r="C594" s="81"/>
      <c r="D594" s="81"/>
      <c r="E594" s="81"/>
      <c r="F594" s="81"/>
      <c r="G594" s="81"/>
      <c r="H594" s="81"/>
      <c r="I594" s="81"/>
      <c r="J594" s="81"/>
      <c r="K594" s="81"/>
      <c r="L594" s="81"/>
      <c r="M594" s="81"/>
      <c r="N594" s="81"/>
    </row>
    <row r="595" spans="1:14" x14ac:dyDescent="0.2">
      <c r="A595" s="81"/>
      <c r="B595" s="81"/>
      <c r="C595" s="81"/>
      <c r="D595" s="81"/>
      <c r="E595" s="81"/>
      <c r="F595" s="81"/>
      <c r="G595" s="81"/>
      <c r="H595" s="81"/>
      <c r="I595" s="81"/>
      <c r="J595" s="81"/>
      <c r="K595" s="81"/>
      <c r="L595" s="81"/>
      <c r="M595" s="81"/>
      <c r="N595" s="81"/>
    </row>
    <row r="596" spans="1:14" x14ac:dyDescent="0.2">
      <c r="A596" s="81"/>
      <c r="B596" s="81"/>
      <c r="C596" s="81"/>
      <c r="D596" s="81"/>
      <c r="E596" s="81"/>
      <c r="F596" s="81"/>
      <c r="G596" s="81"/>
      <c r="H596" s="81"/>
      <c r="I596" s="81"/>
      <c r="J596" s="81"/>
      <c r="K596" s="81"/>
      <c r="L596" s="81"/>
      <c r="M596" s="81"/>
      <c r="N596" s="81"/>
    </row>
    <row r="597" spans="1:14" x14ac:dyDescent="0.2">
      <c r="A597" s="81"/>
      <c r="B597" s="81"/>
      <c r="C597" s="81"/>
      <c r="D597" s="81"/>
      <c r="E597" s="81"/>
      <c r="F597" s="81"/>
      <c r="G597" s="81"/>
      <c r="H597" s="81"/>
      <c r="I597" s="81"/>
      <c r="J597" s="81"/>
      <c r="K597" s="81"/>
      <c r="L597" s="81"/>
      <c r="M597" s="81"/>
      <c r="N597" s="81"/>
    </row>
    <row r="598" spans="1:14" x14ac:dyDescent="0.2">
      <c r="A598" s="81"/>
      <c r="B598" s="81"/>
      <c r="C598" s="81"/>
      <c r="D598" s="81"/>
      <c r="E598" s="81"/>
      <c r="F598" s="81"/>
      <c r="G598" s="81"/>
      <c r="H598" s="81"/>
      <c r="I598" s="81"/>
      <c r="J598" s="81"/>
      <c r="K598" s="81"/>
      <c r="L598" s="81"/>
      <c r="M598" s="81"/>
      <c r="N598" s="81"/>
    </row>
    <row r="599" spans="1:14" x14ac:dyDescent="0.2">
      <c r="A599" s="81"/>
      <c r="B599" s="81"/>
      <c r="C599" s="81"/>
      <c r="D599" s="81"/>
      <c r="E599" s="81"/>
      <c r="F599" s="81"/>
      <c r="G599" s="81"/>
      <c r="H599" s="81"/>
      <c r="I599" s="81"/>
      <c r="J599" s="81"/>
      <c r="K599" s="81"/>
      <c r="L599" s="81"/>
      <c r="M599" s="81"/>
      <c r="N599" s="81"/>
    </row>
    <row r="600" spans="1:14" x14ac:dyDescent="0.2">
      <c r="A600" s="81"/>
      <c r="B600" s="81"/>
      <c r="C600" s="81"/>
      <c r="D600" s="81"/>
      <c r="E600" s="81"/>
      <c r="F600" s="81"/>
      <c r="G600" s="81"/>
      <c r="H600" s="81"/>
      <c r="I600" s="81"/>
      <c r="J600" s="81"/>
      <c r="K600" s="81"/>
      <c r="L600" s="81"/>
      <c r="M600" s="81"/>
      <c r="N600" s="81"/>
    </row>
    <row r="601" spans="1:14" x14ac:dyDescent="0.2">
      <c r="A601" s="81"/>
      <c r="B601" s="81"/>
      <c r="C601" s="81"/>
      <c r="D601" s="81"/>
      <c r="E601" s="81"/>
      <c r="F601" s="81"/>
      <c r="G601" s="81"/>
      <c r="H601" s="81"/>
      <c r="I601" s="81"/>
      <c r="J601" s="81"/>
      <c r="K601" s="81"/>
      <c r="L601" s="81"/>
      <c r="M601" s="81"/>
      <c r="N601" s="81"/>
    </row>
    <row r="602" spans="1:14" x14ac:dyDescent="0.2">
      <c r="A602" s="81"/>
      <c r="B602" s="81"/>
      <c r="C602" s="81"/>
      <c r="D602" s="81"/>
      <c r="E602" s="81"/>
      <c r="F602" s="81"/>
      <c r="G602" s="81"/>
      <c r="H602" s="81"/>
      <c r="I602" s="81"/>
      <c r="J602" s="81"/>
      <c r="K602" s="81"/>
      <c r="L602" s="81"/>
      <c r="M602" s="81"/>
      <c r="N602" s="81"/>
    </row>
    <row r="603" spans="1:14" x14ac:dyDescent="0.2">
      <c r="A603" s="81"/>
      <c r="B603" s="81"/>
      <c r="C603" s="81"/>
      <c r="D603" s="81"/>
      <c r="E603" s="81"/>
      <c r="F603" s="81"/>
      <c r="G603" s="81"/>
      <c r="H603" s="81"/>
      <c r="I603" s="81"/>
      <c r="J603" s="81"/>
      <c r="K603" s="81"/>
      <c r="L603" s="81"/>
      <c r="M603" s="81"/>
      <c r="N603" s="81"/>
    </row>
    <row r="604" spans="1:14" x14ac:dyDescent="0.2">
      <c r="A604" s="135"/>
      <c r="B604" s="135"/>
      <c r="C604" s="135"/>
      <c r="D604" s="135"/>
      <c r="E604" s="135"/>
      <c r="F604" s="135"/>
      <c r="G604" s="135"/>
      <c r="H604" s="135"/>
      <c r="I604" s="135"/>
      <c r="J604" s="135"/>
      <c r="K604" s="135"/>
      <c r="L604" s="135"/>
      <c r="M604" s="135"/>
      <c r="N604" s="135"/>
    </row>
    <row r="605" spans="1:14" x14ac:dyDescent="0.2">
      <c r="A605" s="135"/>
      <c r="B605" s="135"/>
      <c r="C605" s="135"/>
      <c r="D605" s="135"/>
      <c r="E605" s="135"/>
      <c r="F605" s="135"/>
      <c r="G605" s="135"/>
      <c r="H605" s="135"/>
      <c r="I605" s="135"/>
      <c r="J605" s="135"/>
      <c r="K605" s="135"/>
      <c r="L605" s="135"/>
      <c r="M605" s="135"/>
      <c r="N605" s="135"/>
    </row>
    <row r="606" spans="1:14" x14ac:dyDescent="0.2">
      <c r="A606" s="135"/>
      <c r="B606" s="135"/>
      <c r="C606" s="135"/>
      <c r="D606" s="135"/>
      <c r="E606" s="135"/>
      <c r="F606" s="135"/>
      <c r="G606" s="135"/>
      <c r="H606" s="135"/>
      <c r="I606" s="135"/>
      <c r="J606" s="135"/>
      <c r="K606" s="135"/>
      <c r="L606" s="135"/>
      <c r="M606" s="135"/>
      <c r="N606" s="135"/>
    </row>
    <row r="607" spans="1:14" x14ac:dyDescent="0.2">
      <c r="A607" s="135"/>
      <c r="B607" s="135"/>
      <c r="C607" s="135"/>
      <c r="D607" s="135"/>
      <c r="E607" s="135"/>
      <c r="F607" s="135"/>
      <c r="G607" s="135"/>
      <c r="H607" s="135"/>
      <c r="I607" s="135"/>
      <c r="J607" s="135"/>
      <c r="K607" s="135"/>
      <c r="L607" s="135"/>
      <c r="M607" s="135"/>
      <c r="N607" s="135"/>
    </row>
    <row r="608" spans="1:14" x14ac:dyDescent="0.2">
      <c r="A608" s="135"/>
      <c r="B608" s="135"/>
      <c r="C608" s="135"/>
      <c r="D608" s="135"/>
      <c r="E608" s="135"/>
      <c r="F608" s="135"/>
      <c r="G608" s="135"/>
      <c r="H608" s="135"/>
      <c r="I608" s="135"/>
      <c r="J608" s="135"/>
      <c r="K608" s="135"/>
      <c r="L608" s="135"/>
      <c r="M608" s="135"/>
      <c r="N608" s="135"/>
    </row>
    <row r="609" spans="1:14" x14ac:dyDescent="0.2">
      <c r="A609" s="135"/>
      <c r="B609" s="135"/>
      <c r="C609" s="135"/>
      <c r="D609" s="135"/>
      <c r="E609" s="135"/>
      <c r="F609" s="135"/>
      <c r="G609" s="135"/>
      <c r="H609" s="135"/>
      <c r="I609" s="135"/>
      <c r="J609" s="135"/>
      <c r="K609" s="135"/>
      <c r="L609" s="135"/>
      <c r="M609" s="135"/>
      <c r="N609" s="135"/>
    </row>
    <row r="610" spans="1:14" x14ac:dyDescent="0.2">
      <c r="A610" s="135"/>
      <c r="B610" s="135"/>
      <c r="C610" s="135"/>
      <c r="D610" s="135"/>
      <c r="E610" s="135"/>
      <c r="F610" s="135"/>
      <c r="G610" s="135"/>
      <c r="H610" s="135"/>
      <c r="I610" s="135"/>
      <c r="J610" s="135"/>
      <c r="K610" s="135"/>
      <c r="L610" s="135"/>
      <c r="M610" s="135"/>
      <c r="N610" s="135"/>
    </row>
    <row r="611" spans="1:14" x14ac:dyDescent="0.2">
      <c r="A611" s="135"/>
      <c r="B611" s="135"/>
      <c r="C611" s="135"/>
      <c r="D611" s="135"/>
      <c r="E611" s="135"/>
      <c r="F611" s="135"/>
      <c r="G611" s="135"/>
      <c r="H611" s="135"/>
      <c r="I611" s="135"/>
      <c r="J611" s="135"/>
      <c r="K611" s="135"/>
      <c r="L611" s="135"/>
      <c r="M611" s="135"/>
      <c r="N611" s="135"/>
    </row>
    <row r="612" spans="1:14" x14ac:dyDescent="0.2">
      <c r="A612" s="135"/>
      <c r="B612" s="135"/>
      <c r="C612" s="135"/>
      <c r="D612" s="135"/>
      <c r="E612" s="135"/>
      <c r="F612" s="135"/>
      <c r="G612" s="135"/>
      <c r="H612" s="135"/>
      <c r="I612" s="135"/>
      <c r="J612" s="135"/>
      <c r="K612" s="135"/>
      <c r="L612" s="135"/>
      <c r="M612" s="135"/>
      <c r="N612" s="135"/>
    </row>
    <row r="613" spans="1:14" x14ac:dyDescent="0.2">
      <c r="A613" s="135"/>
      <c r="B613" s="135"/>
      <c r="C613" s="135"/>
      <c r="D613" s="135"/>
      <c r="E613" s="135"/>
      <c r="F613" s="135"/>
      <c r="G613" s="135"/>
      <c r="H613" s="135"/>
      <c r="I613" s="135"/>
      <c r="J613" s="135"/>
      <c r="K613" s="135"/>
      <c r="L613" s="135"/>
      <c r="M613" s="135"/>
      <c r="N613" s="135"/>
    </row>
    <row r="614" spans="1:14" x14ac:dyDescent="0.2">
      <c r="A614" s="135"/>
      <c r="B614" s="135"/>
      <c r="C614" s="135"/>
      <c r="D614" s="135"/>
      <c r="E614" s="135"/>
      <c r="F614" s="135"/>
      <c r="G614" s="135"/>
      <c r="H614" s="135"/>
      <c r="I614" s="135"/>
      <c r="J614" s="135"/>
      <c r="K614" s="135"/>
      <c r="L614" s="135"/>
      <c r="M614" s="135"/>
      <c r="N614" s="135"/>
    </row>
    <row r="615" spans="1:14" x14ac:dyDescent="0.2">
      <c r="A615" s="135"/>
      <c r="B615" s="135"/>
      <c r="C615" s="135"/>
      <c r="D615" s="135"/>
      <c r="E615" s="135"/>
      <c r="F615" s="135"/>
      <c r="G615" s="135"/>
      <c r="H615" s="135"/>
      <c r="I615" s="135"/>
      <c r="J615" s="135"/>
      <c r="K615" s="135"/>
      <c r="L615" s="135"/>
      <c r="M615" s="135"/>
      <c r="N615" s="135"/>
    </row>
    <row r="616" spans="1:14" x14ac:dyDescent="0.2">
      <c r="A616" s="135"/>
      <c r="B616" s="135"/>
      <c r="C616" s="135"/>
      <c r="D616" s="135"/>
      <c r="E616" s="135"/>
      <c r="F616" s="135"/>
      <c r="G616" s="135"/>
      <c r="H616" s="135"/>
      <c r="I616" s="135"/>
      <c r="J616" s="135"/>
      <c r="K616" s="135"/>
      <c r="L616" s="135"/>
      <c r="M616" s="135"/>
      <c r="N616" s="135"/>
    </row>
    <row r="617" spans="1:14" x14ac:dyDescent="0.2">
      <c r="A617" s="135"/>
      <c r="B617" s="135"/>
      <c r="C617" s="135"/>
      <c r="D617" s="135"/>
      <c r="E617" s="135"/>
      <c r="F617" s="135"/>
      <c r="G617" s="135"/>
      <c r="H617" s="135"/>
      <c r="I617" s="135"/>
      <c r="J617" s="135"/>
      <c r="K617" s="135"/>
      <c r="L617" s="135"/>
      <c r="M617" s="135"/>
      <c r="N617" s="135"/>
    </row>
    <row r="618" spans="1:14" x14ac:dyDescent="0.2">
      <c r="A618" s="135"/>
      <c r="B618" s="135"/>
      <c r="C618" s="135"/>
      <c r="D618" s="135"/>
      <c r="E618" s="135"/>
      <c r="F618" s="135"/>
      <c r="G618" s="135"/>
      <c r="H618" s="135"/>
      <c r="I618" s="135"/>
      <c r="J618" s="135"/>
      <c r="K618" s="135"/>
      <c r="L618" s="135"/>
      <c r="M618" s="135"/>
      <c r="N618" s="135"/>
    </row>
    <row r="619" spans="1:14" x14ac:dyDescent="0.2">
      <c r="A619" s="135"/>
      <c r="B619" s="135"/>
      <c r="C619" s="135"/>
      <c r="D619" s="135"/>
      <c r="E619" s="135"/>
      <c r="F619" s="135"/>
      <c r="G619" s="135"/>
      <c r="H619" s="135"/>
      <c r="I619" s="135"/>
      <c r="J619" s="135"/>
      <c r="K619" s="135"/>
      <c r="L619" s="135"/>
      <c r="M619" s="135"/>
      <c r="N619" s="135"/>
    </row>
    <row r="620" spans="1:14" x14ac:dyDescent="0.2">
      <c r="A620" s="135"/>
      <c r="B620" s="135"/>
      <c r="C620" s="135"/>
      <c r="D620" s="135"/>
      <c r="E620" s="135"/>
      <c r="F620" s="135"/>
      <c r="G620" s="135"/>
      <c r="H620" s="135"/>
      <c r="I620" s="135"/>
      <c r="J620" s="135"/>
      <c r="K620" s="135"/>
      <c r="L620" s="135"/>
      <c r="M620" s="135"/>
      <c r="N620" s="135"/>
    </row>
    <row r="621" spans="1:14" x14ac:dyDescent="0.2">
      <c r="A621" s="135"/>
      <c r="B621" s="135"/>
      <c r="C621" s="135"/>
      <c r="D621" s="135"/>
      <c r="E621" s="135"/>
      <c r="F621" s="135"/>
      <c r="G621" s="135"/>
      <c r="H621" s="135"/>
      <c r="I621" s="135"/>
      <c r="J621" s="135"/>
      <c r="K621" s="135"/>
      <c r="L621" s="135"/>
      <c r="M621" s="135"/>
      <c r="N621" s="135"/>
    </row>
    <row r="622" spans="1:14" x14ac:dyDescent="0.2">
      <c r="A622" s="135"/>
      <c r="B622" s="135"/>
      <c r="C622" s="135"/>
      <c r="D622" s="135"/>
      <c r="E622" s="135"/>
      <c r="F622" s="135"/>
      <c r="G622" s="135"/>
      <c r="H622" s="135"/>
      <c r="I622" s="135"/>
      <c r="J622" s="135"/>
      <c r="K622" s="135"/>
      <c r="L622" s="135"/>
      <c r="M622" s="135"/>
      <c r="N622" s="135"/>
    </row>
    <row r="623" spans="1:14" x14ac:dyDescent="0.2">
      <c r="A623" s="135"/>
      <c r="B623" s="135"/>
      <c r="C623" s="135"/>
      <c r="D623" s="135"/>
      <c r="E623" s="135"/>
      <c r="F623" s="135"/>
      <c r="G623" s="135"/>
      <c r="H623" s="135"/>
      <c r="I623" s="135"/>
      <c r="J623" s="135"/>
      <c r="K623" s="135"/>
      <c r="L623" s="135"/>
      <c r="M623" s="135"/>
      <c r="N623" s="135"/>
    </row>
    <row r="624" spans="1:14" x14ac:dyDescent="0.2">
      <c r="A624" s="135"/>
      <c r="B624" s="135"/>
      <c r="C624" s="135"/>
      <c r="D624" s="135"/>
      <c r="E624" s="135"/>
      <c r="F624" s="135"/>
      <c r="G624" s="135"/>
      <c r="H624" s="135"/>
      <c r="I624" s="135"/>
      <c r="J624" s="135"/>
      <c r="K624" s="135"/>
      <c r="L624" s="135"/>
      <c r="M624" s="135"/>
      <c r="N624" s="135"/>
    </row>
    <row r="625" spans="1:14" x14ac:dyDescent="0.2">
      <c r="A625" s="135"/>
      <c r="B625" s="135"/>
      <c r="C625" s="135"/>
      <c r="D625" s="135"/>
      <c r="E625" s="135"/>
      <c r="F625" s="135"/>
      <c r="G625" s="135"/>
      <c r="H625" s="135"/>
      <c r="I625" s="135"/>
      <c r="J625" s="135"/>
      <c r="K625" s="135"/>
      <c r="L625" s="135"/>
      <c r="M625" s="135"/>
      <c r="N625" s="135"/>
    </row>
    <row r="626" spans="1:14" x14ac:dyDescent="0.2">
      <c r="A626" s="135"/>
      <c r="B626" s="135"/>
      <c r="C626" s="135"/>
      <c r="D626" s="135"/>
      <c r="E626" s="135"/>
      <c r="F626" s="135"/>
      <c r="G626" s="135"/>
      <c r="H626" s="135"/>
      <c r="I626" s="135"/>
      <c r="J626" s="135"/>
      <c r="K626" s="135"/>
      <c r="L626" s="135"/>
      <c r="M626" s="135"/>
      <c r="N626" s="135"/>
    </row>
    <row r="627" spans="1:14" x14ac:dyDescent="0.2">
      <c r="A627" s="135"/>
      <c r="B627" s="135"/>
      <c r="C627" s="135"/>
      <c r="D627" s="135"/>
      <c r="E627" s="135"/>
      <c r="F627" s="135"/>
      <c r="G627" s="135"/>
      <c r="H627" s="135"/>
      <c r="I627" s="135"/>
      <c r="J627" s="135"/>
      <c r="K627" s="135"/>
      <c r="L627" s="135"/>
      <c r="M627" s="135"/>
      <c r="N627" s="135"/>
    </row>
    <row r="628" spans="1:14" x14ac:dyDescent="0.2">
      <c r="A628" s="135"/>
      <c r="B628" s="135"/>
      <c r="C628" s="135"/>
      <c r="D628" s="135"/>
      <c r="E628" s="135"/>
      <c r="F628" s="135"/>
      <c r="G628" s="135"/>
      <c r="H628" s="135"/>
      <c r="I628" s="135"/>
      <c r="J628" s="135"/>
      <c r="K628" s="135"/>
      <c r="L628" s="135"/>
      <c r="M628" s="135"/>
      <c r="N628" s="135"/>
    </row>
    <row r="629" spans="1:14" x14ac:dyDescent="0.2">
      <c r="A629" s="135"/>
      <c r="B629" s="135"/>
      <c r="C629" s="135"/>
      <c r="D629" s="135"/>
      <c r="E629" s="135"/>
      <c r="F629" s="135"/>
      <c r="G629" s="135"/>
      <c r="H629" s="135"/>
      <c r="I629" s="135"/>
      <c r="J629" s="135"/>
      <c r="K629" s="135"/>
      <c r="L629" s="135"/>
      <c r="M629" s="135"/>
      <c r="N629" s="135"/>
    </row>
    <row r="630" spans="1:14" x14ac:dyDescent="0.2">
      <c r="A630" s="135"/>
      <c r="B630" s="135"/>
      <c r="C630" s="135"/>
      <c r="D630" s="135"/>
      <c r="E630" s="135"/>
      <c r="F630" s="135"/>
      <c r="G630" s="135"/>
      <c r="H630" s="135"/>
      <c r="I630" s="135"/>
      <c r="J630" s="135"/>
      <c r="K630" s="135"/>
      <c r="L630" s="135"/>
      <c r="M630" s="135"/>
      <c r="N630" s="135"/>
    </row>
    <row r="631" spans="1:14" x14ac:dyDescent="0.2">
      <c r="A631" s="135"/>
      <c r="B631" s="135"/>
      <c r="C631" s="135"/>
      <c r="D631" s="135"/>
      <c r="E631" s="135"/>
      <c r="F631" s="135"/>
      <c r="G631" s="135"/>
      <c r="H631" s="135"/>
      <c r="I631" s="135"/>
      <c r="J631" s="135"/>
      <c r="K631" s="135"/>
      <c r="L631" s="135"/>
      <c r="M631" s="135"/>
      <c r="N631" s="135"/>
    </row>
    <row r="632" spans="1:14" x14ac:dyDescent="0.2">
      <c r="A632" s="135"/>
      <c r="B632" s="135"/>
      <c r="C632" s="135"/>
      <c r="D632" s="135"/>
      <c r="E632" s="135"/>
      <c r="F632" s="135"/>
      <c r="G632" s="135"/>
      <c r="H632" s="135"/>
      <c r="I632" s="135"/>
      <c r="J632" s="135"/>
      <c r="K632" s="135"/>
      <c r="L632" s="135"/>
      <c r="M632" s="135"/>
      <c r="N632" s="135"/>
    </row>
    <row r="633" spans="1:14" x14ac:dyDescent="0.2">
      <c r="A633" s="135"/>
      <c r="B633" s="135"/>
      <c r="C633" s="135"/>
      <c r="D633" s="135"/>
      <c r="E633" s="135"/>
      <c r="F633" s="135"/>
      <c r="G633" s="135"/>
      <c r="H633" s="135"/>
      <c r="I633" s="135"/>
      <c r="J633" s="135"/>
      <c r="K633" s="135"/>
      <c r="L633" s="135"/>
      <c r="M633" s="135"/>
      <c r="N633" s="135"/>
    </row>
    <row r="634" spans="1:14" x14ac:dyDescent="0.2">
      <c r="A634" s="135"/>
      <c r="B634" s="135"/>
      <c r="C634" s="135"/>
      <c r="D634" s="135"/>
      <c r="E634" s="135"/>
      <c r="F634" s="135"/>
      <c r="G634" s="135"/>
      <c r="H634" s="135"/>
      <c r="I634" s="135"/>
      <c r="J634" s="135"/>
      <c r="K634" s="135"/>
      <c r="L634" s="135"/>
      <c r="M634" s="135"/>
      <c r="N634" s="135"/>
    </row>
    <row r="635" spans="1:14" x14ac:dyDescent="0.2">
      <c r="A635" s="135"/>
      <c r="B635" s="135"/>
      <c r="C635" s="135"/>
      <c r="D635" s="135"/>
      <c r="E635" s="135"/>
      <c r="F635" s="135"/>
      <c r="G635" s="135"/>
      <c r="H635" s="135"/>
      <c r="I635" s="135"/>
      <c r="J635" s="135"/>
      <c r="K635" s="135"/>
      <c r="L635" s="135"/>
      <c r="M635" s="135"/>
      <c r="N635" s="135"/>
    </row>
    <row r="636" spans="1:14" x14ac:dyDescent="0.2">
      <c r="A636" s="135"/>
      <c r="B636" s="135"/>
      <c r="C636" s="135"/>
      <c r="D636" s="135"/>
      <c r="E636" s="135"/>
      <c r="F636" s="135"/>
      <c r="G636" s="135"/>
      <c r="H636" s="135"/>
      <c r="I636" s="135"/>
      <c r="J636" s="135"/>
      <c r="K636" s="135"/>
      <c r="L636" s="135"/>
      <c r="M636" s="135"/>
      <c r="N636" s="135"/>
    </row>
    <row r="637" spans="1:14" x14ac:dyDescent="0.2">
      <c r="A637" s="135"/>
      <c r="B637" s="135"/>
      <c r="C637" s="135"/>
      <c r="D637" s="135"/>
      <c r="E637" s="135"/>
      <c r="F637" s="135"/>
      <c r="G637" s="135"/>
      <c r="H637" s="135"/>
      <c r="I637" s="135"/>
      <c r="J637" s="135"/>
      <c r="K637" s="135"/>
      <c r="L637" s="135"/>
      <c r="M637" s="135"/>
      <c r="N637" s="135"/>
    </row>
    <row r="638" spans="1:14" x14ac:dyDescent="0.2">
      <c r="A638" s="135"/>
      <c r="B638" s="135"/>
      <c r="C638" s="135"/>
      <c r="D638" s="135"/>
      <c r="E638" s="135"/>
      <c r="F638" s="135"/>
      <c r="G638" s="135"/>
      <c r="H638" s="135"/>
      <c r="I638" s="135"/>
      <c r="J638" s="135"/>
      <c r="K638" s="135"/>
      <c r="L638" s="135"/>
      <c r="M638" s="135"/>
      <c r="N638" s="135"/>
    </row>
    <row r="639" spans="1:14" x14ac:dyDescent="0.2">
      <c r="A639" s="135"/>
      <c r="B639" s="135"/>
      <c r="C639" s="135"/>
      <c r="D639" s="135"/>
      <c r="E639" s="135"/>
      <c r="F639" s="135"/>
      <c r="G639" s="135"/>
      <c r="H639" s="135"/>
      <c r="I639" s="135"/>
      <c r="J639" s="135"/>
      <c r="K639" s="135"/>
      <c r="L639" s="135"/>
      <c r="M639" s="135"/>
      <c r="N639" s="135"/>
    </row>
    <row r="640" spans="1:14" x14ac:dyDescent="0.2">
      <c r="A640" s="135"/>
      <c r="B640" s="135"/>
      <c r="C640" s="135"/>
      <c r="D640" s="135"/>
      <c r="E640" s="135"/>
      <c r="F640" s="135"/>
      <c r="G640" s="135"/>
      <c r="H640" s="135"/>
      <c r="I640" s="135"/>
      <c r="J640" s="135"/>
      <c r="K640" s="135"/>
      <c r="L640" s="135"/>
      <c r="M640" s="135"/>
      <c r="N640" s="135"/>
    </row>
    <row r="641" spans="1:14" x14ac:dyDescent="0.2">
      <c r="A641" s="135"/>
      <c r="B641" s="135"/>
      <c r="C641" s="135"/>
      <c r="D641" s="135"/>
      <c r="E641" s="135"/>
      <c r="F641" s="135"/>
      <c r="G641" s="135"/>
      <c r="H641" s="135"/>
      <c r="I641" s="135"/>
      <c r="J641" s="135"/>
      <c r="K641" s="135"/>
      <c r="L641" s="135"/>
      <c r="M641" s="135"/>
      <c r="N641" s="135"/>
    </row>
    <row r="642" spans="1:14" x14ac:dyDescent="0.2">
      <c r="A642" s="135"/>
      <c r="B642" s="135"/>
      <c r="C642" s="135"/>
      <c r="D642" s="135"/>
      <c r="E642" s="135"/>
      <c r="F642" s="135"/>
      <c r="G642" s="135"/>
      <c r="H642" s="135"/>
      <c r="I642" s="135"/>
      <c r="J642" s="135"/>
      <c r="K642" s="135"/>
      <c r="L642" s="135"/>
      <c r="M642" s="135"/>
      <c r="N642" s="135"/>
    </row>
    <row r="643" spans="1:14" x14ac:dyDescent="0.2">
      <c r="A643" s="135"/>
      <c r="B643" s="135"/>
      <c r="C643" s="135"/>
      <c r="D643" s="135"/>
      <c r="E643" s="135"/>
      <c r="F643" s="135"/>
      <c r="G643" s="135"/>
      <c r="H643" s="135"/>
      <c r="I643" s="135"/>
      <c r="J643" s="135"/>
      <c r="K643" s="135"/>
      <c r="L643" s="135"/>
      <c r="M643" s="135"/>
      <c r="N643" s="135"/>
    </row>
    <row r="644" spans="1:14" x14ac:dyDescent="0.2">
      <c r="A644" s="135"/>
      <c r="B644" s="135"/>
      <c r="C644" s="135"/>
      <c r="D644" s="135"/>
      <c r="E644" s="135"/>
      <c r="F644" s="135"/>
      <c r="G644" s="135"/>
      <c r="H644" s="135"/>
      <c r="I644" s="135"/>
      <c r="J644" s="135"/>
      <c r="K644" s="135"/>
      <c r="L644" s="135"/>
      <c r="M644" s="135"/>
      <c r="N644" s="135"/>
    </row>
    <row r="645" spans="1:14" x14ac:dyDescent="0.2">
      <c r="A645" s="135"/>
      <c r="B645" s="135"/>
      <c r="C645" s="135"/>
      <c r="D645" s="135"/>
      <c r="E645" s="135"/>
      <c r="F645" s="135"/>
      <c r="G645" s="135"/>
      <c r="H645" s="135"/>
      <c r="I645" s="135"/>
      <c r="J645" s="135"/>
      <c r="K645" s="135"/>
      <c r="L645" s="135"/>
      <c r="M645" s="135"/>
      <c r="N645" s="135"/>
    </row>
    <row r="646" spans="1:14" x14ac:dyDescent="0.2">
      <c r="A646" s="135"/>
      <c r="B646" s="135"/>
      <c r="C646" s="135"/>
      <c r="D646" s="135"/>
      <c r="E646" s="135"/>
      <c r="F646" s="135"/>
      <c r="G646" s="135"/>
      <c r="H646" s="135"/>
      <c r="I646" s="135"/>
      <c r="J646" s="135"/>
      <c r="K646" s="135"/>
      <c r="L646" s="135"/>
      <c r="M646" s="135"/>
      <c r="N646" s="135"/>
    </row>
    <row r="647" spans="1:14" x14ac:dyDescent="0.2">
      <c r="A647" s="135"/>
      <c r="B647" s="135"/>
      <c r="C647" s="135"/>
      <c r="D647" s="135"/>
      <c r="E647" s="135"/>
      <c r="F647" s="135"/>
      <c r="G647" s="135"/>
      <c r="H647" s="135"/>
      <c r="I647" s="135"/>
      <c r="J647" s="135"/>
      <c r="K647" s="135"/>
      <c r="L647" s="135"/>
      <c r="M647" s="135"/>
      <c r="N647" s="135"/>
    </row>
    <row r="648" spans="1:14" x14ac:dyDescent="0.2">
      <c r="A648" s="135"/>
      <c r="B648" s="135"/>
      <c r="C648" s="135"/>
      <c r="D648" s="135"/>
      <c r="E648" s="135"/>
      <c r="F648" s="135"/>
      <c r="G648" s="135"/>
      <c r="H648" s="135"/>
      <c r="I648" s="135"/>
      <c r="J648" s="135"/>
      <c r="K648" s="135"/>
      <c r="L648" s="135"/>
      <c r="M648" s="135"/>
      <c r="N648" s="135"/>
    </row>
    <row r="649" spans="1:14" x14ac:dyDescent="0.2">
      <c r="A649" s="135"/>
      <c r="B649" s="135"/>
      <c r="C649" s="135"/>
      <c r="D649" s="135"/>
      <c r="E649" s="135"/>
      <c r="F649" s="135"/>
      <c r="G649" s="135"/>
      <c r="H649" s="135"/>
      <c r="I649" s="135"/>
      <c r="J649" s="135"/>
      <c r="K649" s="135"/>
      <c r="L649" s="135"/>
      <c r="M649" s="135"/>
      <c r="N649" s="135"/>
    </row>
    <row r="650" spans="1:14" x14ac:dyDescent="0.2">
      <c r="A650" s="135"/>
      <c r="B650" s="135"/>
      <c r="C650" s="135"/>
      <c r="D650" s="135"/>
      <c r="E650" s="135"/>
      <c r="F650" s="135"/>
      <c r="G650" s="135"/>
      <c r="H650" s="135"/>
      <c r="I650" s="135"/>
      <c r="J650" s="135"/>
      <c r="K650" s="135"/>
      <c r="L650" s="135"/>
      <c r="M650" s="135"/>
      <c r="N650" s="135"/>
    </row>
    <row r="651" spans="1:14" x14ac:dyDescent="0.2">
      <c r="A651" s="135"/>
      <c r="B651" s="135"/>
      <c r="C651" s="135"/>
      <c r="D651" s="135"/>
      <c r="E651" s="135"/>
      <c r="F651" s="135"/>
      <c r="G651" s="135"/>
      <c r="H651" s="135"/>
      <c r="I651" s="135"/>
      <c r="J651" s="135"/>
      <c r="K651" s="135"/>
      <c r="L651" s="135"/>
      <c r="M651" s="135"/>
      <c r="N651" s="135"/>
    </row>
    <row r="652" spans="1:14" x14ac:dyDescent="0.2">
      <c r="A652" s="135"/>
      <c r="B652" s="135"/>
      <c r="C652" s="135"/>
      <c r="D652" s="135"/>
      <c r="E652" s="135"/>
      <c r="F652" s="135"/>
      <c r="G652" s="135"/>
      <c r="H652" s="135"/>
      <c r="I652" s="135"/>
      <c r="J652" s="135"/>
      <c r="K652" s="135"/>
      <c r="L652" s="135"/>
      <c r="M652" s="135"/>
      <c r="N652" s="135"/>
    </row>
    <row r="653" spans="1:14" x14ac:dyDescent="0.2">
      <c r="A653" s="135"/>
      <c r="B653" s="135"/>
      <c r="C653" s="135"/>
      <c r="D653" s="135"/>
      <c r="E653" s="135"/>
      <c r="F653" s="135"/>
      <c r="G653" s="135"/>
      <c r="H653" s="135"/>
      <c r="I653" s="135"/>
      <c r="J653" s="135"/>
      <c r="K653" s="135"/>
      <c r="L653" s="135"/>
      <c r="M653" s="135"/>
      <c r="N653" s="135"/>
    </row>
    <row r="654" spans="1:14" x14ac:dyDescent="0.2">
      <c r="A654" s="135"/>
      <c r="B654" s="135"/>
      <c r="C654" s="135"/>
      <c r="D654" s="135"/>
      <c r="E654" s="135"/>
      <c r="F654" s="135"/>
      <c r="G654" s="135"/>
      <c r="H654" s="135"/>
      <c r="I654" s="135"/>
      <c r="J654" s="135"/>
      <c r="K654" s="135"/>
      <c r="L654" s="135"/>
      <c r="M654" s="135"/>
      <c r="N654" s="135"/>
    </row>
    <row r="655" spans="1:14" x14ac:dyDescent="0.2">
      <c r="A655" s="135"/>
      <c r="B655" s="135"/>
      <c r="C655" s="135"/>
      <c r="D655" s="135"/>
      <c r="E655" s="135"/>
      <c r="F655" s="135"/>
      <c r="G655" s="135"/>
      <c r="H655" s="135"/>
      <c r="I655" s="135"/>
      <c r="J655" s="135"/>
      <c r="K655" s="135"/>
      <c r="L655" s="135"/>
      <c r="M655" s="135"/>
      <c r="N655" s="135"/>
    </row>
    <row r="656" spans="1:14" x14ac:dyDescent="0.2">
      <c r="A656" s="135"/>
      <c r="B656" s="135"/>
      <c r="C656" s="135"/>
      <c r="D656" s="135"/>
      <c r="E656" s="135"/>
      <c r="F656" s="135"/>
      <c r="G656" s="135"/>
      <c r="H656" s="135"/>
      <c r="I656" s="135"/>
      <c r="J656" s="135"/>
      <c r="K656" s="135"/>
      <c r="L656" s="135"/>
      <c r="M656" s="135"/>
      <c r="N656" s="135"/>
    </row>
    <row r="657" spans="1:14" x14ac:dyDescent="0.2">
      <c r="A657" s="135"/>
      <c r="B657" s="135"/>
      <c r="C657" s="135"/>
      <c r="D657" s="135"/>
      <c r="E657" s="135"/>
      <c r="F657" s="135"/>
      <c r="G657" s="135"/>
      <c r="H657" s="135"/>
      <c r="I657" s="135"/>
      <c r="J657" s="135"/>
      <c r="K657" s="135"/>
      <c r="L657" s="135"/>
      <c r="M657" s="135"/>
      <c r="N657" s="135"/>
    </row>
    <row r="658" spans="1:14" x14ac:dyDescent="0.2">
      <c r="A658" s="135"/>
      <c r="B658" s="135"/>
      <c r="C658" s="135"/>
      <c r="D658" s="135"/>
      <c r="E658" s="135"/>
      <c r="F658" s="135"/>
      <c r="G658" s="135"/>
      <c r="H658" s="135"/>
      <c r="I658" s="135"/>
      <c r="J658" s="135"/>
      <c r="K658" s="135"/>
      <c r="L658" s="135"/>
      <c r="M658" s="135"/>
      <c r="N658" s="135"/>
    </row>
    <row r="659" spans="1:14" x14ac:dyDescent="0.2">
      <c r="A659" s="135"/>
      <c r="B659" s="135"/>
      <c r="C659" s="135"/>
      <c r="D659" s="135"/>
      <c r="E659" s="135"/>
      <c r="F659" s="135"/>
      <c r="G659" s="135"/>
      <c r="H659" s="135"/>
      <c r="I659" s="135"/>
      <c r="J659" s="135"/>
      <c r="K659" s="135"/>
      <c r="L659" s="135"/>
      <c r="M659" s="135"/>
      <c r="N659" s="135"/>
    </row>
    <row r="660" spans="1:14" x14ac:dyDescent="0.2">
      <c r="A660" s="135"/>
      <c r="B660" s="135"/>
      <c r="C660" s="135"/>
      <c r="D660" s="135"/>
      <c r="E660" s="135"/>
      <c r="F660" s="135"/>
      <c r="G660" s="135"/>
      <c r="H660" s="135"/>
      <c r="I660" s="135"/>
      <c r="J660" s="135"/>
      <c r="K660" s="135"/>
      <c r="L660" s="135"/>
      <c r="M660" s="135"/>
      <c r="N660" s="135"/>
    </row>
    <row r="661" spans="1:14" x14ac:dyDescent="0.2">
      <c r="A661" s="135"/>
      <c r="B661" s="135"/>
      <c r="C661" s="135"/>
      <c r="D661" s="135"/>
      <c r="E661" s="135"/>
      <c r="F661" s="135"/>
      <c r="G661" s="135"/>
      <c r="H661" s="135"/>
      <c r="I661" s="135"/>
      <c r="J661" s="135"/>
      <c r="K661" s="135"/>
      <c r="L661" s="135"/>
      <c r="M661" s="135"/>
      <c r="N661" s="135"/>
    </row>
    <row r="662" spans="1:14" x14ac:dyDescent="0.2">
      <c r="A662" s="135"/>
      <c r="B662" s="135"/>
      <c r="C662" s="135"/>
      <c r="D662" s="135"/>
      <c r="E662" s="135"/>
      <c r="F662" s="135"/>
      <c r="G662" s="135"/>
      <c r="H662" s="135"/>
      <c r="I662" s="135"/>
      <c r="J662" s="135"/>
      <c r="K662" s="135"/>
      <c r="L662" s="135"/>
      <c r="M662" s="135"/>
      <c r="N662" s="135"/>
    </row>
    <row r="663" spans="1:14" x14ac:dyDescent="0.2">
      <c r="A663" s="135"/>
      <c r="B663" s="135"/>
      <c r="C663" s="135"/>
      <c r="D663" s="135"/>
      <c r="E663" s="135"/>
      <c r="F663" s="135"/>
      <c r="G663" s="135"/>
      <c r="H663" s="135"/>
      <c r="I663" s="135"/>
      <c r="J663" s="135"/>
      <c r="K663" s="135"/>
      <c r="L663" s="135"/>
      <c r="M663" s="135"/>
      <c r="N663" s="135"/>
    </row>
    <row r="664" spans="1:14" x14ac:dyDescent="0.2">
      <c r="A664" s="135"/>
      <c r="B664" s="135"/>
      <c r="C664" s="135"/>
      <c r="D664" s="135"/>
      <c r="E664" s="135"/>
      <c r="F664" s="135"/>
      <c r="G664" s="135"/>
      <c r="H664" s="135"/>
      <c r="I664" s="135"/>
      <c r="J664" s="135"/>
      <c r="K664" s="135"/>
      <c r="L664" s="135"/>
      <c r="M664" s="135"/>
      <c r="N664" s="135"/>
    </row>
    <row r="665" spans="1:14" x14ac:dyDescent="0.2">
      <c r="A665" s="135"/>
      <c r="B665" s="135"/>
      <c r="C665" s="135"/>
      <c r="D665" s="135"/>
      <c r="E665" s="135"/>
      <c r="F665" s="135"/>
      <c r="G665" s="135"/>
      <c r="H665" s="135"/>
      <c r="I665" s="135"/>
      <c r="J665" s="135"/>
      <c r="K665" s="135"/>
      <c r="L665" s="135"/>
      <c r="M665" s="135"/>
      <c r="N665" s="135"/>
    </row>
    <row r="666" spans="1:14" x14ac:dyDescent="0.2">
      <c r="A666" s="135"/>
      <c r="B666" s="135"/>
      <c r="C666" s="135"/>
      <c r="D666" s="135"/>
      <c r="E666" s="135"/>
      <c r="F666" s="135"/>
      <c r="G666" s="135"/>
      <c r="H666" s="135"/>
      <c r="I666" s="135"/>
      <c r="J666" s="135"/>
      <c r="K666" s="135"/>
      <c r="L666" s="135"/>
      <c r="M666" s="135"/>
      <c r="N666" s="135"/>
    </row>
    <row r="667" spans="1:14" x14ac:dyDescent="0.2">
      <c r="A667" s="135"/>
      <c r="B667" s="135"/>
      <c r="C667" s="135"/>
      <c r="D667" s="135"/>
      <c r="E667" s="135"/>
      <c r="F667" s="135"/>
      <c r="G667" s="135"/>
      <c r="H667" s="135"/>
      <c r="I667" s="135"/>
      <c r="J667" s="135"/>
      <c r="K667" s="135"/>
      <c r="L667" s="135"/>
      <c r="M667" s="135"/>
      <c r="N667" s="135"/>
    </row>
    <row r="668" spans="1:14" x14ac:dyDescent="0.2">
      <c r="A668" s="135"/>
      <c r="B668" s="135"/>
      <c r="C668" s="135"/>
      <c r="D668" s="135"/>
      <c r="E668" s="135"/>
      <c r="F668" s="135"/>
      <c r="G668" s="135"/>
      <c r="H668" s="135"/>
      <c r="I668" s="135"/>
      <c r="J668" s="135"/>
      <c r="K668" s="135"/>
      <c r="L668" s="135"/>
      <c r="M668" s="135"/>
      <c r="N668" s="135"/>
    </row>
    <row r="669" spans="1:14" x14ac:dyDescent="0.2">
      <c r="A669" s="135"/>
      <c r="B669" s="135"/>
      <c r="C669" s="135"/>
      <c r="D669" s="135"/>
      <c r="E669" s="135"/>
      <c r="F669" s="135"/>
      <c r="G669" s="135"/>
      <c r="H669" s="135"/>
      <c r="I669" s="135"/>
      <c r="J669" s="135"/>
      <c r="K669" s="135"/>
      <c r="L669" s="135"/>
      <c r="M669" s="135"/>
      <c r="N669" s="135"/>
    </row>
    <row r="670" spans="1:14" x14ac:dyDescent="0.2">
      <c r="A670" s="135"/>
      <c r="B670" s="135"/>
      <c r="C670" s="135"/>
      <c r="D670" s="135"/>
      <c r="E670" s="135"/>
      <c r="F670" s="135"/>
      <c r="G670" s="135"/>
      <c r="H670" s="135"/>
      <c r="I670" s="135"/>
      <c r="J670" s="135"/>
      <c r="K670" s="135"/>
      <c r="L670" s="135"/>
      <c r="M670" s="135"/>
      <c r="N670" s="135"/>
    </row>
    <row r="671" spans="1:14" x14ac:dyDescent="0.2">
      <c r="A671" s="135"/>
      <c r="B671" s="135"/>
      <c r="C671" s="135"/>
      <c r="D671" s="135"/>
      <c r="E671" s="135"/>
      <c r="F671" s="135"/>
      <c r="G671" s="135"/>
      <c r="H671" s="135"/>
      <c r="I671" s="135"/>
      <c r="J671" s="135"/>
      <c r="K671" s="135"/>
      <c r="L671" s="135"/>
      <c r="M671" s="135"/>
      <c r="N671" s="135"/>
    </row>
    <row r="672" spans="1:14" x14ac:dyDescent="0.2">
      <c r="A672" s="135"/>
      <c r="B672" s="135"/>
      <c r="C672" s="135"/>
      <c r="D672" s="135"/>
      <c r="E672" s="135"/>
      <c r="F672" s="135"/>
      <c r="G672" s="135"/>
      <c r="H672" s="135"/>
      <c r="I672" s="135"/>
      <c r="J672" s="135"/>
      <c r="K672" s="135"/>
      <c r="L672" s="135"/>
      <c r="M672" s="135"/>
      <c r="N672" s="135"/>
    </row>
    <row r="673" spans="1:14" x14ac:dyDescent="0.2">
      <c r="A673" s="135"/>
      <c r="B673" s="135"/>
      <c r="C673" s="135"/>
      <c r="D673" s="135"/>
      <c r="E673" s="135"/>
      <c r="F673" s="135"/>
      <c r="G673" s="135"/>
      <c r="H673" s="135"/>
      <c r="I673" s="135"/>
      <c r="J673" s="135"/>
      <c r="K673" s="135"/>
      <c r="L673" s="135"/>
      <c r="M673" s="135"/>
      <c r="N673" s="135"/>
    </row>
    <row r="674" spans="1:14" x14ac:dyDescent="0.2">
      <c r="A674" s="135"/>
      <c r="B674" s="135"/>
      <c r="C674" s="135"/>
      <c r="D674" s="135"/>
      <c r="E674" s="135"/>
      <c r="F674" s="135"/>
      <c r="G674" s="135"/>
      <c r="H674" s="135"/>
      <c r="I674" s="135"/>
      <c r="J674" s="135"/>
      <c r="K674" s="135"/>
      <c r="L674" s="135"/>
      <c r="M674" s="135"/>
      <c r="N674" s="135"/>
    </row>
    <row r="675" spans="1:14" x14ac:dyDescent="0.2">
      <c r="A675" s="135"/>
      <c r="B675" s="135"/>
      <c r="C675" s="135"/>
      <c r="D675" s="135"/>
      <c r="E675" s="135"/>
      <c r="F675" s="135"/>
      <c r="G675" s="135"/>
      <c r="H675" s="135"/>
      <c r="I675" s="135"/>
      <c r="J675" s="135"/>
      <c r="K675" s="135"/>
      <c r="L675" s="135"/>
      <c r="M675" s="135"/>
      <c r="N675" s="135"/>
    </row>
    <row r="676" spans="1:14" x14ac:dyDescent="0.2">
      <c r="A676" s="135"/>
      <c r="B676" s="135"/>
      <c r="C676" s="135"/>
      <c r="D676" s="135"/>
      <c r="E676" s="135"/>
      <c r="F676" s="135"/>
      <c r="G676" s="135"/>
      <c r="H676" s="135"/>
      <c r="I676" s="135"/>
      <c r="J676" s="135"/>
      <c r="K676" s="135"/>
      <c r="L676" s="135"/>
      <c r="M676" s="135"/>
      <c r="N676" s="135"/>
    </row>
    <row r="677" spans="1:14" x14ac:dyDescent="0.2">
      <c r="A677" s="135"/>
      <c r="B677" s="135"/>
      <c r="C677" s="135"/>
      <c r="D677" s="135"/>
      <c r="E677" s="135"/>
      <c r="F677" s="135"/>
      <c r="G677" s="135"/>
      <c r="H677" s="135"/>
      <c r="I677" s="135"/>
      <c r="J677" s="135"/>
      <c r="K677" s="135"/>
      <c r="L677" s="135"/>
      <c r="M677" s="135"/>
      <c r="N677" s="135"/>
    </row>
    <row r="678" spans="1:14" x14ac:dyDescent="0.2">
      <c r="A678" s="135"/>
      <c r="B678" s="135"/>
      <c r="C678" s="135"/>
      <c r="D678" s="135"/>
      <c r="E678" s="135"/>
      <c r="F678" s="135"/>
      <c r="G678" s="135"/>
      <c r="H678" s="135"/>
      <c r="I678" s="135"/>
      <c r="J678" s="135"/>
      <c r="K678" s="135"/>
      <c r="L678" s="135"/>
      <c r="M678" s="135"/>
      <c r="N678" s="135"/>
    </row>
    <row r="679" spans="1:14" x14ac:dyDescent="0.2">
      <c r="A679" s="135"/>
      <c r="B679" s="135"/>
      <c r="C679" s="135"/>
      <c r="D679" s="135"/>
      <c r="E679" s="135"/>
      <c r="F679" s="135"/>
      <c r="G679" s="135"/>
      <c r="H679" s="135"/>
      <c r="I679" s="135"/>
      <c r="J679" s="135"/>
      <c r="K679" s="135"/>
      <c r="L679" s="135"/>
      <c r="M679" s="135"/>
      <c r="N679" s="135"/>
    </row>
    <row r="680" spans="1:14" x14ac:dyDescent="0.2">
      <c r="A680" s="135"/>
      <c r="B680" s="135"/>
      <c r="C680" s="135"/>
      <c r="D680" s="135"/>
      <c r="E680" s="135"/>
      <c r="F680" s="135"/>
      <c r="G680" s="135"/>
      <c r="H680" s="135"/>
      <c r="I680" s="135"/>
      <c r="J680" s="135"/>
      <c r="K680" s="135"/>
      <c r="L680" s="135"/>
      <c r="M680" s="135"/>
      <c r="N680" s="135"/>
    </row>
    <row r="681" spans="1:14" x14ac:dyDescent="0.2">
      <c r="A681" s="135"/>
      <c r="B681" s="135"/>
      <c r="C681" s="135"/>
      <c r="D681" s="135"/>
      <c r="E681" s="135"/>
      <c r="F681" s="135"/>
      <c r="G681" s="135"/>
      <c r="H681" s="135"/>
      <c r="I681" s="135"/>
      <c r="J681" s="135"/>
      <c r="K681" s="135"/>
      <c r="L681" s="135"/>
      <c r="M681" s="135"/>
      <c r="N681" s="135"/>
    </row>
    <row r="682" spans="1:14" x14ac:dyDescent="0.2">
      <c r="A682" s="135"/>
      <c r="B682" s="135"/>
      <c r="C682" s="135"/>
      <c r="D682" s="135"/>
      <c r="E682" s="135"/>
      <c r="F682" s="135"/>
      <c r="G682" s="135"/>
      <c r="H682" s="135"/>
      <c r="I682" s="135"/>
      <c r="J682" s="135"/>
      <c r="K682" s="135"/>
      <c r="L682" s="135"/>
      <c r="M682" s="135"/>
      <c r="N682" s="135"/>
    </row>
    <row r="683" spans="1:14" x14ac:dyDescent="0.2">
      <c r="A683" s="135"/>
      <c r="B683" s="135"/>
      <c r="C683" s="135"/>
      <c r="D683" s="135"/>
      <c r="E683" s="135"/>
      <c r="F683" s="135"/>
      <c r="G683" s="135"/>
      <c r="H683" s="135"/>
      <c r="I683" s="135"/>
      <c r="J683" s="135"/>
      <c r="K683" s="135"/>
      <c r="L683" s="135"/>
      <c r="M683" s="135"/>
      <c r="N683" s="135"/>
    </row>
    <row r="684" spans="1:14" x14ac:dyDescent="0.2">
      <c r="A684" s="135"/>
      <c r="B684" s="135"/>
      <c r="C684" s="135"/>
      <c r="D684" s="135"/>
      <c r="E684" s="135"/>
      <c r="F684" s="135"/>
      <c r="G684" s="135"/>
      <c r="H684" s="135"/>
      <c r="I684" s="135"/>
      <c r="J684" s="135"/>
      <c r="K684" s="135"/>
      <c r="L684" s="135"/>
      <c r="M684" s="135"/>
      <c r="N684" s="135"/>
    </row>
    <row r="685" spans="1:14" x14ac:dyDescent="0.2">
      <c r="A685" s="135"/>
      <c r="B685" s="135"/>
      <c r="C685" s="135"/>
      <c r="D685" s="135"/>
      <c r="E685" s="135"/>
      <c r="F685" s="135"/>
      <c r="G685" s="135"/>
      <c r="H685" s="135"/>
      <c r="I685" s="135"/>
      <c r="J685" s="135"/>
      <c r="K685" s="135"/>
      <c r="L685" s="135"/>
      <c r="M685" s="135"/>
      <c r="N685" s="135"/>
    </row>
    <row r="686" spans="1:14" x14ac:dyDescent="0.2">
      <c r="A686" s="135"/>
      <c r="B686" s="135"/>
      <c r="C686" s="135"/>
      <c r="D686" s="135"/>
      <c r="E686" s="135"/>
      <c r="F686" s="135"/>
      <c r="G686" s="135"/>
      <c r="H686" s="135"/>
      <c r="I686" s="135"/>
      <c r="J686" s="135"/>
      <c r="K686" s="135"/>
      <c r="L686" s="135"/>
      <c r="M686" s="135"/>
      <c r="N686" s="135"/>
    </row>
    <row r="687" spans="1:14" x14ac:dyDescent="0.2">
      <c r="A687" s="135"/>
      <c r="B687" s="135"/>
      <c r="C687" s="135"/>
      <c r="D687" s="135"/>
      <c r="E687" s="135"/>
      <c r="F687" s="135"/>
      <c r="G687" s="135"/>
      <c r="H687" s="135"/>
      <c r="I687" s="135"/>
      <c r="J687" s="135"/>
      <c r="K687" s="135"/>
      <c r="L687" s="135"/>
      <c r="M687" s="135"/>
      <c r="N687" s="135"/>
    </row>
    <row r="688" spans="1:14" x14ac:dyDescent="0.2">
      <c r="A688" s="135"/>
      <c r="B688" s="135"/>
      <c r="C688" s="135"/>
      <c r="D688" s="135"/>
      <c r="E688" s="135"/>
      <c r="F688" s="135"/>
      <c r="G688" s="135"/>
      <c r="H688" s="135"/>
      <c r="I688" s="135"/>
      <c r="J688" s="135"/>
      <c r="K688" s="135"/>
      <c r="L688" s="135"/>
      <c r="M688" s="135"/>
      <c r="N688" s="135"/>
    </row>
    <row r="689" spans="1:14" x14ac:dyDescent="0.2">
      <c r="A689" s="135"/>
      <c r="B689" s="135"/>
      <c r="C689" s="135"/>
      <c r="D689" s="135"/>
      <c r="E689" s="135"/>
      <c r="F689" s="135"/>
      <c r="G689" s="135"/>
      <c r="H689" s="135"/>
      <c r="I689" s="135"/>
      <c r="J689" s="135"/>
      <c r="K689" s="135"/>
      <c r="L689" s="135"/>
      <c r="M689" s="135"/>
      <c r="N689" s="135"/>
    </row>
    <row r="690" spans="1:14" x14ac:dyDescent="0.2">
      <c r="A690" s="135"/>
      <c r="B690" s="135"/>
      <c r="C690" s="135"/>
      <c r="D690" s="135"/>
      <c r="E690" s="135"/>
      <c r="F690" s="135"/>
      <c r="G690" s="135"/>
      <c r="H690" s="135"/>
      <c r="I690" s="135"/>
      <c r="J690" s="135"/>
      <c r="K690" s="135"/>
      <c r="L690" s="135"/>
      <c r="M690" s="135"/>
      <c r="N690" s="135"/>
    </row>
    <row r="691" spans="1:14" x14ac:dyDescent="0.2">
      <c r="A691" s="135"/>
      <c r="B691" s="135"/>
      <c r="C691" s="135"/>
      <c r="D691" s="135"/>
      <c r="E691" s="135"/>
      <c r="F691" s="135"/>
      <c r="G691" s="135"/>
      <c r="H691" s="135"/>
      <c r="I691" s="135"/>
      <c r="J691" s="135"/>
      <c r="K691" s="135"/>
      <c r="L691" s="135"/>
      <c r="M691" s="135"/>
      <c r="N691" s="135"/>
    </row>
    <row r="692" spans="1:14" x14ac:dyDescent="0.2">
      <c r="A692" s="135"/>
      <c r="B692" s="135"/>
      <c r="C692" s="135"/>
      <c r="D692" s="135"/>
      <c r="E692" s="135"/>
      <c r="F692" s="135"/>
      <c r="G692" s="135"/>
      <c r="H692" s="135"/>
      <c r="I692" s="135"/>
      <c r="J692" s="135"/>
      <c r="K692" s="135"/>
      <c r="L692" s="135"/>
      <c r="M692" s="135"/>
      <c r="N692" s="135"/>
    </row>
    <row r="693" spans="1:14" x14ac:dyDescent="0.2">
      <c r="A693" s="135"/>
      <c r="B693" s="135"/>
      <c r="C693" s="135"/>
      <c r="D693" s="135"/>
      <c r="E693" s="135"/>
      <c r="F693" s="135"/>
      <c r="G693" s="135"/>
      <c r="H693" s="135"/>
      <c r="I693" s="135"/>
      <c r="J693" s="135"/>
      <c r="K693" s="135"/>
      <c r="L693" s="135"/>
      <c r="M693" s="135"/>
      <c r="N693" s="135"/>
    </row>
    <row r="694" spans="1:14" x14ac:dyDescent="0.2">
      <c r="A694" s="135"/>
      <c r="B694" s="135"/>
      <c r="C694" s="135"/>
      <c r="D694" s="135"/>
      <c r="E694" s="135"/>
      <c r="F694" s="135"/>
      <c r="G694" s="135"/>
      <c r="H694" s="135"/>
      <c r="I694" s="135"/>
      <c r="J694" s="135"/>
      <c r="K694" s="135"/>
      <c r="L694" s="135"/>
      <c r="M694" s="135"/>
      <c r="N694" s="135"/>
    </row>
    <row r="695" spans="1:14" x14ac:dyDescent="0.2">
      <c r="A695" s="135"/>
      <c r="B695" s="135"/>
      <c r="C695" s="135"/>
      <c r="D695" s="135"/>
      <c r="E695" s="135"/>
      <c r="F695" s="135"/>
      <c r="G695" s="135"/>
      <c r="H695" s="135"/>
      <c r="I695" s="135"/>
      <c r="J695" s="135"/>
      <c r="K695" s="135"/>
      <c r="L695" s="135"/>
      <c r="M695" s="135"/>
      <c r="N695" s="135"/>
    </row>
    <row r="696" spans="1:14" x14ac:dyDescent="0.2">
      <c r="A696" s="135"/>
      <c r="B696" s="135"/>
      <c r="C696" s="135"/>
      <c r="D696" s="135"/>
      <c r="E696" s="135"/>
      <c r="F696" s="135"/>
      <c r="G696" s="135"/>
      <c r="H696" s="135"/>
      <c r="I696" s="135"/>
      <c r="J696" s="135"/>
      <c r="K696" s="135"/>
      <c r="L696" s="135"/>
      <c r="M696" s="135"/>
      <c r="N696" s="135"/>
    </row>
    <row r="697" spans="1:14" x14ac:dyDescent="0.2">
      <c r="A697" s="135"/>
      <c r="B697" s="135"/>
      <c r="C697" s="135"/>
      <c r="D697" s="135"/>
      <c r="E697" s="135"/>
      <c r="F697" s="135"/>
      <c r="G697" s="135"/>
      <c r="H697" s="135"/>
      <c r="I697" s="135"/>
      <c r="J697" s="135"/>
      <c r="K697" s="135"/>
      <c r="L697" s="135"/>
      <c r="M697" s="135"/>
      <c r="N697" s="135"/>
    </row>
    <row r="698" spans="1:14" x14ac:dyDescent="0.2">
      <c r="A698" s="135"/>
      <c r="B698" s="135"/>
      <c r="C698" s="135"/>
      <c r="D698" s="135"/>
      <c r="E698" s="135"/>
      <c r="F698" s="135"/>
      <c r="G698" s="135"/>
      <c r="H698" s="135"/>
      <c r="I698" s="135"/>
      <c r="J698" s="135"/>
      <c r="K698" s="135"/>
      <c r="L698" s="135"/>
      <c r="M698" s="135"/>
      <c r="N698" s="135"/>
    </row>
    <row r="699" spans="1:14" x14ac:dyDescent="0.2">
      <c r="A699" s="135"/>
      <c r="B699" s="135"/>
      <c r="C699" s="135"/>
      <c r="D699" s="135"/>
      <c r="E699" s="135"/>
      <c r="F699" s="135"/>
      <c r="G699" s="135"/>
      <c r="H699" s="135"/>
      <c r="I699" s="135"/>
      <c r="J699" s="135"/>
      <c r="K699" s="135"/>
      <c r="L699" s="135"/>
      <c r="M699" s="135"/>
      <c r="N699" s="135"/>
    </row>
    <row r="700" spans="1:14" x14ac:dyDescent="0.2">
      <c r="A700" s="135"/>
      <c r="B700" s="135"/>
      <c r="C700" s="135"/>
      <c r="D700" s="135"/>
      <c r="E700" s="135"/>
      <c r="F700" s="135"/>
      <c r="G700" s="135"/>
      <c r="H700" s="135"/>
      <c r="I700" s="135"/>
      <c r="J700" s="135"/>
      <c r="K700" s="135"/>
      <c r="L700" s="135"/>
      <c r="M700" s="135"/>
      <c r="N700" s="135"/>
    </row>
    <row r="701" spans="1:14" x14ac:dyDescent="0.2">
      <c r="A701" s="135"/>
      <c r="B701" s="135"/>
      <c r="C701" s="135"/>
      <c r="D701" s="135"/>
      <c r="E701" s="135"/>
      <c r="F701" s="135"/>
      <c r="G701" s="135"/>
      <c r="H701" s="135"/>
      <c r="I701" s="135"/>
      <c r="J701" s="135"/>
      <c r="K701" s="135"/>
      <c r="L701" s="135"/>
      <c r="M701" s="135"/>
      <c r="N701" s="135"/>
    </row>
    <row r="702" spans="1:14" x14ac:dyDescent="0.2">
      <c r="A702" s="135"/>
      <c r="B702" s="135"/>
      <c r="C702" s="135"/>
      <c r="D702" s="135"/>
      <c r="E702" s="135"/>
      <c r="F702" s="135"/>
      <c r="G702" s="135"/>
      <c r="H702" s="135"/>
      <c r="I702" s="135"/>
      <c r="J702" s="135"/>
      <c r="K702" s="135"/>
      <c r="L702" s="135"/>
      <c r="M702" s="135"/>
      <c r="N702" s="135"/>
    </row>
    <row r="703" spans="1:14" x14ac:dyDescent="0.2">
      <c r="A703" s="135"/>
      <c r="B703" s="135"/>
      <c r="C703" s="135"/>
      <c r="D703" s="135"/>
      <c r="E703" s="135"/>
      <c r="F703" s="135"/>
      <c r="G703" s="135"/>
      <c r="H703" s="135"/>
      <c r="I703" s="135"/>
      <c r="J703" s="135"/>
      <c r="K703" s="135"/>
      <c r="L703" s="135"/>
      <c r="M703" s="135"/>
      <c r="N703" s="135"/>
    </row>
    <row r="704" spans="1:14" x14ac:dyDescent="0.2">
      <c r="A704" s="135"/>
      <c r="B704" s="135"/>
      <c r="C704" s="135"/>
      <c r="D704" s="135"/>
      <c r="E704" s="135"/>
      <c r="F704" s="135"/>
      <c r="G704" s="135"/>
      <c r="H704" s="135"/>
      <c r="I704" s="135"/>
      <c r="J704" s="135"/>
      <c r="K704" s="135"/>
      <c r="L704" s="135"/>
      <c r="M704" s="135"/>
      <c r="N704" s="135"/>
    </row>
    <row r="705" spans="1:14" x14ac:dyDescent="0.2">
      <c r="A705" s="135"/>
      <c r="B705" s="135"/>
      <c r="C705" s="135"/>
      <c r="D705" s="135"/>
      <c r="E705" s="135"/>
      <c r="F705" s="135"/>
      <c r="G705" s="135"/>
      <c r="H705" s="135"/>
      <c r="I705" s="135"/>
      <c r="J705" s="135"/>
      <c r="K705" s="135"/>
      <c r="L705" s="135"/>
      <c r="M705" s="135"/>
      <c r="N705" s="135"/>
    </row>
    <row r="706" spans="1:14" x14ac:dyDescent="0.2">
      <c r="A706" s="135"/>
      <c r="B706" s="135"/>
      <c r="C706" s="135"/>
      <c r="D706" s="135"/>
      <c r="E706" s="135"/>
      <c r="F706" s="135"/>
      <c r="G706" s="135"/>
      <c r="H706" s="135"/>
      <c r="I706" s="135"/>
      <c r="J706" s="135"/>
      <c r="K706" s="135"/>
      <c r="L706" s="135"/>
      <c r="M706" s="135"/>
      <c r="N706" s="135"/>
    </row>
    <row r="707" spans="1:14" x14ac:dyDescent="0.2">
      <c r="A707" s="135"/>
      <c r="B707" s="135"/>
      <c r="C707" s="135"/>
      <c r="D707" s="135"/>
      <c r="E707" s="135"/>
      <c r="F707" s="135"/>
      <c r="G707" s="135"/>
      <c r="H707" s="135"/>
      <c r="I707" s="135"/>
      <c r="J707" s="135"/>
      <c r="K707" s="135"/>
      <c r="L707" s="135"/>
      <c r="M707" s="135"/>
      <c r="N707" s="135"/>
    </row>
    <row r="708" spans="1:14" x14ac:dyDescent="0.2">
      <c r="A708" s="135"/>
      <c r="B708" s="135"/>
      <c r="C708" s="135"/>
      <c r="D708" s="135"/>
      <c r="E708" s="135"/>
      <c r="F708" s="135"/>
      <c r="G708" s="135"/>
      <c r="H708" s="135"/>
      <c r="I708" s="135"/>
      <c r="J708" s="135"/>
      <c r="K708" s="135"/>
      <c r="L708" s="135"/>
      <c r="M708" s="135"/>
      <c r="N708" s="135"/>
    </row>
    <row r="709" spans="1:14" x14ac:dyDescent="0.2">
      <c r="A709" s="135"/>
      <c r="B709" s="135"/>
      <c r="C709" s="135"/>
      <c r="D709" s="135"/>
      <c r="E709" s="135"/>
      <c r="F709" s="135"/>
      <c r="G709" s="135"/>
      <c r="H709" s="135"/>
      <c r="I709" s="135"/>
      <c r="J709" s="135"/>
      <c r="K709" s="135"/>
      <c r="L709" s="135"/>
      <c r="M709" s="135"/>
      <c r="N709" s="135"/>
    </row>
    <row r="710" spans="1:14" x14ac:dyDescent="0.2">
      <c r="A710" s="135"/>
      <c r="B710" s="135"/>
      <c r="C710" s="135"/>
      <c r="D710" s="135"/>
      <c r="E710" s="135"/>
      <c r="F710" s="135"/>
      <c r="G710" s="135"/>
      <c r="H710" s="135"/>
      <c r="I710" s="135"/>
      <c r="J710" s="135"/>
      <c r="K710" s="135"/>
      <c r="L710" s="135"/>
      <c r="M710" s="135"/>
      <c r="N710" s="135"/>
    </row>
    <row r="711" spans="1:14" x14ac:dyDescent="0.2">
      <c r="A711" s="135"/>
      <c r="B711" s="135"/>
      <c r="C711" s="135"/>
      <c r="D711" s="135"/>
      <c r="E711" s="135"/>
      <c r="F711" s="135"/>
      <c r="G711" s="135"/>
      <c r="H711" s="135"/>
      <c r="I711" s="135"/>
      <c r="J711" s="135"/>
      <c r="K711" s="135"/>
      <c r="L711" s="135"/>
      <c r="M711" s="135"/>
      <c r="N711" s="135"/>
    </row>
    <row r="712" spans="1:14" x14ac:dyDescent="0.2">
      <c r="A712" s="135"/>
      <c r="B712" s="135"/>
      <c r="C712" s="135"/>
      <c r="D712" s="135"/>
      <c r="E712" s="135"/>
      <c r="F712" s="135"/>
      <c r="G712" s="135"/>
      <c r="H712" s="135"/>
      <c r="I712" s="135"/>
      <c r="J712" s="135"/>
      <c r="K712" s="135"/>
      <c r="L712" s="135"/>
      <c r="M712" s="135"/>
      <c r="N712" s="135"/>
    </row>
    <row r="713" spans="1:14" x14ac:dyDescent="0.2">
      <c r="A713" s="135"/>
      <c r="B713" s="135"/>
      <c r="C713" s="135"/>
      <c r="D713" s="135"/>
      <c r="E713" s="135"/>
      <c r="F713" s="135"/>
      <c r="G713" s="135"/>
      <c r="H713" s="135"/>
      <c r="I713" s="135"/>
      <c r="J713" s="135"/>
      <c r="K713" s="135"/>
      <c r="L713" s="135"/>
      <c r="M713" s="135"/>
      <c r="N713" s="135"/>
    </row>
    <row r="714" spans="1:14" x14ac:dyDescent="0.2">
      <c r="A714" s="135"/>
      <c r="B714" s="135"/>
      <c r="C714" s="135"/>
      <c r="D714" s="135"/>
      <c r="E714" s="135"/>
      <c r="F714" s="135"/>
      <c r="G714" s="135"/>
      <c r="H714" s="135"/>
      <c r="I714" s="135"/>
      <c r="J714" s="135"/>
      <c r="K714" s="135"/>
      <c r="L714" s="135"/>
      <c r="M714" s="135"/>
      <c r="N714" s="135"/>
    </row>
    <row r="715" spans="1:14" x14ac:dyDescent="0.2">
      <c r="A715" s="135"/>
      <c r="B715" s="135"/>
      <c r="C715" s="135"/>
      <c r="D715" s="135"/>
      <c r="E715" s="135"/>
      <c r="F715" s="135"/>
      <c r="G715" s="135"/>
      <c r="H715" s="135"/>
      <c r="I715" s="135"/>
      <c r="J715" s="135"/>
      <c r="K715" s="135"/>
      <c r="L715" s="135"/>
      <c r="M715" s="135"/>
      <c r="N715" s="135"/>
    </row>
    <row r="716" spans="1:14" x14ac:dyDescent="0.2">
      <c r="A716" s="135"/>
      <c r="B716" s="135"/>
      <c r="C716" s="135"/>
      <c r="D716" s="135"/>
      <c r="E716" s="135"/>
      <c r="F716" s="135"/>
      <c r="G716" s="135"/>
      <c r="H716" s="135"/>
      <c r="I716" s="135"/>
      <c r="J716" s="135"/>
      <c r="K716" s="135"/>
      <c r="L716" s="135"/>
      <c r="M716" s="135"/>
      <c r="N716" s="135"/>
    </row>
    <row r="717" spans="1:14" x14ac:dyDescent="0.2">
      <c r="A717" s="135"/>
      <c r="B717" s="135"/>
      <c r="C717" s="135"/>
      <c r="D717" s="135"/>
      <c r="E717" s="135"/>
      <c r="F717" s="135"/>
      <c r="G717" s="135"/>
      <c r="H717" s="135"/>
      <c r="I717" s="135"/>
      <c r="J717" s="135"/>
      <c r="K717" s="135"/>
      <c r="L717" s="135"/>
      <c r="M717" s="135"/>
      <c r="N717" s="135"/>
    </row>
    <row r="718" spans="1:14" x14ac:dyDescent="0.2">
      <c r="A718" s="135"/>
      <c r="B718" s="135"/>
      <c r="C718" s="135"/>
      <c r="D718" s="135"/>
      <c r="E718" s="135"/>
      <c r="F718" s="135"/>
      <c r="G718" s="135"/>
      <c r="H718" s="135"/>
      <c r="I718" s="135"/>
      <c r="J718" s="135"/>
      <c r="K718" s="135"/>
      <c r="L718" s="135"/>
      <c r="M718" s="135"/>
      <c r="N718" s="135"/>
    </row>
    <row r="719" spans="1:14" x14ac:dyDescent="0.2">
      <c r="A719" s="135"/>
      <c r="B719" s="135"/>
      <c r="C719" s="135"/>
      <c r="D719" s="135"/>
      <c r="E719" s="135"/>
      <c r="F719" s="135"/>
      <c r="G719" s="135"/>
      <c r="H719" s="135"/>
      <c r="I719" s="135"/>
      <c r="J719" s="135"/>
      <c r="K719" s="135"/>
      <c r="L719" s="135"/>
      <c r="M719" s="135"/>
      <c r="N719" s="135"/>
    </row>
    <row r="720" spans="1:14" x14ac:dyDescent="0.2">
      <c r="A720" s="135"/>
      <c r="B720" s="135"/>
      <c r="C720" s="135"/>
      <c r="D720" s="135"/>
      <c r="E720" s="135"/>
      <c r="F720" s="135"/>
      <c r="G720" s="135"/>
      <c r="H720" s="135"/>
      <c r="I720" s="135"/>
      <c r="J720" s="135"/>
      <c r="K720" s="135"/>
      <c r="L720" s="135"/>
      <c r="M720" s="135"/>
      <c r="N720" s="135"/>
    </row>
    <row r="721" spans="1:14" x14ac:dyDescent="0.2">
      <c r="A721" s="135"/>
      <c r="B721" s="135"/>
      <c r="C721" s="135"/>
      <c r="D721" s="135"/>
      <c r="E721" s="135"/>
      <c r="F721" s="135"/>
      <c r="G721" s="135"/>
      <c r="H721" s="135"/>
      <c r="I721" s="135"/>
      <c r="J721" s="135"/>
      <c r="K721" s="135"/>
      <c r="L721" s="135"/>
      <c r="M721" s="135"/>
      <c r="N721" s="135"/>
    </row>
    <row r="722" spans="1:14" x14ac:dyDescent="0.2">
      <c r="A722" s="135"/>
      <c r="B722" s="135"/>
      <c r="C722" s="135"/>
      <c r="D722" s="135"/>
      <c r="E722" s="135"/>
      <c r="F722" s="135"/>
      <c r="G722" s="135"/>
      <c r="H722" s="135"/>
      <c r="I722" s="135"/>
      <c r="J722" s="135"/>
      <c r="K722" s="135"/>
      <c r="L722" s="135"/>
      <c r="M722" s="135"/>
      <c r="N722" s="135"/>
    </row>
    <row r="723" spans="1:14" x14ac:dyDescent="0.2">
      <c r="A723" s="135"/>
      <c r="B723" s="135"/>
      <c r="C723" s="135"/>
      <c r="D723" s="135"/>
      <c r="E723" s="135"/>
      <c r="F723" s="135"/>
      <c r="G723" s="135"/>
      <c r="H723" s="135"/>
      <c r="I723" s="135"/>
      <c r="J723" s="135"/>
      <c r="K723" s="135"/>
      <c r="L723" s="135"/>
      <c r="M723" s="135"/>
      <c r="N723" s="135"/>
    </row>
    <row r="724" spans="1:14" x14ac:dyDescent="0.2">
      <c r="A724" s="135"/>
      <c r="B724" s="135"/>
      <c r="C724" s="135"/>
      <c r="D724" s="135"/>
      <c r="E724" s="135"/>
      <c r="F724" s="135"/>
      <c r="G724" s="135"/>
      <c r="H724" s="135"/>
      <c r="I724" s="135"/>
      <c r="J724" s="135"/>
      <c r="K724" s="135"/>
      <c r="L724" s="135"/>
      <c r="M724" s="135"/>
      <c r="N724" s="135"/>
    </row>
    <row r="725" spans="1:14" x14ac:dyDescent="0.2">
      <c r="A725" s="135"/>
      <c r="B725" s="135"/>
      <c r="C725" s="135"/>
      <c r="D725" s="135"/>
      <c r="E725" s="135"/>
      <c r="F725" s="135"/>
      <c r="G725" s="135"/>
      <c r="H725" s="135"/>
      <c r="I725" s="135"/>
      <c r="J725" s="135"/>
      <c r="K725" s="135"/>
      <c r="L725" s="135"/>
      <c r="M725" s="135"/>
      <c r="N725" s="135"/>
    </row>
    <row r="726" spans="1:14" x14ac:dyDescent="0.2">
      <c r="A726" s="135"/>
      <c r="B726" s="135"/>
      <c r="C726" s="135"/>
      <c r="D726" s="135"/>
      <c r="E726" s="135"/>
      <c r="F726" s="135"/>
      <c r="G726" s="135"/>
      <c r="H726" s="135"/>
      <c r="I726" s="135"/>
      <c r="J726" s="135"/>
      <c r="K726" s="135"/>
      <c r="L726" s="135"/>
      <c r="M726" s="135"/>
      <c r="N726" s="135"/>
    </row>
    <row r="727" spans="1:14" x14ac:dyDescent="0.2">
      <c r="A727" s="135"/>
      <c r="B727" s="135"/>
      <c r="C727" s="135"/>
      <c r="D727" s="135"/>
      <c r="E727" s="135"/>
      <c r="F727" s="135"/>
      <c r="G727" s="135"/>
      <c r="H727" s="135"/>
      <c r="I727" s="135"/>
      <c r="J727" s="135"/>
      <c r="K727" s="135"/>
      <c r="L727" s="135"/>
      <c r="M727" s="135"/>
      <c r="N727" s="135"/>
    </row>
    <row r="728" spans="1:14" x14ac:dyDescent="0.2">
      <c r="A728" s="135"/>
      <c r="B728" s="135"/>
      <c r="C728" s="135"/>
      <c r="D728" s="135"/>
      <c r="E728" s="135"/>
      <c r="F728" s="135"/>
      <c r="G728" s="135"/>
      <c r="H728" s="135"/>
      <c r="I728" s="135"/>
      <c r="J728" s="135"/>
      <c r="K728" s="135"/>
      <c r="L728" s="135"/>
      <c r="M728" s="135"/>
      <c r="N728" s="135"/>
    </row>
    <row r="729" spans="1:14" x14ac:dyDescent="0.2">
      <c r="A729" s="135"/>
      <c r="B729" s="135"/>
      <c r="C729" s="135"/>
      <c r="D729" s="135"/>
      <c r="E729" s="135"/>
      <c r="F729" s="135"/>
      <c r="G729" s="135"/>
      <c r="H729" s="135"/>
      <c r="I729" s="135"/>
      <c r="J729" s="135"/>
      <c r="K729" s="135"/>
      <c r="L729" s="135"/>
      <c r="M729" s="135"/>
      <c r="N729" s="135"/>
    </row>
    <row r="730" spans="1:14" x14ac:dyDescent="0.2">
      <c r="A730" s="135"/>
      <c r="B730" s="135"/>
      <c r="C730" s="135"/>
      <c r="D730" s="135"/>
      <c r="E730" s="135"/>
      <c r="F730" s="135"/>
      <c r="G730" s="135"/>
      <c r="H730" s="135"/>
      <c r="I730" s="135"/>
      <c r="J730" s="135"/>
      <c r="K730" s="135"/>
      <c r="L730" s="135"/>
      <c r="M730" s="135"/>
      <c r="N730" s="135"/>
    </row>
    <row r="731" spans="1:14" x14ac:dyDescent="0.2">
      <c r="A731" s="135"/>
      <c r="B731" s="135"/>
      <c r="C731" s="135"/>
      <c r="D731" s="135"/>
      <c r="E731" s="135"/>
      <c r="F731" s="135"/>
      <c r="G731" s="135"/>
      <c r="H731" s="135"/>
      <c r="I731" s="135"/>
      <c r="J731" s="135"/>
      <c r="K731" s="135"/>
      <c r="L731" s="135"/>
      <c r="M731" s="135"/>
      <c r="N731" s="135"/>
    </row>
    <row r="732" spans="1:14" x14ac:dyDescent="0.2">
      <c r="A732" s="135"/>
      <c r="B732" s="135"/>
      <c r="C732" s="135"/>
      <c r="D732" s="135"/>
      <c r="E732" s="135"/>
      <c r="F732" s="135"/>
      <c r="G732" s="135"/>
      <c r="H732" s="135"/>
      <c r="I732" s="135"/>
      <c r="J732" s="135"/>
      <c r="K732" s="135"/>
      <c r="L732" s="135"/>
      <c r="M732" s="135"/>
      <c r="N732" s="135"/>
    </row>
    <row r="733" spans="1:14" x14ac:dyDescent="0.2">
      <c r="A733" s="135"/>
      <c r="B733" s="135"/>
      <c r="C733" s="135"/>
      <c r="D733" s="135"/>
      <c r="E733" s="135"/>
      <c r="F733" s="135"/>
      <c r="G733" s="135"/>
      <c r="H733" s="135"/>
      <c r="I733" s="135"/>
      <c r="J733" s="135"/>
      <c r="K733" s="135"/>
      <c r="L733" s="135"/>
      <c r="M733" s="135"/>
      <c r="N733" s="135"/>
    </row>
    <row r="734" spans="1:14" x14ac:dyDescent="0.2">
      <c r="A734" s="135"/>
      <c r="B734" s="135"/>
      <c r="C734" s="135"/>
      <c r="D734" s="135"/>
      <c r="E734" s="135"/>
      <c r="F734" s="135"/>
      <c r="G734" s="135"/>
      <c r="H734" s="135"/>
      <c r="I734" s="135"/>
      <c r="J734" s="135"/>
      <c r="K734" s="135"/>
      <c r="L734" s="135"/>
      <c r="M734" s="135"/>
      <c r="N734" s="135"/>
    </row>
    <row r="735" spans="1:14" x14ac:dyDescent="0.2">
      <c r="A735" s="135"/>
      <c r="B735" s="135"/>
      <c r="C735" s="135"/>
      <c r="D735" s="135"/>
      <c r="E735" s="135"/>
      <c r="F735" s="135"/>
      <c r="G735" s="135"/>
      <c r="H735" s="135"/>
      <c r="I735" s="135"/>
      <c r="J735" s="135"/>
      <c r="K735" s="135"/>
      <c r="L735" s="135"/>
      <c r="M735" s="135"/>
      <c r="N735" s="135"/>
    </row>
    <row r="736" spans="1:14" x14ac:dyDescent="0.2">
      <c r="A736" s="135"/>
      <c r="B736" s="135"/>
      <c r="C736" s="135"/>
      <c r="D736" s="135"/>
      <c r="E736" s="135"/>
      <c r="F736" s="135"/>
      <c r="G736" s="135"/>
      <c r="H736" s="135"/>
      <c r="I736" s="135"/>
      <c r="J736" s="135"/>
      <c r="K736" s="135"/>
      <c r="L736" s="135"/>
      <c r="M736" s="135"/>
      <c r="N736" s="135"/>
    </row>
    <row r="737" spans="1:14" x14ac:dyDescent="0.2">
      <c r="A737" s="135"/>
      <c r="B737" s="135"/>
      <c r="C737" s="135"/>
      <c r="D737" s="135"/>
      <c r="E737" s="135"/>
      <c r="F737" s="135"/>
      <c r="G737" s="135"/>
      <c r="H737" s="135"/>
      <c r="I737" s="135"/>
      <c r="J737" s="135"/>
      <c r="K737" s="135"/>
      <c r="L737" s="135"/>
      <c r="M737" s="135"/>
      <c r="N737" s="135"/>
    </row>
    <row r="738" spans="1:14" x14ac:dyDescent="0.2">
      <c r="A738" s="135"/>
      <c r="B738" s="135"/>
      <c r="C738" s="135"/>
      <c r="D738" s="135"/>
      <c r="E738" s="135"/>
      <c r="F738" s="135"/>
      <c r="G738" s="135"/>
      <c r="H738" s="135"/>
      <c r="I738" s="135"/>
      <c r="J738" s="135"/>
      <c r="K738" s="135"/>
      <c r="L738" s="135"/>
      <c r="M738" s="135"/>
      <c r="N738" s="135"/>
    </row>
    <row r="739" spans="1:14" x14ac:dyDescent="0.2">
      <c r="A739" s="135"/>
      <c r="B739" s="135"/>
      <c r="C739" s="135"/>
      <c r="D739" s="135"/>
      <c r="E739" s="135"/>
      <c r="F739" s="135"/>
      <c r="G739" s="135"/>
      <c r="H739" s="135"/>
      <c r="I739" s="135"/>
      <c r="J739" s="135"/>
      <c r="K739" s="135"/>
      <c r="L739" s="135"/>
      <c r="M739" s="135"/>
      <c r="N739" s="135"/>
    </row>
    <row r="740" spans="1:14" x14ac:dyDescent="0.2">
      <c r="A740" s="135"/>
      <c r="B740" s="135"/>
      <c r="C740" s="135"/>
      <c r="D740" s="135"/>
      <c r="E740" s="135"/>
      <c r="F740" s="135"/>
      <c r="G740" s="135"/>
      <c r="H740" s="135"/>
      <c r="I740" s="135"/>
      <c r="J740" s="135"/>
      <c r="K740" s="135"/>
      <c r="L740" s="135"/>
      <c r="M740" s="135"/>
      <c r="N740" s="135"/>
    </row>
    <row r="741" spans="1:14" x14ac:dyDescent="0.2">
      <c r="A741" s="135"/>
      <c r="B741" s="135"/>
      <c r="C741" s="135"/>
      <c r="D741" s="135"/>
      <c r="E741" s="135"/>
      <c r="F741" s="135"/>
      <c r="G741" s="135"/>
      <c r="H741" s="135"/>
      <c r="I741" s="135"/>
      <c r="J741" s="135"/>
      <c r="K741" s="135"/>
      <c r="L741" s="135"/>
      <c r="M741" s="135"/>
      <c r="N741" s="135"/>
    </row>
    <row r="742" spans="1:14" x14ac:dyDescent="0.2">
      <c r="A742" s="135"/>
      <c r="B742" s="135"/>
      <c r="C742" s="135"/>
      <c r="D742" s="135"/>
      <c r="E742" s="135"/>
      <c r="F742" s="135"/>
      <c r="G742" s="135"/>
      <c r="H742" s="135"/>
      <c r="I742" s="135"/>
      <c r="J742" s="135"/>
      <c r="K742" s="135"/>
      <c r="L742" s="135"/>
      <c r="M742" s="135"/>
      <c r="N742" s="135"/>
    </row>
    <row r="743" spans="1:14" x14ac:dyDescent="0.2">
      <c r="A743" s="135"/>
      <c r="B743" s="135"/>
      <c r="C743" s="135"/>
      <c r="D743" s="135"/>
      <c r="E743" s="135"/>
      <c r="F743" s="135"/>
      <c r="G743" s="135"/>
      <c r="H743" s="135"/>
      <c r="I743" s="135"/>
      <c r="J743" s="135"/>
      <c r="K743" s="135"/>
      <c r="L743" s="135"/>
      <c r="M743" s="135"/>
      <c r="N743" s="135"/>
    </row>
    <row r="744" spans="1:14" x14ac:dyDescent="0.2">
      <c r="A744" s="135"/>
      <c r="B744" s="135"/>
      <c r="C744" s="135"/>
      <c r="D744" s="135"/>
      <c r="E744" s="135"/>
      <c r="F744" s="135"/>
      <c r="G744" s="135"/>
      <c r="H744" s="135"/>
      <c r="I744" s="135"/>
      <c r="J744" s="135"/>
      <c r="K744" s="135"/>
      <c r="L744" s="135"/>
      <c r="M744" s="135"/>
      <c r="N744" s="135"/>
    </row>
    <row r="745" spans="1:14" x14ac:dyDescent="0.2">
      <c r="A745" s="135"/>
      <c r="B745" s="135"/>
      <c r="C745" s="135"/>
      <c r="D745" s="135"/>
      <c r="E745" s="135"/>
      <c r="F745" s="135"/>
      <c r="G745" s="135"/>
      <c r="H745" s="135"/>
      <c r="I745" s="135"/>
      <c r="J745" s="135"/>
      <c r="K745" s="135"/>
      <c r="L745" s="135"/>
      <c r="M745" s="135"/>
      <c r="N745" s="135"/>
    </row>
    <row r="746" spans="1:14" x14ac:dyDescent="0.2">
      <c r="A746" s="135"/>
      <c r="B746" s="135"/>
      <c r="C746" s="135"/>
      <c r="D746" s="135"/>
      <c r="E746" s="135"/>
      <c r="F746" s="135"/>
      <c r="G746" s="135"/>
      <c r="H746" s="135"/>
      <c r="I746" s="135"/>
      <c r="J746" s="135"/>
      <c r="K746" s="135"/>
      <c r="L746" s="135"/>
      <c r="M746" s="135"/>
      <c r="N746" s="135"/>
    </row>
    <row r="747" spans="1:14" x14ac:dyDescent="0.2">
      <c r="A747" s="135"/>
      <c r="B747" s="135"/>
      <c r="C747" s="135"/>
      <c r="D747" s="135"/>
      <c r="E747" s="135"/>
      <c r="F747" s="135"/>
      <c r="G747" s="135"/>
      <c r="H747" s="135"/>
      <c r="I747" s="135"/>
      <c r="J747" s="135"/>
      <c r="K747" s="135"/>
      <c r="L747" s="135"/>
      <c r="M747" s="135"/>
      <c r="N747" s="135"/>
    </row>
    <row r="748" spans="1:14" x14ac:dyDescent="0.2">
      <c r="A748" s="135"/>
      <c r="B748" s="135"/>
      <c r="C748" s="135"/>
      <c r="D748" s="135"/>
      <c r="E748" s="135"/>
      <c r="F748" s="135"/>
      <c r="G748" s="135"/>
      <c r="H748" s="135"/>
      <c r="I748" s="135"/>
      <c r="J748" s="135"/>
      <c r="K748" s="135"/>
      <c r="L748" s="135"/>
      <c r="M748" s="135"/>
      <c r="N748" s="135"/>
    </row>
    <row r="749" spans="1:14" x14ac:dyDescent="0.2">
      <c r="A749" s="135"/>
      <c r="B749" s="135"/>
      <c r="C749" s="135"/>
      <c r="D749" s="135"/>
      <c r="E749" s="135"/>
      <c r="F749" s="135"/>
      <c r="G749" s="135"/>
      <c r="H749" s="135"/>
      <c r="I749" s="135"/>
      <c r="J749" s="135"/>
      <c r="K749" s="135"/>
      <c r="L749" s="135"/>
      <c r="M749" s="135"/>
      <c r="N749" s="135"/>
    </row>
    <row r="750" spans="1:14" x14ac:dyDescent="0.2">
      <c r="A750" s="135"/>
      <c r="B750" s="135"/>
      <c r="C750" s="135"/>
      <c r="D750" s="135"/>
      <c r="E750" s="135"/>
      <c r="F750" s="135"/>
      <c r="G750" s="135"/>
      <c r="H750" s="135"/>
      <c r="I750" s="135"/>
      <c r="J750" s="135"/>
      <c r="K750" s="135"/>
      <c r="L750" s="135"/>
      <c r="M750" s="135"/>
      <c r="N750" s="135"/>
    </row>
    <row r="751" spans="1:14" x14ac:dyDescent="0.2">
      <c r="A751" s="135"/>
      <c r="B751" s="135"/>
      <c r="C751" s="135"/>
      <c r="D751" s="135"/>
      <c r="E751" s="135"/>
      <c r="F751" s="135"/>
      <c r="G751" s="135"/>
      <c r="H751" s="135"/>
      <c r="I751" s="135"/>
      <c r="J751" s="135"/>
      <c r="K751" s="135"/>
      <c r="L751" s="135"/>
      <c r="M751" s="135"/>
      <c r="N751" s="135"/>
    </row>
    <row r="752" spans="1:14" x14ac:dyDescent="0.2">
      <c r="A752" s="135"/>
      <c r="B752" s="135"/>
      <c r="C752" s="135"/>
      <c r="D752" s="135"/>
      <c r="E752" s="135"/>
      <c r="F752" s="135"/>
      <c r="G752" s="135"/>
      <c r="H752" s="135"/>
      <c r="I752" s="135"/>
      <c r="J752" s="135"/>
      <c r="K752" s="135"/>
      <c r="L752" s="135"/>
      <c r="M752" s="135"/>
      <c r="N752" s="135"/>
    </row>
    <row r="753" spans="1:14" x14ac:dyDescent="0.2">
      <c r="A753" s="135"/>
      <c r="B753" s="135"/>
      <c r="C753" s="135"/>
      <c r="D753" s="135"/>
      <c r="E753" s="135"/>
      <c r="F753" s="135"/>
      <c r="G753" s="135"/>
      <c r="H753" s="135"/>
      <c r="I753" s="135"/>
      <c r="J753" s="135"/>
      <c r="K753" s="135"/>
      <c r="L753" s="135"/>
      <c r="M753" s="135"/>
      <c r="N753" s="135"/>
    </row>
    <row r="754" spans="1:14" x14ac:dyDescent="0.2">
      <c r="A754" s="135"/>
      <c r="B754" s="135"/>
      <c r="C754" s="135"/>
      <c r="D754" s="135"/>
      <c r="E754" s="135"/>
      <c r="F754" s="135"/>
      <c r="G754" s="135"/>
      <c r="H754" s="135"/>
      <c r="I754" s="135"/>
      <c r="J754" s="135"/>
      <c r="K754" s="135"/>
      <c r="L754" s="135"/>
      <c r="M754" s="135"/>
      <c r="N754" s="135"/>
    </row>
    <row r="755" spans="1:14" x14ac:dyDescent="0.2">
      <c r="A755" s="135"/>
      <c r="B755" s="135"/>
      <c r="C755" s="135"/>
      <c r="D755" s="135"/>
      <c r="E755" s="135"/>
      <c r="F755" s="135"/>
      <c r="G755" s="135"/>
      <c r="H755" s="135"/>
      <c r="I755" s="135"/>
      <c r="J755" s="135"/>
      <c r="K755" s="135"/>
      <c r="L755" s="135"/>
      <c r="M755" s="135"/>
      <c r="N755" s="135"/>
    </row>
    <row r="756" spans="1:14" x14ac:dyDescent="0.2">
      <c r="A756" s="135"/>
      <c r="B756" s="135"/>
      <c r="C756" s="135"/>
      <c r="D756" s="135"/>
      <c r="E756" s="135"/>
      <c r="F756" s="135"/>
      <c r="G756" s="135"/>
      <c r="H756" s="135"/>
      <c r="I756" s="135"/>
      <c r="J756" s="135"/>
      <c r="K756" s="135"/>
      <c r="L756" s="135"/>
      <c r="M756" s="135"/>
      <c r="N756" s="135"/>
    </row>
    <row r="757" spans="1:14" x14ac:dyDescent="0.2">
      <c r="A757" s="135"/>
      <c r="B757" s="135"/>
      <c r="C757" s="135"/>
      <c r="D757" s="135"/>
      <c r="E757" s="135"/>
      <c r="F757" s="135"/>
      <c r="G757" s="135"/>
      <c r="H757" s="135"/>
      <c r="I757" s="135"/>
      <c r="J757" s="135"/>
      <c r="K757" s="135"/>
      <c r="L757" s="135"/>
      <c r="M757" s="135"/>
      <c r="N757" s="135"/>
    </row>
    <row r="758" spans="1:14" x14ac:dyDescent="0.2">
      <c r="A758" s="135"/>
      <c r="B758" s="135"/>
      <c r="C758" s="135"/>
      <c r="D758" s="135"/>
      <c r="E758" s="135"/>
      <c r="F758" s="135"/>
      <c r="G758" s="135"/>
      <c r="H758" s="135"/>
      <c r="I758" s="135"/>
      <c r="J758" s="135"/>
      <c r="K758" s="135"/>
      <c r="L758" s="135"/>
      <c r="M758" s="135"/>
      <c r="N758" s="135"/>
    </row>
    <row r="759" spans="1:14" x14ac:dyDescent="0.2">
      <c r="A759" s="135"/>
      <c r="B759" s="135"/>
      <c r="C759" s="135"/>
      <c r="D759" s="135"/>
      <c r="E759" s="135"/>
      <c r="F759" s="135"/>
      <c r="G759" s="135"/>
      <c r="H759" s="135"/>
      <c r="I759" s="135"/>
      <c r="J759" s="135"/>
      <c r="K759" s="135"/>
      <c r="L759" s="135"/>
      <c r="M759" s="135"/>
      <c r="N759" s="135"/>
    </row>
    <row r="760" spans="1:14" x14ac:dyDescent="0.2">
      <c r="A760" s="135"/>
      <c r="B760" s="135"/>
      <c r="C760" s="135"/>
      <c r="D760" s="135"/>
      <c r="E760" s="135"/>
      <c r="F760" s="135"/>
      <c r="G760" s="135"/>
      <c r="H760" s="135"/>
      <c r="I760" s="135"/>
      <c r="J760" s="135"/>
      <c r="K760" s="135"/>
      <c r="L760" s="135"/>
      <c r="M760" s="135"/>
      <c r="N760" s="135"/>
    </row>
    <row r="761" spans="1:14" x14ac:dyDescent="0.2">
      <c r="A761" s="135"/>
      <c r="B761" s="135"/>
      <c r="C761" s="135"/>
      <c r="D761" s="135"/>
      <c r="E761" s="135"/>
      <c r="F761" s="135"/>
      <c r="G761" s="135"/>
      <c r="H761" s="135"/>
      <c r="I761" s="135"/>
      <c r="J761" s="135"/>
      <c r="K761" s="135"/>
      <c r="L761" s="135"/>
      <c r="M761" s="135"/>
      <c r="N761" s="135"/>
    </row>
    <row r="762" spans="1:14" x14ac:dyDescent="0.2">
      <c r="A762" s="135"/>
      <c r="B762" s="135"/>
      <c r="C762" s="135"/>
      <c r="D762" s="135"/>
      <c r="E762" s="135"/>
      <c r="F762" s="135"/>
      <c r="G762" s="135"/>
      <c r="H762" s="135"/>
      <c r="I762" s="135"/>
      <c r="J762" s="135"/>
      <c r="K762" s="135"/>
      <c r="L762" s="135"/>
      <c r="M762" s="135"/>
      <c r="N762" s="135"/>
    </row>
    <row r="763" spans="1:14" x14ac:dyDescent="0.2">
      <c r="A763" s="135"/>
      <c r="B763" s="135"/>
      <c r="C763" s="135"/>
      <c r="D763" s="135"/>
      <c r="E763" s="135"/>
      <c r="F763" s="135"/>
      <c r="G763" s="135"/>
      <c r="H763" s="135"/>
      <c r="I763" s="135"/>
      <c r="J763" s="135"/>
      <c r="K763" s="135"/>
      <c r="L763" s="135"/>
      <c r="M763" s="135"/>
      <c r="N763" s="135"/>
    </row>
    <row r="764" spans="1:14" x14ac:dyDescent="0.2">
      <c r="A764" s="135"/>
      <c r="B764" s="135"/>
      <c r="C764" s="135"/>
      <c r="D764" s="135"/>
      <c r="E764" s="135"/>
      <c r="F764" s="135"/>
      <c r="G764" s="135"/>
      <c r="H764" s="135"/>
      <c r="I764" s="135"/>
      <c r="J764" s="135"/>
      <c r="K764" s="135"/>
      <c r="L764" s="135"/>
      <c r="M764" s="135"/>
      <c r="N764" s="135"/>
    </row>
    <row r="765" spans="1:14" x14ac:dyDescent="0.2">
      <c r="A765" s="135"/>
      <c r="B765" s="135"/>
      <c r="C765" s="135"/>
      <c r="D765" s="135"/>
      <c r="E765" s="135"/>
      <c r="F765" s="135"/>
      <c r="G765" s="135"/>
      <c r="H765" s="135"/>
      <c r="I765" s="135"/>
      <c r="J765" s="135"/>
      <c r="K765" s="135"/>
      <c r="L765" s="135"/>
      <c r="M765" s="135"/>
      <c r="N765" s="135"/>
    </row>
    <row r="766" spans="1:14" x14ac:dyDescent="0.2">
      <c r="A766" s="135"/>
      <c r="B766" s="135"/>
      <c r="C766" s="135"/>
      <c r="D766" s="135"/>
      <c r="E766" s="135"/>
      <c r="F766" s="135"/>
      <c r="G766" s="135"/>
      <c r="H766" s="135"/>
      <c r="I766" s="135"/>
      <c r="J766" s="135"/>
      <c r="K766" s="135"/>
      <c r="L766" s="135"/>
      <c r="M766" s="135"/>
      <c r="N766" s="135"/>
    </row>
    <row r="767" spans="1:14" x14ac:dyDescent="0.2">
      <c r="A767" s="135"/>
      <c r="B767" s="135"/>
      <c r="C767" s="135"/>
      <c r="D767" s="135"/>
      <c r="E767" s="135"/>
      <c r="F767" s="135"/>
      <c r="G767" s="135"/>
      <c r="H767" s="135"/>
      <c r="I767" s="135"/>
      <c r="J767" s="135"/>
      <c r="K767" s="135"/>
      <c r="L767" s="135"/>
      <c r="M767" s="135"/>
      <c r="N767" s="135"/>
    </row>
    <row r="768" spans="1:14" x14ac:dyDescent="0.2">
      <c r="A768" s="135"/>
      <c r="B768" s="135"/>
      <c r="C768" s="135"/>
      <c r="D768" s="135"/>
      <c r="E768" s="135"/>
      <c r="F768" s="135"/>
      <c r="G768" s="135"/>
      <c r="H768" s="135"/>
      <c r="I768" s="135"/>
      <c r="J768" s="135"/>
      <c r="K768" s="135"/>
      <c r="L768" s="135"/>
      <c r="M768" s="135"/>
      <c r="N768" s="135"/>
    </row>
    <row r="769" spans="1:14" x14ac:dyDescent="0.2">
      <c r="A769" s="135"/>
      <c r="B769" s="135"/>
      <c r="C769" s="135"/>
      <c r="D769" s="135"/>
      <c r="E769" s="135"/>
      <c r="F769" s="135"/>
      <c r="G769" s="135"/>
      <c r="H769" s="135"/>
      <c r="I769" s="135"/>
      <c r="J769" s="135"/>
      <c r="K769" s="135"/>
      <c r="L769" s="135"/>
      <c r="M769" s="135"/>
      <c r="N769" s="135"/>
    </row>
    <row r="770" spans="1:14" x14ac:dyDescent="0.2">
      <c r="A770" s="135"/>
      <c r="B770" s="135"/>
      <c r="C770" s="135"/>
      <c r="D770" s="135"/>
      <c r="E770" s="135"/>
      <c r="F770" s="135"/>
      <c r="G770" s="135"/>
      <c r="H770" s="135"/>
      <c r="I770" s="135"/>
      <c r="J770" s="135"/>
      <c r="K770" s="135"/>
      <c r="L770" s="135"/>
      <c r="M770" s="135"/>
      <c r="N770" s="135"/>
    </row>
    <row r="771" spans="1:14" x14ac:dyDescent="0.2">
      <c r="A771" s="135"/>
      <c r="B771" s="135"/>
      <c r="C771" s="135"/>
      <c r="D771" s="135"/>
      <c r="E771" s="135"/>
      <c r="F771" s="135"/>
      <c r="G771" s="135"/>
      <c r="H771" s="135"/>
      <c r="I771" s="135"/>
      <c r="J771" s="135"/>
      <c r="K771" s="135"/>
      <c r="L771" s="135"/>
      <c r="M771" s="135"/>
      <c r="N771" s="135"/>
    </row>
    <row r="772" spans="1:14" x14ac:dyDescent="0.2">
      <c r="A772" s="135"/>
      <c r="B772" s="135"/>
      <c r="C772" s="135"/>
      <c r="D772" s="135"/>
      <c r="E772" s="135"/>
      <c r="F772" s="135"/>
      <c r="G772" s="135"/>
      <c r="H772" s="135"/>
      <c r="I772" s="135"/>
      <c r="J772" s="135"/>
      <c r="K772" s="135"/>
      <c r="L772" s="135"/>
      <c r="M772" s="135"/>
      <c r="N772" s="135"/>
    </row>
    <row r="773" spans="1:14" x14ac:dyDescent="0.2">
      <c r="A773" s="135"/>
      <c r="B773" s="135"/>
      <c r="C773" s="135"/>
      <c r="D773" s="135"/>
      <c r="E773" s="135"/>
      <c r="F773" s="135"/>
      <c r="G773" s="135"/>
      <c r="H773" s="135"/>
      <c r="I773" s="135"/>
      <c r="J773" s="135"/>
      <c r="K773" s="135"/>
      <c r="L773" s="135"/>
      <c r="M773" s="135"/>
      <c r="N773" s="135"/>
    </row>
    <row r="774" spans="1:14" x14ac:dyDescent="0.2">
      <c r="A774" s="135"/>
      <c r="B774" s="135"/>
      <c r="C774" s="135"/>
      <c r="D774" s="135"/>
      <c r="E774" s="135"/>
      <c r="F774" s="135"/>
      <c r="G774" s="135"/>
      <c r="H774" s="135"/>
      <c r="I774" s="135"/>
      <c r="J774" s="135"/>
      <c r="K774" s="135"/>
      <c r="L774" s="135"/>
      <c r="M774" s="135"/>
      <c r="N774" s="135"/>
    </row>
    <row r="775" spans="1:14" x14ac:dyDescent="0.2">
      <c r="A775" s="135"/>
      <c r="B775" s="135"/>
      <c r="C775" s="135"/>
      <c r="D775" s="135"/>
      <c r="E775" s="135"/>
      <c r="F775" s="135"/>
      <c r="G775" s="135"/>
      <c r="H775" s="135"/>
      <c r="I775" s="135"/>
      <c r="J775" s="135"/>
      <c r="K775" s="135"/>
      <c r="L775" s="135"/>
      <c r="M775" s="135"/>
      <c r="N775" s="135"/>
    </row>
    <row r="776" spans="1:14" x14ac:dyDescent="0.2">
      <c r="A776" s="135"/>
      <c r="B776" s="135"/>
      <c r="C776" s="135"/>
      <c r="D776" s="135"/>
      <c r="E776" s="135"/>
      <c r="F776" s="135"/>
      <c r="G776" s="135"/>
      <c r="H776" s="135"/>
      <c r="I776" s="135"/>
      <c r="J776" s="135"/>
      <c r="K776" s="135"/>
      <c r="L776" s="135"/>
      <c r="M776" s="135"/>
      <c r="N776" s="135"/>
    </row>
    <row r="777" spans="1:14" x14ac:dyDescent="0.2">
      <c r="A777" s="135"/>
      <c r="B777" s="135"/>
      <c r="C777" s="135"/>
      <c r="D777" s="135"/>
      <c r="E777" s="135"/>
      <c r="F777" s="135"/>
      <c r="G777" s="135"/>
      <c r="H777" s="135"/>
      <c r="I777" s="135"/>
      <c r="J777" s="135"/>
      <c r="K777" s="135"/>
      <c r="L777" s="135"/>
      <c r="M777" s="135"/>
      <c r="N777" s="135"/>
    </row>
    <row r="778" spans="1:14" x14ac:dyDescent="0.2">
      <c r="A778" s="135"/>
      <c r="B778" s="135"/>
      <c r="C778" s="135"/>
      <c r="D778" s="135"/>
      <c r="E778" s="135"/>
      <c r="F778" s="135"/>
      <c r="G778" s="135"/>
      <c r="H778" s="135"/>
      <c r="I778" s="135"/>
      <c r="J778" s="135"/>
      <c r="K778" s="135"/>
      <c r="L778" s="135"/>
      <c r="M778" s="135"/>
      <c r="N778" s="135"/>
    </row>
    <row r="779" spans="1:14" x14ac:dyDescent="0.2">
      <c r="A779" s="135"/>
      <c r="B779" s="135"/>
      <c r="C779" s="135"/>
      <c r="D779" s="135"/>
      <c r="E779" s="135"/>
      <c r="F779" s="135"/>
      <c r="G779" s="135"/>
      <c r="H779" s="135"/>
      <c r="I779" s="135"/>
      <c r="J779" s="135"/>
      <c r="K779" s="135"/>
      <c r="L779" s="135"/>
      <c r="M779" s="135"/>
      <c r="N779" s="135"/>
    </row>
    <row r="780" spans="1:14" x14ac:dyDescent="0.2">
      <c r="A780" s="135"/>
      <c r="B780" s="135"/>
      <c r="C780" s="135"/>
      <c r="D780" s="135"/>
      <c r="E780" s="135"/>
      <c r="F780" s="135"/>
      <c r="G780" s="135"/>
      <c r="H780" s="135"/>
      <c r="I780" s="135"/>
      <c r="J780" s="135"/>
      <c r="K780" s="135"/>
      <c r="L780" s="135"/>
      <c r="M780" s="135"/>
      <c r="N780" s="135"/>
    </row>
    <row r="781" spans="1:14" x14ac:dyDescent="0.2">
      <c r="A781" s="135"/>
      <c r="B781" s="135"/>
      <c r="C781" s="135"/>
      <c r="D781" s="135"/>
      <c r="E781" s="135"/>
      <c r="F781" s="135"/>
      <c r="G781" s="135"/>
      <c r="H781" s="135"/>
      <c r="I781" s="135"/>
      <c r="J781" s="135"/>
      <c r="K781" s="135"/>
      <c r="L781" s="135"/>
      <c r="M781" s="135"/>
      <c r="N781" s="135"/>
    </row>
    <row r="782" spans="1:14" x14ac:dyDescent="0.2">
      <c r="A782" s="135"/>
      <c r="B782" s="135"/>
      <c r="C782" s="135"/>
      <c r="D782" s="135"/>
      <c r="E782" s="135"/>
      <c r="F782" s="135"/>
      <c r="G782" s="135"/>
      <c r="H782" s="135"/>
      <c r="I782" s="135"/>
      <c r="J782" s="135"/>
      <c r="K782" s="135"/>
      <c r="L782" s="135"/>
      <c r="M782" s="135"/>
      <c r="N782" s="135"/>
    </row>
    <row r="783" spans="1:14" x14ac:dyDescent="0.2">
      <c r="A783" s="135"/>
      <c r="B783" s="135"/>
      <c r="C783" s="135"/>
      <c r="D783" s="135"/>
      <c r="E783" s="135"/>
      <c r="F783" s="135"/>
      <c r="G783" s="135"/>
      <c r="H783" s="135"/>
      <c r="I783" s="135"/>
      <c r="J783" s="135"/>
      <c r="K783" s="135"/>
      <c r="L783" s="135"/>
      <c r="M783" s="135"/>
      <c r="N783" s="135"/>
    </row>
    <row r="784" spans="1:14" x14ac:dyDescent="0.2">
      <c r="A784" s="135"/>
      <c r="B784" s="135"/>
      <c r="C784" s="135"/>
      <c r="D784" s="135"/>
      <c r="E784" s="135"/>
      <c r="F784" s="135"/>
      <c r="G784" s="135"/>
      <c r="H784" s="135"/>
      <c r="I784" s="135"/>
      <c r="J784" s="135"/>
      <c r="K784" s="135"/>
      <c r="L784" s="135"/>
      <c r="M784" s="135"/>
      <c r="N784" s="135"/>
    </row>
    <row r="785" spans="1:14" x14ac:dyDescent="0.2">
      <c r="A785" s="135"/>
      <c r="B785" s="135"/>
      <c r="C785" s="135"/>
      <c r="D785" s="135"/>
      <c r="E785" s="135"/>
      <c r="F785" s="135"/>
      <c r="G785" s="135"/>
      <c r="H785" s="135"/>
      <c r="I785" s="135"/>
      <c r="J785" s="135"/>
      <c r="K785" s="135"/>
      <c r="L785" s="135"/>
      <c r="M785" s="135"/>
      <c r="N785" s="135"/>
    </row>
    <row r="786" spans="1:14" x14ac:dyDescent="0.2">
      <c r="A786" s="135"/>
      <c r="B786" s="135"/>
      <c r="C786" s="135"/>
      <c r="D786" s="135"/>
      <c r="E786" s="135"/>
      <c r="F786" s="135"/>
      <c r="G786" s="135"/>
      <c r="H786" s="135"/>
      <c r="I786" s="135"/>
      <c r="J786" s="135"/>
      <c r="K786" s="135"/>
      <c r="L786" s="135"/>
      <c r="M786" s="135"/>
      <c r="N786" s="135"/>
    </row>
    <row r="787" spans="1:14" x14ac:dyDescent="0.2">
      <c r="A787" s="135"/>
      <c r="B787" s="135"/>
      <c r="C787" s="135"/>
      <c r="D787" s="135"/>
      <c r="E787" s="135"/>
      <c r="F787" s="135"/>
      <c r="G787" s="135"/>
      <c r="H787" s="135"/>
      <c r="I787" s="135"/>
      <c r="J787" s="135"/>
      <c r="K787" s="135"/>
      <c r="L787" s="135"/>
      <c r="M787" s="135"/>
      <c r="N787" s="135"/>
    </row>
    <row r="788" spans="1:14" x14ac:dyDescent="0.2">
      <c r="A788" s="135"/>
      <c r="B788" s="135"/>
      <c r="C788" s="135"/>
      <c r="D788" s="135"/>
      <c r="E788" s="135"/>
      <c r="F788" s="135"/>
      <c r="G788" s="135"/>
      <c r="H788" s="135"/>
      <c r="I788" s="135"/>
      <c r="J788" s="135"/>
      <c r="K788" s="135"/>
      <c r="L788" s="135"/>
      <c r="M788" s="135"/>
      <c r="N788" s="135"/>
    </row>
    <row r="789" spans="1:14" x14ac:dyDescent="0.2">
      <c r="A789" s="135"/>
      <c r="B789" s="135"/>
      <c r="C789" s="135"/>
      <c r="D789" s="135"/>
      <c r="E789" s="135"/>
      <c r="F789" s="135"/>
      <c r="G789" s="135"/>
      <c r="H789" s="135"/>
      <c r="I789" s="135"/>
      <c r="J789" s="135"/>
      <c r="K789" s="135"/>
      <c r="L789" s="135"/>
      <c r="M789" s="135"/>
      <c r="N789" s="135"/>
    </row>
    <row r="790" spans="1:14" x14ac:dyDescent="0.2">
      <c r="A790" s="135"/>
      <c r="B790" s="135"/>
      <c r="C790" s="135"/>
      <c r="D790" s="135"/>
      <c r="E790" s="135"/>
      <c r="F790" s="135"/>
      <c r="G790" s="135"/>
      <c r="H790" s="135"/>
      <c r="I790" s="135"/>
      <c r="J790" s="135"/>
      <c r="K790" s="135"/>
      <c r="L790" s="135"/>
      <c r="M790" s="135"/>
      <c r="N790" s="135"/>
    </row>
    <row r="791" spans="1:14" x14ac:dyDescent="0.2">
      <c r="A791" s="135"/>
      <c r="B791" s="135"/>
      <c r="C791" s="135"/>
      <c r="D791" s="135"/>
      <c r="E791" s="135"/>
      <c r="F791" s="135"/>
      <c r="G791" s="135"/>
      <c r="H791" s="135"/>
      <c r="I791" s="135"/>
      <c r="J791" s="135"/>
      <c r="K791" s="135"/>
      <c r="L791" s="135"/>
      <c r="M791" s="135"/>
      <c r="N791" s="135"/>
    </row>
    <row r="792" spans="1:14" x14ac:dyDescent="0.2">
      <c r="A792" s="135"/>
      <c r="B792" s="135"/>
      <c r="C792" s="135"/>
      <c r="D792" s="135"/>
      <c r="E792" s="135"/>
      <c r="F792" s="135"/>
      <c r="G792" s="135"/>
      <c r="H792" s="135"/>
      <c r="I792" s="135"/>
      <c r="J792" s="135"/>
      <c r="K792" s="135"/>
      <c r="L792" s="135"/>
      <c r="M792" s="135"/>
      <c r="N792" s="135"/>
    </row>
    <row r="793" spans="1:14" x14ac:dyDescent="0.2">
      <c r="A793" s="135"/>
      <c r="B793" s="135"/>
      <c r="C793" s="135"/>
      <c r="D793" s="135"/>
      <c r="E793" s="135"/>
      <c r="F793" s="135"/>
      <c r="G793" s="135"/>
      <c r="H793" s="135"/>
      <c r="I793" s="135"/>
      <c r="J793" s="135"/>
      <c r="K793" s="135"/>
      <c r="L793" s="135"/>
      <c r="M793" s="135"/>
      <c r="N793" s="135"/>
    </row>
    <row r="794" spans="1:14" x14ac:dyDescent="0.2">
      <c r="A794" s="135"/>
      <c r="B794" s="135"/>
      <c r="C794" s="135"/>
      <c r="D794" s="135"/>
      <c r="E794" s="135"/>
      <c r="F794" s="135"/>
      <c r="G794" s="135"/>
      <c r="H794" s="135"/>
      <c r="I794" s="135"/>
      <c r="J794" s="135"/>
      <c r="K794" s="135"/>
      <c r="L794" s="135"/>
      <c r="M794" s="135"/>
      <c r="N794" s="135"/>
    </row>
    <row r="795" spans="1:14" x14ac:dyDescent="0.2">
      <c r="A795" s="135"/>
      <c r="B795" s="135"/>
      <c r="C795" s="135"/>
      <c r="D795" s="135"/>
      <c r="E795" s="135"/>
      <c r="F795" s="135"/>
      <c r="G795" s="135"/>
      <c r="H795" s="135"/>
      <c r="I795" s="135"/>
      <c r="J795" s="135"/>
      <c r="K795" s="135"/>
      <c r="L795" s="135"/>
      <c r="M795" s="135"/>
      <c r="N795" s="135"/>
    </row>
    <row r="796" spans="1:14" x14ac:dyDescent="0.2">
      <c r="A796" s="135"/>
      <c r="B796" s="135"/>
      <c r="C796" s="135"/>
      <c r="D796" s="135"/>
      <c r="E796" s="135"/>
      <c r="F796" s="135"/>
      <c r="G796" s="135"/>
      <c r="H796" s="135"/>
      <c r="I796" s="135"/>
      <c r="J796" s="135"/>
      <c r="K796" s="135"/>
      <c r="L796" s="135"/>
      <c r="M796" s="135"/>
      <c r="N796" s="135"/>
    </row>
    <row r="797" spans="1:14" x14ac:dyDescent="0.2">
      <c r="A797" s="135"/>
      <c r="B797" s="135"/>
      <c r="C797" s="135"/>
      <c r="D797" s="135"/>
      <c r="E797" s="135"/>
      <c r="F797" s="135"/>
      <c r="G797" s="135"/>
      <c r="H797" s="135"/>
      <c r="I797" s="135"/>
      <c r="J797" s="135"/>
      <c r="K797" s="135"/>
      <c r="L797" s="135"/>
      <c r="M797" s="135"/>
      <c r="N797" s="135"/>
    </row>
    <row r="798" spans="1:14" x14ac:dyDescent="0.2">
      <c r="A798" s="135"/>
      <c r="B798" s="135"/>
      <c r="C798" s="135"/>
      <c r="D798" s="135"/>
      <c r="E798" s="135"/>
      <c r="F798" s="135"/>
      <c r="G798" s="135"/>
      <c r="H798" s="135"/>
      <c r="I798" s="135"/>
      <c r="J798" s="135"/>
      <c r="K798" s="135"/>
      <c r="L798" s="135"/>
      <c r="M798" s="135"/>
      <c r="N798" s="135"/>
    </row>
    <row r="799" spans="1:14" x14ac:dyDescent="0.2">
      <c r="A799" s="135"/>
      <c r="B799" s="135"/>
      <c r="C799" s="135"/>
      <c r="D799" s="135"/>
      <c r="E799" s="135"/>
      <c r="F799" s="135"/>
      <c r="G799" s="135"/>
      <c r="H799" s="135"/>
      <c r="I799" s="135"/>
      <c r="J799" s="135"/>
      <c r="K799" s="135"/>
      <c r="L799" s="135"/>
      <c r="M799" s="135"/>
      <c r="N799" s="135"/>
    </row>
    <row r="800" spans="1:14" x14ac:dyDescent="0.2">
      <c r="A800" s="135"/>
      <c r="B800" s="135"/>
      <c r="C800" s="135"/>
      <c r="D800" s="135"/>
      <c r="E800" s="135"/>
      <c r="F800" s="135"/>
      <c r="G800" s="135"/>
      <c r="H800" s="135"/>
      <c r="I800" s="135"/>
      <c r="J800" s="135"/>
      <c r="K800" s="135"/>
      <c r="L800" s="135"/>
      <c r="M800" s="135"/>
      <c r="N800" s="135"/>
    </row>
    <row r="801" spans="1:14" x14ac:dyDescent="0.2">
      <c r="A801" s="135"/>
      <c r="B801" s="135"/>
      <c r="C801" s="135"/>
      <c r="D801" s="135"/>
      <c r="E801" s="135"/>
      <c r="F801" s="135"/>
      <c r="G801" s="135"/>
      <c r="H801" s="135"/>
      <c r="I801" s="135"/>
      <c r="J801" s="135"/>
      <c r="K801" s="135"/>
      <c r="L801" s="135"/>
      <c r="M801" s="135"/>
      <c r="N801" s="135"/>
    </row>
    <row r="802" spans="1:14" x14ac:dyDescent="0.2">
      <c r="A802" s="135"/>
      <c r="B802" s="135"/>
      <c r="C802" s="135"/>
      <c r="D802" s="135"/>
      <c r="E802" s="135"/>
      <c r="F802" s="135"/>
      <c r="G802" s="135"/>
      <c r="H802" s="135"/>
      <c r="I802" s="135"/>
      <c r="J802" s="135"/>
      <c r="K802" s="135"/>
      <c r="L802" s="135"/>
      <c r="M802" s="135"/>
      <c r="N802" s="135"/>
    </row>
    <row r="803" spans="1:14" x14ac:dyDescent="0.2">
      <c r="A803" s="135"/>
      <c r="B803" s="135"/>
      <c r="C803" s="135"/>
      <c r="D803" s="135"/>
      <c r="E803" s="135"/>
      <c r="F803" s="135"/>
      <c r="G803" s="135"/>
      <c r="H803" s="135"/>
      <c r="I803" s="135"/>
      <c r="J803" s="135"/>
      <c r="K803" s="135"/>
      <c r="L803" s="135"/>
      <c r="M803" s="135"/>
      <c r="N803" s="135"/>
    </row>
    <row r="804" spans="1:14" x14ac:dyDescent="0.2">
      <c r="A804" s="135"/>
      <c r="B804" s="135"/>
      <c r="C804" s="135"/>
      <c r="D804" s="135"/>
      <c r="E804" s="135"/>
      <c r="F804" s="135"/>
      <c r="G804" s="135"/>
      <c r="H804" s="135"/>
      <c r="I804" s="135"/>
      <c r="J804" s="135"/>
      <c r="K804" s="135"/>
      <c r="L804" s="135"/>
      <c r="M804" s="135"/>
      <c r="N804" s="135"/>
    </row>
    <row r="805" spans="1:14" x14ac:dyDescent="0.2">
      <c r="A805" s="135"/>
      <c r="B805" s="135"/>
      <c r="C805" s="135"/>
      <c r="D805" s="135"/>
      <c r="E805" s="135"/>
      <c r="F805" s="135"/>
      <c r="G805" s="135"/>
      <c r="H805" s="135"/>
      <c r="I805" s="135"/>
      <c r="J805" s="135"/>
      <c r="K805" s="135"/>
      <c r="L805" s="135"/>
      <c r="M805" s="135"/>
      <c r="N805" s="135"/>
    </row>
    <row r="806" spans="1:14" x14ac:dyDescent="0.2">
      <c r="A806" s="135"/>
      <c r="B806" s="135"/>
      <c r="C806" s="135"/>
      <c r="D806" s="135"/>
      <c r="E806" s="135"/>
      <c r="F806" s="135"/>
      <c r="G806" s="135"/>
      <c r="H806" s="135"/>
      <c r="I806" s="135"/>
      <c r="J806" s="135"/>
      <c r="K806" s="135"/>
      <c r="L806" s="135"/>
      <c r="M806" s="135"/>
      <c r="N806" s="135"/>
    </row>
    <row r="807" spans="1:14" x14ac:dyDescent="0.2">
      <c r="A807" s="135"/>
      <c r="B807" s="135"/>
      <c r="C807" s="135"/>
      <c r="D807" s="135"/>
      <c r="E807" s="135"/>
      <c r="F807" s="135"/>
      <c r="G807" s="135"/>
      <c r="H807" s="135"/>
      <c r="I807" s="135"/>
      <c r="J807" s="135"/>
      <c r="K807" s="135"/>
      <c r="L807" s="135"/>
      <c r="M807" s="135"/>
      <c r="N807" s="135"/>
    </row>
    <row r="808" spans="1:14" x14ac:dyDescent="0.2">
      <c r="A808" s="135"/>
      <c r="B808" s="135"/>
      <c r="C808" s="135"/>
      <c r="D808" s="135"/>
      <c r="E808" s="135"/>
      <c r="F808" s="135"/>
      <c r="G808" s="135"/>
      <c r="H808" s="135"/>
      <c r="I808" s="135"/>
      <c r="J808" s="135"/>
      <c r="K808" s="135"/>
      <c r="L808" s="135"/>
      <c r="M808" s="135"/>
      <c r="N808" s="135"/>
    </row>
    <row r="809" spans="1:14" x14ac:dyDescent="0.2">
      <c r="A809" s="135"/>
      <c r="B809" s="135"/>
      <c r="C809" s="135"/>
      <c r="D809" s="135"/>
      <c r="E809" s="135"/>
      <c r="F809" s="135"/>
      <c r="G809" s="135"/>
      <c r="H809" s="135"/>
      <c r="I809" s="135"/>
      <c r="J809" s="135"/>
      <c r="K809" s="135"/>
      <c r="L809" s="135"/>
      <c r="M809" s="135"/>
      <c r="N809" s="135"/>
    </row>
    <row r="810" spans="1:14" x14ac:dyDescent="0.2">
      <c r="A810" s="135"/>
      <c r="B810" s="135"/>
      <c r="C810" s="135"/>
      <c r="D810" s="135"/>
      <c r="E810" s="135"/>
      <c r="F810" s="135"/>
      <c r="G810" s="135"/>
      <c r="H810" s="135"/>
      <c r="I810" s="135"/>
      <c r="J810" s="135"/>
      <c r="K810" s="135"/>
      <c r="L810" s="135"/>
      <c r="M810" s="135"/>
      <c r="N810" s="135"/>
    </row>
    <row r="811" spans="1:14" x14ac:dyDescent="0.2">
      <c r="A811" s="135"/>
      <c r="B811" s="135"/>
      <c r="C811" s="135"/>
      <c r="D811" s="135"/>
      <c r="E811" s="135"/>
      <c r="F811" s="135"/>
      <c r="G811" s="135"/>
      <c r="H811" s="135"/>
      <c r="I811" s="135"/>
      <c r="J811" s="135"/>
      <c r="K811" s="135"/>
      <c r="L811" s="135"/>
      <c r="M811" s="135"/>
      <c r="N811" s="135"/>
    </row>
    <row r="812" spans="1:14" x14ac:dyDescent="0.2">
      <c r="A812" s="135"/>
      <c r="B812" s="135"/>
      <c r="C812" s="135"/>
      <c r="D812" s="135"/>
      <c r="E812" s="135"/>
      <c r="F812" s="135"/>
      <c r="G812" s="135"/>
      <c r="H812" s="135"/>
      <c r="I812" s="135"/>
      <c r="J812" s="135"/>
      <c r="K812" s="135"/>
      <c r="L812" s="135"/>
      <c r="M812" s="135"/>
      <c r="N812" s="135"/>
    </row>
    <row r="813" spans="1:14" x14ac:dyDescent="0.2">
      <c r="A813" s="135"/>
      <c r="B813" s="135"/>
      <c r="C813" s="135"/>
      <c r="D813" s="135"/>
      <c r="E813" s="135"/>
      <c r="F813" s="135"/>
      <c r="G813" s="135"/>
      <c r="H813" s="135"/>
      <c r="I813" s="135"/>
      <c r="J813" s="135"/>
      <c r="K813" s="135"/>
      <c r="L813" s="135"/>
      <c r="M813" s="135"/>
      <c r="N813" s="135"/>
    </row>
    <row r="814" spans="1:14" x14ac:dyDescent="0.2">
      <c r="A814" s="135"/>
      <c r="B814" s="135"/>
      <c r="C814" s="135"/>
      <c r="D814" s="135"/>
      <c r="E814" s="135"/>
      <c r="F814" s="135"/>
      <c r="G814" s="135"/>
      <c r="H814" s="135"/>
      <c r="I814" s="135"/>
      <c r="J814" s="135"/>
      <c r="K814" s="135"/>
      <c r="L814" s="135"/>
      <c r="M814" s="135"/>
      <c r="N814" s="135"/>
    </row>
    <row r="815" spans="1:14" x14ac:dyDescent="0.2">
      <c r="A815" s="135"/>
      <c r="B815" s="135"/>
      <c r="C815" s="135"/>
      <c r="D815" s="135"/>
      <c r="E815" s="135"/>
      <c r="F815" s="135"/>
      <c r="G815" s="135"/>
      <c r="H815" s="135"/>
      <c r="I815" s="135"/>
      <c r="J815" s="135"/>
      <c r="K815" s="135"/>
      <c r="L815" s="135"/>
      <c r="M815" s="135"/>
      <c r="N815" s="135"/>
    </row>
    <row r="816" spans="1:14" x14ac:dyDescent="0.2">
      <c r="A816" s="135"/>
      <c r="B816" s="135"/>
      <c r="C816" s="135"/>
      <c r="D816" s="135"/>
      <c r="E816" s="135"/>
      <c r="F816" s="135"/>
      <c r="G816" s="135"/>
      <c r="H816" s="135"/>
      <c r="I816" s="135"/>
      <c r="J816" s="135"/>
      <c r="K816" s="135"/>
      <c r="L816" s="135"/>
      <c r="M816" s="135"/>
      <c r="N816" s="135"/>
    </row>
    <row r="817" spans="1:14" x14ac:dyDescent="0.2">
      <c r="A817" s="135"/>
      <c r="B817" s="135"/>
      <c r="C817" s="135"/>
      <c r="D817" s="135"/>
      <c r="E817" s="135"/>
      <c r="F817" s="135"/>
      <c r="G817" s="135"/>
      <c r="H817" s="135"/>
      <c r="I817" s="135"/>
      <c r="J817" s="135"/>
      <c r="K817" s="135"/>
      <c r="L817" s="135"/>
      <c r="M817" s="135"/>
      <c r="N817" s="135"/>
    </row>
    <row r="818" spans="1:14" x14ac:dyDescent="0.2">
      <c r="A818" s="135"/>
      <c r="B818" s="135"/>
      <c r="C818" s="135"/>
      <c r="D818" s="135"/>
      <c r="E818" s="135"/>
      <c r="F818" s="135"/>
      <c r="G818" s="135"/>
      <c r="H818" s="135"/>
      <c r="I818" s="135"/>
      <c r="J818" s="135"/>
      <c r="K818" s="135"/>
      <c r="L818" s="135"/>
      <c r="M818" s="135"/>
      <c r="N818" s="135"/>
    </row>
    <row r="819" spans="1:14" x14ac:dyDescent="0.2">
      <c r="A819" s="135"/>
      <c r="B819" s="135"/>
      <c r="C819" s="135"/>
      <c r="D819" s="135"/>
      <c r="E819" s="135"/>
      <c r="F819" s="135"/>
      <c r="G819" s="135"/>
      <c r="H819" s="135"/>
      <c r="I819" s="135"/>
      <c r="J819" s="135"/>
      <c r="K819" s="135"/>
      <c r="L819" s="135"/>
      <c r="M819" s="135"/>
      <c r="N819" s="135"/>
    </row>
    <row r="820" spans="1:14" x14ac:dyDescent="0.2">
      <c r="A820" s="135"/>
      <c r="B820" s="135"/>
      <c r="C820" s="135"/>
      <c r="D820" s="135"/>
      <c r="E820" s="135"/>
      <c r="F820" s="135"/>
      <c r="G820" s="135"/>
      <c r="H820" s="135"/>
      <c r="I820" s="135"/>
      <c r="J820" s="135"/>
      <c r="K820" s="135"/>
      <c r="L820" s="135"/>
      <c r="M820" s="135"/>
      <c r="N820" s="135"/>
    </row>
    <row r="821" spans="1:14" x14ac:dyDescent="0.2">
      <c r="A821" s="135"/>
      <c r="B821" s="135"/>
      <c r="C821" s="135"/>
      <c r="D821" s="135"/>
      <c r="E821" s="135"/>
      <c r="F821" s="135"/>
      <c r="G821" s="135"/>
      <c r="H821" s="135"/>
      <c r="I821" s="135"/>
      <c r="J821" s="135"/>
      <c r="K821" s="135"/>
      <c r="L821" s="135"/>
      <c r="M821" s="135"/>
      <c r="N821" s="135"/>
    </row>
    <row r="822" spans="1:14" x14ac:dyDescent="0.2">
      <c r="A822" s="135"/>
      <c r="B822" s="135"/>
      <c r="C822" s="135"/>
      <c r="D822" s="135"/>
      <c r="E822" s="135"/>
      <c r="F822" s="135"/>
      <c r="G822" s="135"/>
      <c r="H822" s="135"/>
      <c r="I822" s="135"/>
      <c r="J822" s="135"/>
      <c r="K822" s="135"/>
      <c r="L822" s="135"/>
      <c r="M822" s="135"/>
      <c r="N822" s="135"/>
    </row>
    <row r="823" spans="1:14" x14ac:dyDescent="0.2">
      <c r="A823" s="135"/>
      <c r="B823" s="135"/>
      <c r="C823" s="135"/>
      <c r="D823" s="135"/>
      <c r="E823" s="135"/>
      <c r="F823" s="135"/>
      <c r="G823" s="135"/>
      <c r="H823" s="135"/>
      <c r="I823" s="135"/>
      <c r="J823" s="135"/>
      <c r="K823" s="135"/>
      <c r="L823" s="135"/>
      <c r="M823" s="135"/>
      <c r="N823" s="135"/>
    </row>
    <row r="824" spans="1:14" x14ac:dyDescent="0.2">
      <c r="A824" s="135"/>
      <c r="B824" s="135"/>
      <c r="C824" s="135"/>
      <c r="D824" s="135"/>
      <c r="E824" s="135"/>
      <c r="F824" s="135"/>
      <c r="G824" s="135"/>
      <c r="H824" s="135"/>
      <c r="I824" s="135"/>
      <c r="J824" s="135"/>
      <c r="K824" s="135"/>
      <c r="L824" s="135"/>
      <c r="M824" s="135"/>
      <c r="N824" s="135"/>
    </row>
    <row r="825" spans="1:14" x14ac:dyDescent="0.2">
      <c r="A825" s="135"/>
      <c r="B825" s="135"/>
      <c r="C825" s="135"/>
      <c r="D825" s="135"/>
      <c r="E825" s="135"/>
      <c r="F825" s="135"/>
      <c r="G825" s="135"/>
      <c r="H825" s="135"/>
      <c r="I825" s="135"/>
      <c r="J825" s="135"/>
      <c r="K825" s="135"/>
      <c r="L825" s="135"/>
      <c r="M825" s="135"/>
      <c r="N825" s="135"/>
    </row>
    <row r="826" spans="1:14" x14ac:dyDescent="0.2">
      <c r="A826" s="135"/>
      <c r="B826" s="135"/>
      <c r="C826" s="135"/>
      <c r="D826" s="135"/>
      <c r="E826" s="135"/>
      <c r="F826" s="135"/>
      <c r="G826" s="135"/>
      <c r="H826" s="135"/>
      <c r="I826" s="135"/>
      <c r="J826" s="135"/>
      <c r="K826" s="135"/>
      <c r="L826" s="135"/>
      <c r="M826" s="135"/>
      <c r="N826" s="135"/>
    </row>
    <row r="827" spans="1:14" x14ac:dyDescent="0.2">
      <c r="A827" s="135"/>
      <c r="B827" s="135"/>
      <c r="C827" s="135"/>
      <c r="D827" s="135"/>
      <c r="E827" s="135"/>
      <c r="F827" s="135"/>
      <c r="G827" s="135"/>
      <c r="H827" s="135"/>
      <c r="I827" s="135"/>
      <c r="J827" s="135"/>
      <c r="K827" s="135"/>
      <c r="L827" s="135"/>
      <c r="M827" s="135"/>
      <c r="N827" s="135"/>
    </row>
    <row r="828" spans="1:14" x14ac:dyDescent="0.2">
      <c r="A828" s="135"/>
      <c r="B828" s="135"/>
      <c r="C828" s="135"/>
      <c r="D828" s="135"/>
      <c r="E828" s="135"/>
      <c r="F828" s="135"/>
      <c r="G828" s="135"/>
      <c r="H828" s="135"/>
      <c r="I828" s="135"/>
      <c r="J828" s="135"/>
      <c r="K828" s="135"/>
      <c r="L828" s="135"/>
      <c r="M828" s="135"/>
      <c r="N828" s="135"/>
    </row>
    <row r="829" spans="1:14" x14ac:dyDescent="0.2">
      <c r="A829" s="135"/>
      <c r="B829" s="135"/>
      <c r="C829" s="135"/>
      <c r="D829" s="135"/>
      <c r="E829" s="135"/>
      <c r="F829" s="135"/>
      <c r="G829" s="135"/>
      <c r="H829" s="135"/>
      <c r="I829" s="135"/>
      <c r="J829" s="135"/>
      <c r="K829" s="135"/>
      <c r="L829" s="135"/>
      <c r="M829" s="135"/>
      <c r="N829" s="135"/>
    </row>
    <row r="830" spans="1:14" x14ac:dyDescent="0.2">
      <c r="A830" s="135"/>
      <c r="B830" s="135"/>
      <c r="C830" s="135"/>
      <c r="D830" s="135"/>
      <c r="E830" s="135"/>
      <c r="F830" s="135"/>
      <c r="G830" s="135"/>
      <c r="H830" s="135"/>
      <c r="I830" s="135"/>
      <c r="J830" s="135"/>
      <c r="K830" s="135"/>
      <c r="L830" s="135"/>
      <c r="M830" s="135"/>
      <c r="N830" s="135"/>
    </row>
    <row r="831" spans="1:14" x14ac:dyDescent="0.2">
      <c r="A831" s="135"/>
      <c r="B831" s="135"/>
      <c r="C831" s="135"/>
      <c r="D831" s="135"/>
      <c r="E831" s="135"/>
      <c r="F831" s="135"/>
      <c r="G831" s="135"/>
      <c r="H831" s="135"/>
      <c r="I831" s="135"/>
      <c r="J831" s="135"/>
      <c r="K831" s="135"/>
      <c r="L831" s="135"/>
      <c r="M831" s="135"/>
      <c r="N831" s="135"/>
    </row>
    <row r="832" spans="1:14" x14ac:dyDescent="0.2">
      <c r="A832" s="135"/>
      <c r="B832" s="135"/>
      <c r="C832" s="135"/>
      <c r="D832" s="135"/>
      <c r="E832" s="135"/>
      <c r="F832" s="135"/>
      <c r="G832" s="135"/>
      <c r="H832" s="135"/>
      <c r="I832" s="135"/>
      <c r="J832" s="135"/>
      <c r="K832" s="135"/>
      <c r="L832" s="135"/>
      <c r="M832" s="135"/>
      <c r="N832" s="135"/>
    </row>
    <row r="833" spans="1:14" x14ac:dyDescent="0.2">
      <c r="A833" s="135"/>
      <c r="B833" s="135"/>
      <c r="C833" s="135"/>
      <c r="D833" s="135"/>
      <c r="E833" s="135"/>
      <c r="F833" s="135"/>
      <c r="G833" s="135"/>
      <c r="H833" s="135"/>
      <c r="I833" s="135"/>
      <c r="J833" s="135"/>
      <c r="K833" s="135"/>
      <c r="L833" s="135"/>
      <c r="M833" s="135"/>
      <c r="N833" s="135"/>
    </row>
    <row r="834" spans="1:14" x14ac:dyDescent="0.2">
      <c r="A834" s="135"/>
      <c r="B834" s="135"/>
      <c r="C834" s="135"/>
      <c r="D834" s="135"/>
      <c r="E834" s="135"/>
      <c r="F834" s="135"/>
      <c r="G834" s="135"/>
      <c r="H834" s="135"/>
      <c r="I834" s="135"/>
      <c r="J834" s="135"/>
      <c r="K834" s="135"/>
      <c r="L834" s="135"/>
      <c r="M834" s="135"/>
      <c r="N834" s="135"/>
    </row>
    <row r="835" spans="1:14" x14ac:dyDescent="0.2">
      <c r="A835" s="135"/>
      <c r="B835" s="135"/>
      <c r="C835" s="135"/>
      <c r="D835" s="135"/>
      <c r="E835" s="135"/>
      <c r="F835" s="135"/>
      <c r="G835" s="135"/>
      <c r="H835" s="135"/>
      <c r="I835" s="135"/>
      <c r="J835" s="135"/>
      <c r="K835" s="135"/>
      <c r="L835" s="135"/>
      <c r="M835" s="135"/>
      <c r="N835" s="135"/>
    </row>
    <row r="836" spans="1:14" x14ac:dyDescent="0.2">
      <c r="A836" s="135"/>
      <c r="B836" s="135"/>
      <c r="C836" s="135"/>
      <c r="D836" s="135"/>
      <c r="E836" s="135"/>
      <c r="F836" s="135"/>
      <c r="G836" s="135"/>
      <c r="H836" s="135"/>
      <c r="I836" s="135"/>
      <c r="J836" s="135"/>
      <c r="K836" s="135"/>
      <c r="L836" s="135"/>
      <c r="M836" s="135"/>
      <c r="N836" s="135"/>
    </row>
    <row r="837" spans="1:14" x14ac:dyDescent="0.2">
      <c r="A837" s="135"/>
      <c r="B837" s="135"/>
      <c r="C837" s="135"/>
      <c r="D837" s="135"/>
      <c r="E837" s="135"/>
      <c r="F837" s="135"/>
      <c r="G837" s="135"/>
      <c r="H837" s="135"/>
      <c r="I837" s="135"/>
      <c r="J837" s="135"/>
      <c r="K837" s="135"/>
      <c r="L837" s="135"/>
      <c r="M837" s="135"/>
      <c r="N837" s="135"/>
    </row>
    <row r="838" spans="1:14" x14ac:dyDescent="0.2">
      <c r="A838" s="135"/>
      <c r="B838" s="135"/>
      <c r="C838" s="135"/>
      <c r="D838" s="135"/>
      <c r="E838" s="135"/>
      <c r="F838" s="135"/>
      <c r="G838" s="135"/>
      <c r="H838" s="135"/>
      <c r="I838" s="135"/>
      <c r="J838" s="135"/>
      <c r="K838" s="135"/>
      <c r="L838" s="135"/>
      <c r="M838" s="135"/>
      <c r="N838" s="135"/>
    </row>
    <row r="839" spans="1:14" x14ac:dyDescent="0.2">
      <c r="A839" s="135"/>
      <c r="B839" s="135"/>
      <c r="C839" s="135"/>
      <c r="D839" s="135"/>
      <c r="E839" s="135"/>
      <c r="F839" s="135"/>
      <c r="G839" s="135"/>
      <c r="H839" s="135"/>
      <c r="I839" s="135"/>
      <c r="J839" s="135"/>
      <c r="K839" s="135"/>
      <c r="L839" s="135"/>
      <c r="M839" s="135"/>
      <c r="N839" s="135"/>
    </row>
    <row r="840" spans="1:14" x14ac:dyDescent="0.2">
      <c r="A840" s="135"/>
      <c r="B840" s="135"/>
      <c r="C840" s="135"/>
      <c r="D840" s="135"/>
      <c r="E840" s="135"/>
      <c r="F840" s="135"/>
      <c r="G840" s="135"/>
      <c r="H840" s="135"/>
      <c r="I840" s="135"/>
      <c r="J840" s="135"/>
      <c r="K840" s="135"/>
      <c r="L840" s="135"/>
      <c r="M840" s="135"/>
      <c r="N840" s="135"/>
    </row>
    <row r="841" spans="1:14" x14ac:dyDescent="0.2">
      <c r="A841" s="135"/>
      <c r="B841" s="135"/>
      <c r="C841" s="135"/>
      <c r="D841" s="135"/>
      <c r="E841" s="135"/>
      <c r="F841" s="135"/>
      <c r="G841" s="135"/>
      <c r="H841" s="135"/>
      <c r="I841" s="135"/>
      <c r="J841" s="135"/>
      <c r="K841" s="135"/>
      <c r="L841" s="135"/>
      <c r="M841" s="135"/>
      <c r="N841" s="135"/>
    </row>
    <row r="842" spans="1:14" x14ac:dyDescent="0.2">
      <c r="A842" s="135"/>
      <c r="B842" s="135"/>
      <c r="C842" s="135"/>
      <c r="D842" s="135"/>
      <c r="E842" s="135"/>
      <c r="F842" s="135"/>
      <c r="G842" s="135"/>
      <c r="H842" s="135"/>
      <c r="I842" s="135"/>
      <c r="J842" s="135"/>
      <c r="K842" s="135"/>
      <c r="L842" s="135"/>
      <c r="M842" s="135"/>
      <c r="N842" s="135"/>
    </row>
    <row r="843" spans="1:14" x14ac:dyDescent="0.2">
      <c r="A843" s="135"/>
      <c r="B843" s="135"/>
      <c r="C843" s="135"/>
      <c r="D843" s="135"/>
      <c r="E843" s="135"/>
      <c r="F843" s="135"/>
      <c r="G843" s="135"/>
      <c r="H843" s="135"/>
      <c r="I843" s="135"/>
      <c r="J843" s="135"/>
      <c r="K843" s="135"/>
      <c r="L843" s="135"/>
      <c r="M843" s="135"/>
      <c r="N843" s="135"/>
    </row>
    <row r="844" spans="1:14" x14ac:dyDescent="0.2">
      <c r="A844" s="135"/>
      <c r="B844" s="135"/>
      <c r="C844" s="135"/>
      <c r="D844" s="135"/>
      <c r="E844" s="135"/>
      <c r="F844" s="135"/>
      <c r="G844" s="135"/>
      <c r="H844" s="135"/>
      <c r="I844" s="135"/>
      <c r="J844" s="135"/>
      <c r="K844" s="135"/>
      <c r="L844" s="135"/>
      <c r="M844" s="135"/>
      <c r="N844" s="135"/>
    </row>
    <row r="845" spans="1:14" x14ac:dyDescent="0.2">
      <c r="A845" s="135"/>
      <c r="B845" s="135"/>
      <c r="C845" s="135"/>
      <c r="D845" s="135"/>
      <c r="E845" s="135"/>
      <c r="F845" s="135"/>
      <c r="G845" s="135"/>
      <c r="H845" s="135"/>
      <c r="I845" s="135"/>
      <c r="J845" s="135"/>
      <c r="K845" s="135"/>
      <c r="L845" s="135"/>
      <c r="M845" s="135"/>
      <c r="N845" s="135"/>
    </row>
    <row r="846" spans="1:14" x14ac:dyDescent="0.2">
      <c r="A846" s="135"/>
      <c r="B846" s="135"/>
      <c r="C846" s="135"/>
      <c r="D846" s="135"/>
      <c r="E846" s="135"/>
      <c r="F846" s="135"/>
      <c r="G846" s="135"/>
      <c r="H846" s="135"/>
      <c r="I846" s="135"/>
      <c r="J846" s="135"/>
      <c r="K846" s="135"/>
      <c r="L846" s="135"/>
      <c r="M846" s="135"/>
      <c r="N846" s="135"/>
    </row>
    <row r="847" spans="1:14" x14ac:dyDescent="0.2">
      <c r="A847" s="135"/>
      <c r="B847" s="135"/>
      <c r="C847" s="135"/>
      <c r="D847" s="135"/>
      <c r="E847" s="135"/>
      <c r="F847" s="135"/>
      <c r="G847" s="135"/>
      <c r="H847" s="135"/>
      <c r="I847" s="135"/>
      <c r="J847" s="135"/>
      <c r="K847" s="135"/>
      <c r="L847" s="135"/>
      <c r="M847" s="135"/>
      <c r="N847" s="135"/>
    </row>
    <row r="848" spans="1:14" x14ac:dyDescent="0.2">
      <c r="A848" s="135"/>
      <c r="B848" s="135"/>
      <c r="C848" s="135"/>
      <c r="D848" s="135"/>
      <c r="E848" s="135"/>
      <c r="F848" s="135"/>
      <c r="G848" s="135"/>
      <c r="H848" s="135"/>
      <c r="I848" s="135"/>
      <c r="J848" s="135"/>
      <c r="K848" s="135"/>
      <c r="L848" s="135"/>
      <c r="M848" s="135"/>
      <c r="N848" s="135"/>
    </row>
    <row r="849" spans="1:14" x14ac:dyDescent="0.2">
      <c r="A849" s="135"/>
      <c r="B849" s="135"/>
      <c r="C849" s="135"/>
      <c r="D849" s="135"/>
      <c r="E849" s="135"/>
      <c r="F849" s="135"/>
      <c r="G849" s="135"/>
      <c r="H849" s="135"/>
      <c r="I849" s="135"/>
      <c r="J849" s="135"/>
      <c r="K849" s="135"/>
      <c r="L849" s="135"/>
      <c r="M849" s="135"/>
      <c r="N849" s="135"/>
    </row>
    <row r="850" spans="1:14" x14ac:dyDescent="0.2">
      <c r="A850" s="135"/>
      <c r="B850" s="135"/>
      <c r="C850" s="135"/>
      <c r="D850" s="135"/>
      <c r="E850" s="135"/>
      <c r="F850" s="135"/>
      <c r="G850" s="135"/>
      <c r="H850" s="135"/>
      <c r="I850" s="135"/>
      <c r="J850" s="135"/>
      <c r="K850" s="135"/>
      <c r="L850" s="135"/>
      <c r="M850" s="135"/>
      <c r="N850" s="135"/>
    </row>
    <row r="851" spans="1:14" x14ac:dyDescent="0.2">
      <c r="A851" s="135"/>
      <c r="B851" s="135"/>
      <c r="C851" s="135"/>
      <c r="D851" s="135"/>
      <c r="E851" s="135"/>
      <c r="F851" s="135"/>
      <c r="G851" s="135"/>
      <c r="H851" s="135"/>
      <c r="I851" s="135"/>
      <c r="J851" s="135"/>
      <c r="K851" s="135"/>
      <c r="L851" s="135"/>
      <c r="M851" s="135"/>
      <c r="N851" s="135"/>
    </row>
    <row r="852" spans="1:14" x14ac:dyDescent="0.2">
      <c r="A852" s="135"/>
      <c r="B852" s="135"/>
      <c r="C852" s="135"/>
      <c r="D852" s="135"/>
      <c r="E852" s="135"/>
      <c r="F852" s="135"/>
      <c r="G852" s="135"/>
      <c r="H852" s="135"/>
      <c r="I852" s="135"/>
      <c r="J852" s="135"/>
      <c r="K852" s="135"/>
      <c r="L852" s="135"/>
      <c r="M852" s="135"/>
      <c r="N852" s="135"/>
    </row>
    <row r="853" spans="1:14" x14ac:dyDescent="0.2">
      <c r="A853" s="135"/>
      <c r="B853" s="135"/>
      <c r="C853" s="135"/>
      <c r="D853" s="135"/>
      <c r="E853" s="135"/>
      <c r="F853" s="135"/>
      <c r="G853" s="135"/>
      <c r="H853" s="135"/>
      <c r="I853" s="135"/>
      <c r="J853" s="135"/>
      <c r="K853" s="135"/>
      <c r="L853" s="135"/>
      <c r="M853" s="135"/>
      <c r="N853" s="135"/>
    </row>
    <row r="854" spans="1:14" x14ac:dyDescent="0.2">
      <c r="A854" s="135"/>
      <c r="B854" s="135"/>
      <c r="C854" s="135"/>
      <c r="D854" s="135"/>
      <c r="E854" s="135"/>
      <c r="F854" s="135"/>
      <c r="G854" s="135"/>
      <c r="H854" s="135"/>
      <c r="I854" s="135"/>
      <c r="J854" s="135"/>
      <c r="K854" s="135"/>
      <c r="L854" s="135"/>
      <c r="M854" s="135"/>
      <c r="N854" s="135"/>
    </row>
    <row r="855" spans="1:14" x14ac:dyDescent="0.2">
      <c r="A855" s="135"/>
      <c r="B855" s="135"/>
      <c r="C855" s="135"/>
      <c r="D855" s="135"/>
      <c r="E855" s="135"/>
      <c r="F855" s="135"/>
      <c r="G855" s="135"/>
      <c r="H855" s="135"/>
      <c r="I855" s="135"/>
      <c r="J855" s="135"/>
      <c r="K855" s="135"/>
      <c r="L855" s="135"/>
      <c r="M855" s="135"/>
      <c r="N855" s="135"/>
    </row>
    <row r="856" spans="1:14" x14ac:dyDescent="0.2">
      <c r="A856" s="135"/>
      <c r="B856" s="135"/>
      <c r="C856" s="135"/>
      <c r="D856" s="135"/>
      <c r="E856" s="135"/>
      <c r="F856" s="135"/>
      <c r="G856" s="135"/>
      <c r="H856" s="135"/>
      <c r="I856" s="135"/>
      <c r="J856" s="135"/>
      <c r="K856" s="135"/>
      <c r="L856" s="135"/>
      <c r="M856" s="135"/>
      <c r="N856" s="135"/>
    </row>
    <row r="857" spans="1:14" x14ac:dyDescent="0.2">
      <c r="A857" s="135"/>
      <c r="B857" s="135"/>
      <c r="C857" s="135"/>
      <c r="D857" s="135"/>
      <c r="E857" s="135"/>
      <c r="F857" s="135"/>
      <c r="G857" s="135"/>
      <c r="H857" s="135"/>
      <c r="I857" s="135"/>
      <c r="J857" s="135"/>
      <c r="K857" s="135"/>
      <c r="L857" s="135"/>
      <c r="M857" s="135"/>
      <c r="N857" s="135"/>
    </row>
    <row r="858" spans="1:14" x14ac:dyDescent="0.2">
      <c r="A858" s="135"/>
      <c r="B858" s="135"/>
      <c r="C858" s="135"/>
      <c r="D858" s="135"/>
      <c r="E858" s="135"/>
      <c r="F858" s="135"/>
      <c r="G858" s="135"/>
      <c r="H858" s="135"/>
      <c r="I858" s="135"/>
      <c r="J858" s="135"/>
      <c r="K858" s="135"/>
      <c r="L858" s="135"/>
      <c r="M858" s="135"/>
      <c r="N858" s="135"/>
    </row>
    <row r="859" spans="1:14" x14ac:dyDescent="0.2">
      <c r="A859" s="135"/>
      <c r="B859" s="135"/>
      <c r="C859" s="135"/>
      <c r="D859" s="135"/>
      <c r="E859" s="135"/>
      <c r="F859" s="135"/>
      <c r="G859" s="135"/>
      <c r="H859" s="135"/>
      <c r="I859" s="135"/>
      <c r="J859" s="135"/>
      <c r="K859" s="135"/>
      <c r="L859" s="135"/>
      <c r="M859" s="135"/>
      <c r="N859" s="135"/>
    </row>
    <row r="860" spans="1:14" x14ac:dyDescent="0.2">
      <c r="A860" s="135"/>
      <c r="B860" s="135"/>
      <c r="C860" s="135"/>
      <c r="D860" s="135"/>
      <c r="E860" s="135"/>
      <c r="F860" s="135"/>
      <c r="G860" s="135"/>
      <c r="H860" s="135"/>
      <c r="I860" s="135"/>
      <c r="J860" s="135"/>
      <c r="K860" s="135"/>
      <c r="L860" s="135"/>
      <c r="M860" s="135"/>
      <c r="N860" s="135"/>
    </row>
    <row r="861" spans="1:14" x14ac:dyDescent="0.2">
      <c r="A861" s="135"/>
      <c r="B861" s="135"/>
      <c r="C861" s="135"/>
      <c r="D861" s="135"/>
      <c r="E861" s="135"/>
      <c r="F861" s="135"/>
      <c r="G861" s="135"/>
      <c r="H861" s="135"/>
      <c r="I861" s="135"/>
      <c r="J861" s="135"/>
      <c r="K861" s="135"/>
      <c r="L861" s="135"/>
      <c r="M861" s="135"/>
      <c r="N861" s="135"/>
    </row>
    <row r="862" spans="1:14" x14ac:dyDescent="0.2">
      <c r="A862" s="135"/>
      <c r="B862" s="135"/>
      <c r="C862" s="135"/>
      <c r="D862" s="135"/>
      <c r="E862" s="135"/>
      <c r="F862" s="135"/>
      <c r="G862" s="135"/>
      <c r="H862" s="135"/>
      <c r="I862" s="135"/>
      <c r="J862" s="135"/>
      <c r="K862" s="135"/>
      <c r="L862" s="135"/>
      <c r="M862" s="135"/>
      <c r="N862" s="135"/>
    </row>
    <row r="863" spans="1:14" x14ac:dyDescent="0.2">
      <c r="A863" s="135"/>
      <c r="B863" s="135"/>
      <c r="C863" s="135"/>
      <c r="D863" s="135"/>
      <c r="E863" s="135"/>
      <c r="F863" s="135"/>
      <c r="G863" s="135"/>
      <c r="H863" s="135"/>
      <c r="I863" s="135"/>
      <c r="J863" s="135"/>
      <c r="K863" s="135"/>
      <c r="L863" s="135"/>
      <c r="M863" s="135"/>
      <c r="N863" s="135"/>
    </row>
    <row r="864" spans="1:14" x14ac:dyDescent="0.2">
      <c r="A864" s="135"/>
      <c r="B864" s="135"/>
      <c r="C864" s="135"/>
      <c r="D864" s="135"/>
      <c r="E864" s="135"/>
      <c r="F864" s="135"/>
      <c r="G864" s="135"/>
      <c r="H864" s="135"/>
      <c r="I864" s="135"/>
      <c r="J864" s="135"/>
      <c r="K864" s="135"/>
      <c r="L864" s="135"/>
      <c r="M864" s="135"/>
      <c r="N864" s="135"/>
    </row>
    <row r="865" spans="1:14" x14ac:dyDescent="0.2">
      <c r="A865" s="135"/>
      <c r="B865" s="135"/>
      <c r="C865" s="135"/>
      <c r="D865" s="135"/>
      <c r="E865" s="135"/>
      <c r="F865" s="135"/>
      <c r="G865" s="135"/>
      <c r="H865" s="135"/>
      <c r="I865" s="135"/>
      <c r="J865" s="135"/>
      <c r="K865" s="135"/>
      <c r="L865" s="135"/>
      <c r="M865" s="135"/>
      <c r="N865" s="135"/>
    </row>
    <row r="866" spans="1:14" x14ac:dyDescent="0.2">
      <c r="A866" s="135"/>
      <c r="B866" s="135"/>
      <c r="C866" s="135"/>
      <c r="D866" s="135"/>
      <c r="E866" s="135"/>
      <c r="F866" s="135"/>
      <c r="G866" s="135"/>
      <c r="H866" s="135"/>
      <c r="I866" s="135"/>
      <c r="J866" s="135"/>
      <c r="K866" s="135"/>
      <c r="L866" s="135"/>
      <c r="M866" s="135"/>
      <c r="N866" s="135"/>
    </row>
    <row r="867" spans="1:14" x14ac:dyDescent="0.2">
      <c r="A867" s="135"/>
      <c r="B867" s="135"/>
      <c r="C867" s="135"/>
      <c r="D867" s="135"/>
      <c r="E867" s="135"/>
      <c r="F867" s="135"/>
      <c r="G867" s="135"/>
      <c r="H867" s="135"/>
      <c r="I867" s="135"/>
      <c r="J867" s="135"/>
      <c r="K867" s="135"/>
      <c r="L867" s="135"/>
      <c r="M867" s="135"/>
      <c r="N867" s="135"/>
    </row>
    <row r="868" spans="1:14" x14ac:dyDescent="0.2">
      <c r="A868" s="135"/>
      <c r="B868" s="135"/>
      <c r="C868" s="135"/>
      <c r="D868" s="135"/>
      <c r="E868" s="135"/>
      <c r="F868" s="135"/>
      <c r="G868" s="135"/>
      <c r="H868" s="135"/>
      <c r="I868" s="135"/>
      <c r="J868" s="135"/>
      <c r="K868" s="135"/>
      <c r="L868" s="135"/>
      <c r="M868" s="135"/>
      <c r="N868" s="135"/>
    </row>
    <row r="869" spans="1:14" x14ac:dyDescent="0.2">
      <c r="A869" s="135"/>
      <c r="B869" s="135"/>
      <c r="C869" s="135"/>
      <c r="D869" s="135"/>
      <c r="E869" s="135"/>
      <c r="F869" s="135"/>
      <c r="G869" s="135"/>
      <c r="H869" s="135"/>
      <c r="I869" s="135"/>
      <c r="J869" s="135"/>
      <c r="K869" s="135"/>
      <c r="L869" s="135"/>
      <c r="M869" s="135"/>
      <c r="N869" s="135"/>
    </row>
    <row r="870" spans="1:14" x14ac:dyDescent="0.2">
      <c r="A870" s="135"/>
      <c r="B870" s="135"/>
      <c r="C870" s="135"/>
      <c r="D870" s="135"/>
      <c r="E870" s="135"/>
      <c r="F870" s="135"/>
      <c r="G870" s="135"/>
      <c r="H870" s="135"/>
      <c r="I870" s="135"/>
      <c r="J870" s="135"/>
      <c r="K870" s="135"/>
      <c r="L870" s="135"/>
      <c r="M870" s="135"/>
      <c r="N870" s="135"/>
    </row>
    <row r="871" spans="1:14" x14ac:dyDescent="0.2">
      <c r="A871" s="135"/>
      <c r="B871" s="135"/>
      <c r="C871" s="135"/>
      <c r="D871" s="135"/>
      <c r="E871" s="135"/>
      <c r="F871" s="135"/>
      <c r="G871" s="135"/>
      <c r="H871" s="135"/>
      <c r="I871" s="135"/>
      <c r="J871" s="135"/>
      <c r="K871" s="135"/>
      <c r="L871" s="135"/>
      <c r="M871" s="135"/>
      <c r="N871" s="135"/>
    </row>
    <row r="872" spans="1:14" x14ac:dyDescent="0.2">
      <c r="A872" s="135"/>
      <c r="B872" s="135"/>
      <c r="C872" s="135"/>
      <c r="D872" s="135"/>
      <c r="E872" s="135"/>
      <c r="F872" s="135"/>
      <c r="G872" s="135"/>
      <c r="H872" s="135"/>
      <c r="I872" s="135"/>
      <c r="J872" s="135"/>
      <c r="K872" s="135"/>
      <c r="L872" s="135"/>
      <c r="M872" s="135"/>
      <c r="N872" s="135"/>
    </row>
    <row r="873" spans="1:14" x14ac:dyDescent="0.2">
      <c r="A873" s="135"/>
      <c r="B873" s="135"/>
      <c r="C873" s="135"/>
      <c r="D873" s="135"/>
      <c r="E873" s="135"/>
      <c r="F873" s="135"/>
      <c r="G873" s="135"/>
      <c r="H873" s="135"/>
      <c r="I873" s="135"/>
      <c r="J873" s="135"/>
      <c r="K873" s="135"/>
      <c r="L873" s="135"/>
      <c r="M873" s="135"/>
      <c r="N873" s="135"/>
    </row>
    <row r="874" spans="1:14" x14ac:dyDescent="0.2">
      <c r="A874" s="135"/>
      <c r="B874" s="135"/>
      <c r="C874" s="135"/>
      <c r="D874" s="135"/>
      <c r="E874" s="135"/>
      <c r="F874" s="135"/>
      <c r="G874" s="135"/>
      <c r="H874" s="135"/>
      <c r="I874" s="135"/>
      <c r="J874" s="135"/>
      <c r="K874" s="135"/>
      <c r="L874" s="135"/>
      <c r="M874" s="135"/>
      <c r="N874" s="135"/>
    </row>
    <row r="875" spans="1:14" x14ac:dyDescent="0.2">
      <c r="A875" s="135"/>
      <c r="B875" s="135"/>
      <c r="C875" s="135"/>
      <c r="D875" s="135"/>
      <c r="E875" s="135"/>
      <c r="F875" s="135"/>
      <c r="G875" s="135"/>
      <c r="H875" s="135"/>
      <c r="I875" s="135"/>
      <c r="J875" s="135"/>
      <c r="K875" s="135"/>
      <c r="L875" s="135"/>
      <c r="M875" s="135"/>
      <c r="N875" s="135"/>
    </row>
    <row r="876" spans="1:14" x14ac:dyDescent="0.2">
      <c r="A876" s="135"/>
      <c r="B876" s="135"/>
      <c r="C876" s="135"/>
      <c r="D876" s="135"/>
      <c r="E876" s="135"/>
      <c r="F876" s="135"/>
      <c r="G876" s="135"/>
      <c r="H876" s="135"/>
      <c r="I876" s="135"/>
      <c r="J876" s="135"/>
      <c r="K876" s="135"/>
      <c r="L876" s="135"/>
      <c r="M876" s="135"/>
      <c r="N876" s="135"/>
    </row>
    <row r="877" spans="1:14" x14ac:dyDescent="0.2">
      <c r="A877" s="135"/>
      <c r="B877" s="135"/>
      <c r="C877" s="135"/>
      <c r="D877" s="135"/>
      <c r="E877" s="135"/>
      <c r="F877" s="135"/>
      <c r="G877" s="135"/>
      <c r="H877" s="135"/>
      <c r="I877" s="135"/>
      <c r="J877" s="135"/>
      <c r="K877" s="135"/>
      <c r="L877" s="135"/>
      <c r="M877" s="135"/>
      <c r="N877" s="135"/>
    </row>
    <row r="878" spans="1:14" x14ac:dyDescent="0.2">
      <c r="A878" s="135"/>
      <c r="B878" s="135"/>
      <c r="C878" s="135"/>
      <c r="D878" s="135"/>
      <c r="E878" s="135"/>
      <c r="F878" s="135"/>
      <c r="G878" s="135"/>
      <c r="H878" s="135"/>
      <c r="I878" s="135"/>
      <c r="J878" s="135"/>
      <c r="K878" s="135"/>
      <c r="L878" s="135"/>
      <c r="M878" s="135"/>
      <c r="N878" s="135"/>
    </row>
    <row r="879" spans="1:14" x14ac:dyDescent="0.2">
      <c r="A879" s="135"/>
      <c r="B879" s="135"/>
      <c r="C879" s="135"/>
      <c r="D879" s="135"/>
      <c r="E879" s="135"/>
      <c r="F879" s="135"/>
      <c r="G879" s="135"/>
      <c r="H879" s="135"/>
      <c r="I879" s="135"/>
      <c r="J879" s="135"/>
      <c r="K879" s="135"/>
      <c r="L879" s="135"/>
      <c r="M879" s="135"/>
      <c r="N879" s="135"/>
    </row>
    <row r="880" spans="1:14" x14ac:dyDescent="0.2">
      <c r="A880" s="135"/>
      <c r="B880" s="135"/>
      <c r="C880" s="135"/>
      <c r="D880" s="135"/>
      <c r="E880" s="135"/>
      <c r="F880" s="135"/>
      <c r="G880" s="135"/>
      <c r="H880" s="135"/>
      <c r="I880" s="135"/>
      <c r="J880" s="135"/>
      <c r="K880" s="135"/>
      <c r="L880" s="135"/>
      <c r="M880" s="135"/>
      <c r="N880" s="135"/>
    </row>
    <row r="881" spans="1:14" x14ac:dyDescent="0.2">
      <c r="A881" s="135"/>
      <c r="B881" s="135"/>
      <c r="C881" s="135"/>
      <c r="D881" s="135"/>
      <c r="E881" s="135"/>
      <c r="F881" s="135"/>
      <c r="G881" s="135"/>
      <c r="H881" s="135"/>
      <c r="I881" s="135"/>
      <c r="J881" s="135"/>
      <c r="K881" s="135"/>
      <c r="L881" s="135"/>
      <c r="M881" s="135"/>
      <c r="N881" s="135"/>
    </row>
    <row r="882" spans="1:14" x14ac:dyDescent="0.2">
      <c r="A882" s="135"/>
      <c r="B882" s="135"/>
      <c r="C882" s="135"/>
      <c r="D882" s="135"/>
      <c r="E882" s="135"/>
      <c r="F882" s="135"/>
      <c r="G882" s="135"/>
      <c r="H882" s="135"/>
      <c r="I882" s="135"/>
      <c r="J882" s="135"/>
      <c r="K882" s="135"/>
      <c r="L882" s="135"/>
      <c r="M882" s="135"/>
      <c r="N882" s="135"/>
    </row>
    <row r="883" spans="1:14" x14ac:dyDescent="0.2">
      <c r="A883" s="135"/>
      <c r="B883" s="135"/>
      <c r="C883" s="135"/>
      <c r="D883" s="135"/>
      <c r="E883" s="135"/>
      <c r="F883" s="135"/>
      <c r="G883" s="135"/>
      <c r="H883" s="135"/>
      <c r="I883" s="135"/>
      <c r="J883" s="135"/>
      <c r="K883" s="135"/>
      <c r="L883" s="135"/>
      <c r="M883" s="135"/>
      <c r="N883" s="135"/>
    </row>
    <row r="884" spans="1:14" x14ac:dyDescent="0.2">
      <c r="A884" s="135"/>
      <c r="B884" s="135"/>
      <c r="C884" s="135"/>
      <c r="D884" s="135"/>
      <c r="E884" s="135"/>
      <c r="F884" s="135"/>
      <c r="G884" s="135"/>
      <c r="H884" s="135"/>
      <c r="I884" s="135"/>
      <c r="J884" s="135"/>
      <c r="K884" s="135"/>
      <c r="L884" s="135"/>
      <c r="M884" s="135"/>
      <c r="N884" s="135"/>
    </row>
    <row r="885" spans="1:14" x14ac:dyDescent="0.2">
      <c r="A885" s="135"/>
      <c r="B885" s="135"/>
      <c r="C885" s="135"/>
      <c r="D885" s="135"/>
      <c r="E885" s="135"/>
      <c r="F885" s="135"/>
      <c r="G885" s="135"/>
      <c r="H885" s="135"/>
      <c r="I885" s="135"/>
      <c r="J885" s="135"/>
      <c r="K885" s="135"/>
      <c r="L885" s="135"/>
      <c r="M885" s="135"/>
      <c r="N885" s="135"/>
    </row>
    <row r="886" spans="1:14" x14ac:dyDescent="0.2">
      <c r="A886" s="135"/>
      <c r="B886" s="135"/>
      <c r="C886" s="135"/>
      <c r="D886" s="135"/>
      <c r="E886" s="135"/>
      <c r="F886" s="135"/>
      <c r="G886" s="135"/>
      <c r="H886" s="135"/>
      <c r="I886" s="135"/>
      <c r="J886" s="135"/>
      <c r="K886" s="135"/>
      <c r="L886" s="135"/>
      <c r="M886" s="135"/>
      <c r="N886" s="135"/>
    </row>
    <row r="887" spans="1:14" x14ac:dyDescent="0.2">
      <c r="A887" s="135"/>
      <c r="B887" s="135"/>
      <c r="C887" s="135"/>
      <c r="D887" s="135"/>
      <c r="E887" s="135"/>
      <c r="F887" s="135"/>
      <c r="G887" s="135"/>
      <c r="H887" s="135"/>
      <c r="I887" s="135"/>
      <c r="J887" s="135"/>
      <c r="K887" s="135"/>
      <c r="L887" s="135"/>
      <c r="M887" s="135"/>
      <c r="N887" s="135"/>
    </row>
    <row r="888" spans="1:14" x14ac:dyDescent="0.2">
      <c r="A888" s="135"/>
      <c r="B888" s="135"/>
      <c r="C888" s="135"/>
      <c r="D888" s="135"/>
      <c r="E888" s="135"/>
      <c r="F888" s="135"/>
      <c r="G888" s="135"/>
      <c r="H888" s="135"/>
      <c r="I888" s="135"/>
      <c r="J888" s="135"/>
      <c r="K888" s="135"/>
      <c r="L888" s="135"/>
      <c r="M888" s="135"/>
      <c r="N888" s="135"/>
    </row>
    <row r="889" spans="1:14" x14ac:dyDescent="0.2">
      <c r="A889" s="135"/>
      <c r="B889" s="135"/>
      <c r="C889" s="135"/>
      <c r="D889" s="135"/>
      <c r="E889" s="135"/>
      <c r="F889" s="135"/>
      <c r="G889" s="135"/>
      <c r="H889" s="135"/>
      <c r="I889" s="135"/>
      <c r="J889" s="135"/>
      <c r="K889" s="135"/>
      <c r="L889" s="135"/>
      <c r="M889" s="135"/>
      <c r="N889" s="135"/>
    </row>
    <row r="890" spans="1:14" x14ac:dyDescent="0.2">
      <c r="A890" s="135"/>
      <c r="B890" s="135"/>
      <c r="C890" s="135"/>
      <c r="D890" s="135"/>
      <c r="E890" s="135"/>
      <c r="F890" s="135"/>
      <c r="G890" s="135"/>
      <c r="H890" s="135"/>
      <c r="I890" s="135"/>
      <c r="J890" s="135"/>
      <c r="K890" s="135"/>
      <c r="L890" s="135"/>
      <c r="M890" s="135"/>
      <c r="N890" s="135"/>
    </row>
    <row r="891" spans="1:14" x14ac:dyDescent="0.2">
      <c r="A891" s="135"/>
      <c r="B891" s="135"/>
      <c r="C891" s="135"/>
      <c r="D891" s="135"/>
      <c r="E891" s="135"/>
      <c r="F891" s="135"/>
      <c r="G891" s="135"/>
      <c r="H891" s="135"/>
      <c r="I891" s="135"/>
      <c r="J891" s="135"/>
      <c r="K891" s="135"/>
      <c r="L891" s="135"/>
      <c r="M891" s="135"/>
      <c r="N891" s="135"/>
    </row>
    <row r="892" spans="1:14" x14ac:dyDescent="0.2">
      <c r="A892" s="135"/>
      <c r="B892" s="135"/>
      <c r="C892" s="135"/>
      <c r="D892" s="135"/>
      <c r="E892" s="135"/>
      <c r="F892" s="135"/>
      <c r="G892" s="135"/>
      <c r="H892" s="135"/>
      <c r="I892" s="135"/>
      <c r="J892" s="135"/>
      <c r="K892" s="135"/>
      <c r="L892" s="135"/>
      <c r="M892" s="135"/>
      <c r="N892" s="135"/>
    </row>
    <row r="893" spans="1:14" x14ac:dyDescent="0.2">
      <c r="A893" s="135"/>
      <c r="B893" s="135"/>
      <c r="C893" s="135"/>
      <c r="D893" s="135"/>
      <c r="E893" s="135"/>
      <c r="F893" s="135"/>
      <c r="G893" s="135"/>
      <c r="H893" s="135"/>
      <c r="I893" s="135"/>
      <c r="J893" s="135"/>
      <c r="K893" s="135"/>
      <c r="L893" s="135"/>
      <c r="M893" s="135"/>
      <c r="N893" s="135"/>
    </row>
    <row r="894" spans="1:14" x14ac:dyDescent="0.2">
      <c r="A894" s="135"/>
      <c r="B894" s="135"/>
      <c r="C894" s="135"/>
      <c r="D894" s="135"/>
      <c r="E894" s="135"/>
      <c r="F894" s="135"/>
      <c r="G894" s="135"/>
      <c r="H894" s="135"/>
      <c r="I894" s="135"/>
      <c r="J894" s="135"/>
      <c r="K894" s="135"/>
      <c r="L894" s="135"/>
      <c r="M894" s="135"/>
      <c r="N894" s="135"/>
    </row>
    <row r="895" spans="1:14" x14ac:dyDescent="0.2">
      <c r="A895" s="135"/>
      <c r="B895" s="135"/>
      <c r="C895" s="135"/>
      <c r="D895" s="135"/>
      <c r="E895" s="135"/>
      <c r="F895" s="135"/>
      <c r="G895" s="135"/>
      <c r="H895" s="135"/>
      <c r="I895" s="135"/>
      <c r="J895" s="135"/>
      <c r="K895" s="135"/>
      <c r="L895" s="135"/>
      <c r="M895" s="135"/>
      <c r="N895" s="135"/>
    </row>
    <row r="896" spans="1:14" x14ac:dyDescent="0.2">
      <c r="A896" s="135"/>
      <c r="B896" s="135"/>
      <c r="C896" s="135"/>
      <c r="D896" s="135"/>
      <c r="E896" s="135"/>
      <c r="F896" s="135"/>
      <c r="G896" s="135"/>
      <c r="H896" s="135"/>
      <c r="I896" s="135"/>
      <c r="J896" s="135"/>
      <c r="K896" s="135"/>
      <c r="L896" s="135"/>
      <c r="M896" s="135"/>
      <c r="N896" s="135"/>
    </row>
    <row r="897" spans="1:14" x14ac:dyDescent="0.2">
      <c r="A897" s="135"/>
      <c r="B897" s="135"/>
      <c r="C897" s="135"/>
      <c r="D897" s="135"/>
      <c r="E897" s="135"/>
      <c r="F897" s="135"/>
      <c r="G897" s="135"/>
      <c r="H897" s="135"/>
      <c r="I897" s="135"/>
      <c r="J897" s="135"/>
      <c r="K897" s="135"/>
      <c r="L897" s="135"/>
      <c r="M897" s="135"/>
      <c r="N897" s="135"/>
    </row>
    <row r="898" spans="1:14" x14ac:dyDescent="0.2">
      <c r="A898" s="135"/>
      <c r="B898" s="135"/>
      <c r="C898" s="135"/>
      <c r="D898" s="135"/>
      <c r="E898" s="135"/>
      <c r="F898" s="135"/>
      <c r="G898" s="135"/>
      <c r="H898" s="135"/>
      <c r="I898" s="135"/>
      <c r="J898" s="135"/>
      <c r="K898" s="135"/>
      <c r="L898" s="135"/>
      <c r="M898" s="135"/>
      <c r="N898" s="135"/>
    </row>
    <row r="899" spans="1:14" x14ac:dyDescent="0.2">
      <c r="A899" s="135"/>
      <c r="B899" s="135"/>
      <c r="C899" s="135"/>
      <c r="D899" s="135"/>
      <c r="E899" s="135"/>
      <c r="F899" s="135"/>
      <c r="G899" s="135"/>
      <c r="H899" s="135"/>
      <c r="I899" s="135"/>
      <c r="J899" s="135"/>
      <c r="K899" s="135"/>
      <c r="L899" s="135"/>
      <c r="M899" s="135"/>
      <c r="N899" s="135"/>
    </row>
    <row r="900" spans="1:14" x14ac:dyDescent="0.2">
      <c r="A900" s="135"/>
      <c r="B900" s="135"/>
      <c r="C900" s="135"/>
      <c r="D900" s="135"/>
      <c r="E900" s="135"/>
      <c r="F900" s="135"/>
      <c r="G900" s="135"/>
      <c r="H900" s="135"/>
      <c r="I900" s="135"/>
      <c r="J900" s="135"/>
      <c r="K900" s="135"/>
      <c r="L900" s="135"/>
      <c r="M900" s="135"/>
      <c r="N900" s="135"/>
    </row>
    <row r="901" spans="1:14" x14ac:dyDescent="0.2">
      <c r="A901" s="135"/>
      <c r="B901" s="135"/>
      <c r="C901" s="135"/>
      <c r="D901" s="135"/>
      <c r="E901" s="135"/>
      <c r="F901" s="135"/>
      <c r="G901" s="135"/>
      <c r="H901" s="135"/>
      <c r="I901" s="135"/>
      <c r="J901" s="135"/>
      <c r="K901" s="135"/>
      <c r="L901" s="135"/>
      <c r="M901" s="135"/>
      <c r="N901" s="135"/>
    </row>
    <row r="902" spans="1:14" x14ac:dyDescent="0.2">
      <c r="A902" s="135"/>
      <c r="B902" s="135"/>
      <c r="C902" s="135"/>
      <c r="D902" s="135"/>
      <c r="E902" s="135"/>
      <c r="F902" s="135"/>
      <c r="G902" s="135"/>
      <c r="H902" s="135"/>
      <c r="I902" s="135"/>
      <c r="J902" s="135"/>
      <c r="K902" s="135"/>
      <c r="L902" s="135"/>
      <c r="M902" s="135"/>
      <c r="N902" s="135"/>
    </row>
    <row r="903" spans="1:14" x14ac:dyDescent="0.2">
      <c r="A903" s="135"/>
      <c r="B903" s="135"/>
      <c r="C903" s="135"/>
      <c r="D903" s="135"/>
      <c r="E903" s="135"/>
      <c r="F903" s="135"/>
      <c r="G903" s="135"/>
      <c r="H903" s="135"/>
      <c r="I903" s="135"/>
      <c r="J903" s="135"/>
      <c r="K903" s="135"/>
      <c r="L903" s="135"/>
      <c r="M903" s="135"/>
      <c r="N903" s="135"/>
    </row>
    <row r="904" spans="1:14" x14ac:dyDescent="0.2">
      <c r="A904" s="135"/>
      <c r="B904" s="135"/>
      <c r="C904" s="135"/>
      <c r="D904" s="135"/>
      <c r="E904" s="135"/>
      <c r="F904" s="135"/>
      <c r="G904" s="135"/>
      <c r="H904" s="135"/>
      <c r="I904" s="135"/>
      <c r="J904" s="135"/>
      <c r="K904" s="135"/>
      <c r="L904" s="135"/>
      <c r="M904" s="135"/>
      <c r="N904" s="135"/>
    </row>
    <row r="905" spans="1:14" x14ac:dyDescent="0.2">
      <c r="A905" s="135"/>
      <c r="B905" s="135"/>
      <c r="C905" s="135"/>
      <c r="D905" s="135"/>
      <c r="E905" s="135"/>
      <c r="F905" s="135"/>
      <c r="G905" s="135"/>
      <c r="H905" s="135"/>
      <c r="I905" s="135"/>
      <c r="J905" s="135"/>
      <c r="K905" s="135"/>
      <c r="L905" s="135"/>
      <c r="M905" s="135"/>
      <c r="N905" s="135"/>
    </row>
    <row r="906" spans="1:14" x14ac:dyDescent="0.2">
      <c r="A906" s="135"/>
      <c r="B906" s="135"/>
      <c r="C906" s="135"/>
      <c r="D906" s="135"/>
      <c r="E906" s="135"/>
      <c r="F906" s="135"/>
      <c r="G906" s="135"/>
      <c r="H906" s="135"/>
      <c r="I906" s="135"/>
      <c r="J906" s="135"/>
      <c r="K906" s="135"/>
      <c r="L906" s="135"/>
      <c r="M906" s="135"/>
      <c r="N906" s="135"/>
    </row>
    <row r="907" spans="1:14" x14ac:dyDescent="0.2">
      <c r="A907" s="135"/>
      <c r="B907" s="135"/>
      <c r="C907" s="135"/>
      <c r="D907" s="135"/>
      <c r="E907" s="135"/>
      <c r="F907" s="135"/>
      <c r="G907" s="135"/>
      <c r="H907" s="135"/>
      <c r="I907" s="135"/>
      <c r="J907" s="135"/>
      <c r="K907" s="135"/>
      <c r="L907" s="135"/>
      <c r="M907" s="135"/>
      <c r="N907" s="135"/>
    </row>
    <row r="908" spans="1:14" x14ac:dyDescent="0.2">
      <c r="A908" s="135"/>
      <c r="B908" s="135"/>
      <c r="C908" s="135"/>
      <c r="D908" s="135"/>
      <c r="E908" s="135"/>
      <c r="F908" s="135"/>
      <c r="G908" s="135"/>
      <c r="H908" s="135"/>
      <c r="I908" s="135"/>
      <c r="J908" s="135"/>
      <c r="K908" s="135"/>
      <c r="L908" s="135"/>
      <c r="M908" s="135"/>
      <c r="N908" s="135"/>
    </row>
    <row r="909" spans="1:14" x14ac:dyDescent="0.2">
      <c r="A909" s="135"/>
      <c r="B909" s="135"/>
      <c r="C909" s="135"/>
      <c r="D909" s="135"/>
      <c r="E909" s="135"/>
      <c r="F909" s="135"/>
      <c r="G909" s="135"/>
      <c r="H909" s="135"/>
      <c r="I909" s="135"/>
      <c r="J909" s="135"/>
      <c r="K909" s="135"/>
      <c r="L909" s="135"/>
      <c r="M909" s="135"/>
      <c r="N909" s="135"/>
    </row>
    <row r="910" spans="1:14" x14ac:dyDescent="0.2">
      <c r="A910" s="135"/>
      <c r="B910" s="135"/>
      <c r="C910" s="135"/>
      <c r="D910" s="135"/>
      <c r="E910" s="135"/>
      <c r="F910" s="135"/>
      <c r="G910" s="135"/>
      <c r="H910" s="135"/>
      <c r="I910" s="135"/>
      <c r="J910" s="135"/>
      <c r="K910" s="135"/>
      <c r="L910" s="135"/>
      <c r="M910" s="135"/>
      <c r="N910" s="135"/>
    </row>
    <row r="911" spans="1:14" x14ac:dyDescent="0.2">
      <c r="A911" s="135"/>
      <c r="B911" s="135"/>
      <c r="C911" s="135"/>
      <c r="D911" s="135"/>
      <c r="E911" s="135"/>
      <c r="F911" s="135"/>
      <c r="G911" s="135"/>
      <c r="H911" s="135"/>
      <c r="I911" s="135"/>
      <c r="J911" s="135"/>
      <c r="K911" s="135"/>
      <c r="L911" s="135"/>
      <c r="M911" s="135"/>
      <c r="N911" s="135"/>
    </row>
    <row r="912" spans="1:14" x14ac:dyDescent="0.2">
      <c r="A912" s="135"/>
      <c r="B912" s="135"/>
      <c r="C912" s="135"/>
      <c r="D912" s="135"/>
      <c r="E912" s="135"/>
      <c r="F912" s="135"/>
      <c r="G912" s="135"/>
      <c r="H912" s="135"/>
      <c r="I912" s="135"/>
      <c r="J912" s="135"/>
      <c r="K912" s="135"/>
      <c r="L912" s="135"/>
      <c r="M912" s="135"/>
      <c r="N912" s="135"/>
    </row>
    <row r="913" spans="1:14" x14ac:dyDescent="0.2">
      <c r="A913" s="135"/>
      <c r="B913" s="135"/>
      <c r="C913" s="135"/>
      <c r="D913" s="135"/>
      <c r="E913" s="135"/>
      <c r="F913" s="135"/>
      <c r="G913" s="135"/>
      <c r="H913" s="135"/>
      <c r="I913" s="135"/>
      <c r="J913" s="135"/>
      <c r="K913" s="135"/>
      <c r="L913" s="135"/>
      <c r="M913" s="135"/>
      <c r="N913" s="135"/>
    </row>
    <row r="914" spans="1:14" x14ac:dyDescent="0.2">
      <c r="A914" s="135"/>
      <c r="B914" s="135"/>
      <c r="C914" s="135"/>
      <c r="D914" s="135"/>
      <c r="E914" s="135"/>
      <c r="F914" s="135"/>
      <c r="G914" s="135"/>
      <c r="H914" s="135"/>
      <c r="I914" s="135"/>
      <c r="J914" s="135"/>
      <c r="K914" s="135"/>
      <c r="L914" s="135"/>
      <c r="M914" s="135"/>
      <c r="N914" s="135"/>
    </row>
    <row r="915" spans="1:14" x14ac:dyDescent="0.2">
      <c r="A915" s="135"/>
      <c r="B915" s="135"/>
      <c r="C915" s="135"/>
      <c r="D915" s="135"/>
      <c r="E915" s="135"/>
      <c r="F915" s="135"/>
      <c r="G915" s="135"/>
      <c r="H915" s="135"/>
      <c r="I915" s="135"/>
      <c r="J915" s="135"/>
      <c r="K915" s="135"/>
      <c r="L915" s="135"/>
      <c r="M915" s="135"/>
      <c r="N915" s="135"/>
    </row>
    <row r="916" spans="1:14" x14ac:dyDescent="0.2">
      <c r="A916" s="135"/>
      <c r="B916" s="135"/>
      <c r="C916" s="135"/>
      <c r="D916" s="135"/>
      <c r="E916" s="135"/>
      <c r="F916" s="135"/>
      <c r="G916" s="135"/>
      <c r="H916" s="135"/>
      <c r="I916" s="135"/>
      <c r="J916" s="135"/>
      <c r="K916" s="135"/>
      <c r="L916" s="135"/>
      <c r="M916" s="135"/>
      <c r="N916" s="135"/>
    </row>
    <row r="917" spans="1:14" x14ac:dyDescent="0.2">
      <c r="A917" s="135"/>
      <c r="B917" s="135"/>
      <c r="C917" s="135"/>
      <c r="D917" s="135"/>
      <c r="E917" s="135"/>
      <c r="F917" s="135"/>
      <c r="G917" s="135"/>
      <c r="H917" s="135"/>
      <c r="I917" s="135"/>
      <c r="J917" s="135"/>
      <c r="K917" s="135"/>
      <c r="L917" s="135"/>
      <c r="M917" s="135"/>
      <c r="N917" s="135"/>
    </row>
    <row r="918" spans="1:14" x14ac:dyDescent="0.2">
      <c r="A918" s="135"/>
      <c r="B918" s="135"/>
      <c r="C918" s="135"/>
      <c r="D918" s="135"/>
      <c r="E918" s="135"/>
      <c r="F918" s="135"/>
      <c r="G918" s="135"/>
      <c r="H918" s="135"/>
      <c r="I918" s="135"/>
      <c r="J918" s="135"/>
      <c r="K918" s="135"/>
      <c r="L918" s="135"/>
      <c r="M918" s="135"/>
      <c r="N918" s="135"/>
    </row>
    <row r="919" spans="1:14" x14ac:dyDescent="0.2">
      <c r="A919" s="135"/>
      <c r="B919" s="135"/>
      <c r="C919" s="135"/>
      <c r="D919" s="135"/>
      <c r="E919" s="135"/>
      <c r="F919" s="135"/>
      <c r="G919" s="135"/>
      <c r="H919" s="135"/>
      <c r="I919" s="135"/>
      <c r="J919" s="135"/>
      <c r="K919" s="135"/>
      <c r="L919" s="135"/>
      <c r="M919" s="135"/>
      <c r="N919" s="135"/>
    </row>
    <row r="920" spans="1:14" x14ac:dyDescent="0.2">
      <c r="A920" s="135"/>
      <c r="B920" s="135"/>
      <c r="C920" s="135"/>
      <c r="D920" s="135"/>
      <c r="E920" s="135"/>
      <c r="F920" s="135"/>
      <c r="G920" s="135"/>
      <c r="H920" s="135"/>
      <c r="I920" s="135"/>
      <c r="J920" s="135"/>
      <c r="K920" s="135"/>
      <c r="L920" s="135"/>
      <c r="M920" s="135"/>
      <c r="N920" s="135"/>
    </row>
    <row r="921" spans="1:14" x14ac:dyDescent="0.2">
      <c r="A921" s="135"/>
      <c r="B921" s="135"/>
      <c r="C921" s="135"/>
      <c r="D921" s="135"/>
      <c r="E921" s="135"/>
      <c r="F921" s="135"/>
      <c r="G921" s="135"/>
      <c r="H921" s="135"/>
      <c r="I921" s="135"/>
      <c r="J921" s="135"/>
      <c r="K921" s="135"/>
      <c r="L921" s="135"/>
      <c r="M921" s="135"/>
      <c r="N921" s="135"/>
    </row>
    <row r="922" spans="1:14" x14ac:dyDescent="0.2">
      <c r="A922" s="135"/>
      <c r="B922" s="135"/>
      <c r="C922" s="135"/>
      <c r="D922" s="135"/>
      <c r="E922" s="135"/>
      <c r="F922" s="135"/>
      <c r="G922" s="135"/>
      <c r="H922" s="135"/>
      <c r="I922" s="135"/>
      <c r="J922" s="135"/>
      <c r="K922" s="135"/>
      <c r="L922" s="135"/>
      <c r="M922" s="135"/>
      <c r="N922" s="135"/>
    </row>
    <row r="923" spans="1:14" x14ac:dyDescent="0.2">
      <c r="A923" s="135"/>
      <c r="B923" s="135"/>
      <c r="C923" s="135"/>
      <c r="D923" s="135"/>
      <c r="E923" s="135"/>
      <c r="F923" s="135"/>
      <c r="G923" s="135"/>
      <c r="H923" s="135"/>
      <c r="I923" s="135"/>
      <c r="J923" s="135"/>
      <c r="K923" s="135"/>
      <c r="L923" s="135"/>
      <c r="M923" s="135"/>
      <c r="N923" s="135"/>
    </row>
    <row r="924" spans="1:14" x14ac:dyDescent="0.2">
      <c r="A924" s="135"/>
      <c r="B924" s="135"/>
      <c r="C924" s="135"/>
      <c r="D924" s="135"/>
      <c r="E924" s="135"/>
      <c r="F924" s="135"/>
      <c r="G924" s="135"/>
      <c r="H924" s="135"/>
      <c r="I924" s="135"/>
      <c r="J924" s="135"/>
      <c r="K924" s="135"/>
      <c r="L924" s="135"/>
      <c r="M924" s="135"/>
      <c r="N924" s="135"/>
    </row>
    <row r="925" spans="1:14" x14ac:dyDescent="0.2">
      <c r="A925" s="135"/>
      <c r="B925" s="135"/>
      <c r="C925" s="135"/>
      <c r="D925" s="135"/>
      <c r="E925" s="135"/>
      <c r="F925" s="135"/>
      <c r="G925" s="135"/>
      <c r="H925" s="135"/>
      <c r="I925" s="135"/>
      <c r="J925" s="135"/>
      <c r="K925" s="135"/>
      <c r="L925" s="135"/>
      <c r="M925" s="135"/>
      <c r="N925" s="135"/>
    </row>
    <row r="926" spans="1:14" x14ac:dyDescent="0.2">
      <c r="A926" s="135"/>
      <c r="B926" s="135"/>
      <c r="C926" s="135"/>
      <c r="D926" s="135"/>
      <c r="E926" s="135"/>
      <c r="F926" s="135"/>
      <c r="G926" s="135"/>
      <c r="H926" s="135"/>
      <c r="I926" s="135"/>
      <c r="J926" s="135"/>
      <c r="K926" s="135"/>
      <c r="L926" s="135"/>
      <c r="M926" s="135"/>
      <c r="N926" s="135"/>
    </row>
    <row r="927" spans="1:14" x14ac:dyDescent="0.2">
      <c r="A927" s="135"/>
      <c r="B927" s="135"/>
      <c r="C927" s="135"/>
      <c r="D927" s="135"/>
      <c r="E927" s="135"/>
      <c r="F927" s="135"/>
      <c r="G927" s="135"/>
      <c r="H927" s="135"/>
      <c r="I927" s="135"/>
      <c r="J927" s="135"/>
      <c r="K927" s="135"/>
      <c r="L927" s="135"/>
      <c r="M927" s="135"/>
      <c r="N927" s="135"/>
    </row>
    <row r="928" spans="1:14" x14ac:dyDescent="0.2">
      <c r="A928" s="135"/>
      <c r="B928" s="135"/>
      <c r="C928" s="135"/>
      <c r="D928" s="135"/>
      <c r="E928" s="135"/>
      <c r="F928" s="135"/>
      <c r="G928" s="135"/>
      <c r="H928" s="135"/>
      <c r="I928" s="135"/>
      <c r="J928" s="135"/>
      <c r="K928" s="135"/>
      <c r="L928" s="135"/>
      <c r="M928" s="135"/>
      <c r="N928" s="135"/>
    </row>
    <row r="929" spans="1:14" x14ac:dyDescent="0.2">
      <c r="A929" s="135"/>
      <c r="B929" s="135"/>
      <c r="C929" s="135"/>
      <c r="D929" s="135"/>
      <c r="E929" s="135"/>
      <c r="F929" s="135"/>
      <c r="G929" s="135"/>
      <c r="H929" s="135"/>
      <c r="I929" s="135"/>
      <c r="J929" s="135"/>
      <c r="K929" s="135"/>
      <c r="L929" s="135"/>
      <c r="M929" s="135"/>
      <c r="N929" s="135"/>
    </row>
    <row r="930" spans="1:14" x14ac:dyDescent="0.2">
      <c r="A930" s="135"/>
      <c r="B930" s="135"/>
      <c r="C930" s="135"/>
      <c r="D930" s="135"/>
      <c r="E930" s="135"/>
      <c r="F930" s="135"/>
      <c r="G930" s="135"/>
      <c r="H930" s="135"/>
      <c r="I930" s="135"/>
      <c r="J930" s="135"/>
      <c r="K930" s="135"/>
      <c r="L930" s="135"/>
      <c r="M930" s="135"/>
      <c r="N930" s="135"/>
    </row>
    <row r="931" spans="1:14" x14ac:dyDescent="0.2">
      <c r="A931" s="135"/>
      <c r="B931" s="135"/>
      <c r="C931" s="135"/>
      <c r="D931" s="135"/>
      <c r="E931" s="135"/>
      <c r="F931" s="135"/>
      <c r="G931" s="135"/>
      <c r="H931" s="135"/>
      <c r="I931" s="135"/>
      <c r="J931" s="135"/>
      <c r="K931" s="135"/>
      <c r="L931" s="135"/>
      <c r="M931" s="135"/>
      <c r="N931" s="135"/>
    </row>
    <row r="932" spans="1:14" x14ac:dyDescent="0.2">
      <c r="A932" s="135"/>
      <c r="B932" s="135"/>
      <c r="C932" s="135"/>
      <c r="D932" s="135"/>
      <c r="E932" s="135"/>
      <c r="F932" s="135"/>
      <c r="G932" s="135"/>
      <c r="H932" s="135"/>
      <c r="I932" s="135"/>
      <c r="J932" s="135"/>
      <c r="K932" s="135"/>
      <c r="L932" s="135"/>
      <c r="M932" s="135"/>
      <c r="N932" s="135"/>
    </row>
    <row r="933" spans="1:14" x14ac:dyDescent="0.2">
      <c r="A933" s="135"/>
      <c r="B933" s="135"/>
      <c r="C933" s="135"/>
      <c r="D933" s="135"/>
      <c r="E933" s="135"/>
      <c r="F933" s="135"/>
      <c r="G933" s="135"/>
      <c r="H933" s="135"/>
      <c r="I933" s="135"/>
      <c r="J933" s="135"/>
      <c r="K933" s="135"/>
      <c r="L933" s="135"/>
      <c r="M933" s="135"/>
      <c r="N933" s="135"/>
    </row>
    <row r="934" spans="1:14" x14ac:dyDescent="0.2">
      <c r="A934" s="135"/>
      <c r="B934" s="135"/>
      <c r="C934" s="135"/>
      <c r="D934" s="135"/>
      <c r="E934" s="135"/>
      <c r="F934" s="135"/>
      <c r="G934" s="135"/>
      <c r="H934" s="135"/>
      <c r="I934" s="135"/>
      <c r="J934" s="135"/>
      <c r="K934" s="135"/>
      <c r="L934" s="135"/>
      <c r="M934" s="135"/>
      <c r="N934" s="135"/>
    </row>
    <row r="935" spans="1:14" x14ac:dyDescent="0.2">
      <c r="A935" s="135"/>
      <c r="B935" s="135"/>
      <c r="C935" s="135"/>
      <c r="D935" s="135"/>
      <c r="E935" s="135"/>
      <c r="F935" s="135"/>
      <c r="G935" s="135"/>
      <c r="H935" s="135"/>
      <c r="I935" s="135"/>
      <c r="J935" s="135"/>
      <c r="K935" s="135"/>
      <c r="L935" s="135"/>
      <c r="M935" s="135"/>
      <c r="N935" s="135"/>
    </row>
    <row r="936" spans="1:14" x14ac:dyDescent="0.2">
      <c r="A936" s="135"/>
      <c r="B936" s="135"/>
      <c r="C936" s="135"/>
      <c r="D936" s="135"/>
      <c r="E936" s="135"/>
      <c r="F936" s="135"/>
      <c r="G936" s="135"/>
      <c r="H936" s="135"/>
      <c r="I936" s="135"/>
      <c r="J936" s="135"/>
      <c r="K936" s="135"/>
      <c r="L936" s="135"/>
      <c r="M936" s="135"/>
      <c r="N936" s="135"/>
    </row>
    <row r="937" spans="1:14" x14ac:dyDescent="0.2">
      <c r="A937" s="135"/>
      <c r="B937" s="135"/>
      <c r="C937" s="135"/>
      <c r="D937" s="135"/>
      <c r="E937" s="135"/>
      <c r="F937" s="135"/>
      <c r="G937" s="135"/>
      <c r="H937" s="135"/>
      <c r="I937" s="135"/>
      <c r="J937" s="135"/>
      <c r="K937" s="135"/>
      <c r="L937" s="135"/>
      <c r="M937" s="135"/>
      <c r="N937" s="135"/>
    </row>
    <row r="938" spans="1:14" x14ac:dyDescent="0.2">
      <c r="A938" s="135"/>
      <c r="B938" s="135"/>
      <c r="C938" s="135"/>
      <c r="D938" s="135"/>
      <c r="E938" s="135"/>
      <c r="F938" s="135"/>
      <c r="G938" s="135"/>
      <c r="H938" s="135"/>
      <c r="I938" s="135"/>
      <c r="J938" s="135"/>
      <c r="K938" s="135"/>
      <c r="L938" s="135"/>
      <c r="M938" s="135"/>
      <c r="N938" s="135"/>
    </row>
    <row r="939" spans="1:14" x14ac:dyDescent="0.2">
      <c r="A939" s="135"/>
      <c r="B939" s="135"/>
      <c r="C939" s="135"/>
      <c r="D939" s="135"/>
      <c r="E939" s="135"/>
      <c r="F939" s="135"/>
      <c r="G939" s="135"/>
      <c r="H939" s="135"/>
      <c r="I939" s="135"/>
      <c r="J939" s="135"/>
      <c r="K939" s="135"/>
      <c r="L939" s="135"/>
      <c r="M939" s="135"/>
      <c r="N939" s="135"/>
    </row>
    <row r="940" spans="1:14" x14ac:dyDescent="0.2">
      <c r="A940" s="135"/>
      <c r="B940" s="135"/>
      <c r="C940" s="135"/>
      <c r="D940" s="135"/>
      <c r="E940" s="135"/>
      <c r="F940" s="135"/>
      <c r="G940" s="135"/>
      <c r="H940" s="135"/>
      <c r="I940" s="135"/>
      <c r="J940" s="135"/>
      <c r="K940" s="135"/>
      <c r="L940" s="135"/>
      <c r="M940" s="135"/>
      <c r="N940" s="135"/>
    </row>
    <row r="941" spans="1:14" x14ac:dyDescent="0.2">
      <c r="A941" s="135"/>
      <c r="B941" s="135"/>
      <c r="C941" s="135"/>
      <c r="D941" s="135"/>
      <c r="E941" s="135"/>
      <c r="F941" s="135"/>
      <c r="G941" s="135"/>
      <c r="H941" s="135"/>
      <c r="I941" s="135"/>
      <c r="J941" s="135"/>
      <c r="K941" s="135"/>
      <c r="L941" s="135"/>
      <c r="M941" s="135"/>
      <c r="N941" s="135"/>
    </row>
    <row r="942" spans="1:14" x14ac:dyDescent="0.2">
      <c r="A942" s="135"/>
      <c r="B942" s="135"/>
      <c r="C942" s="135"/>
      <c r="D942" s="135"/>
      <c r="E942" s="135"/>
      <c r="F942" s="135"/>
      <c r="G942" s="135"/>
      <c r="H942" s="135"/>
      <c r="I942" s="135"/>
      <c r="J942" s="135"/>
      <c r="K942" s="135"/>
      <c r="L942" s="135"/>
      <c r="M942" s="135"/>
      <c r="N942" s="135"/>
    </row>
    <row r="943" spans="1:14" x14ac:dyDescent="0.2">
      <c r="A943" s="135"/>
      <c r="B943" s="135"/>
      <c r="C943" s="135"/>
      <c r="D943" s="135"/>
      <c r="E943" s="135"/>
      <c r="F943" s="135"/>
      <c r="G943" s="135"/>
      <c r="H943" s="135"/>
      <c r="I943" s="135"/>
      <c r="J943" s="135"/>
      <c r="K943" s="135"/>
      <c r="L943" s="135"/>
      <c r="M943" s="135"/>
      <c r="N943" s="135"/>
    </row>
    <row r="944" spans="1:14" x14ac:dyDescent="0.2">
      <c r="A944" s="135"/>
      <c r="B944" s="135"/>
      <c r="C944" s="135"/>
      <c r="D944" s="135"/>
      <c r="E944" s="135"/>
      <c r="F944" s="135"/>
      <c r="G944" s="135"/>
      <c r="H944" s="135"/>
      <c r="I944" s="135"/>
      <c r="J944" s="135"/>
      <c r="K944" s="135"/>
      <c r="L944" s="135"/>
      <c r="M944" s="135"/>
      <c r="N944" s="135"/>
    </row>
    <row r="945" spans="1:14" x14ac:dyDescent="0.2">
      <c r="A945" s="135"/>
      <c r="B945" s="135"/>
      <c r="C945" s="135"/>
      <c r="D945" s="135"/>
      <c r="E945" s="135"/>
      <c r="F945" s="135"/>
      <c r="G945" s="135"/>
      <c r="H945" s="135"/>
      <c r="I945" s="135"/>
      <c r="J945" s="135"/>
      <c r="K945" s="135"/>
      <c r="L945" s="135"/>
      <c r="M945" s="135"/>
      <c r="N945" s="135"/>
    </row>
    <row r="946" spans="1:14" x14ac:dyDescent="0.2">
      <c r="A946" s="135"/>
      <c r="B946" s="135"/>
      <c r="C946" s="135"/>
      <c r="D946" s="135"/>
      <c r="E946" s="135"/>
      <c r="F946" s="135"/>
      <c r="G946" s="135"/>
      <c r="H946" s="135"/>
      <c r="I946" s="135"/>
      <c r="J946" s="135"/>
      <c r="K946" s="135"/>
      <c r="L946" s="135"/>
      <c r="M946" s="135"/>
      <c r="N946" s="135"/>
    </row>
    <row r="947" spans="1:14" x14ac:dyDescent="0.2">
      <c r="A947" s="135"/>
      <c r="B947" s="135"/>
      <c r="C947" s="135"/>
      <c r="D947" s="135"/>
      <c r="E947" s="135"/>
      <c r="F947" s="135"/>
      <c r="G947" s="135"/>
      <c r="H947" s="135"/>
      <c r="I947" s="135"/>
      <c r="J947" s="135"/>
      <c r="K947" s="135"/>
      <c r="L947" s="135"/>
      <c r="M947" s="135"/>
      <c r="N947" s="135"/>
    </row>
    <row r="948" spans="1:14" x14ac:dyDescent="0.2">
      <c r="A948" s="135"/>
      <c r="B948" s="135"/>
      <c r="C948" s="135"/>
      <c r="D948" s="135"/>
      <c r="E948" s="135"/>
      <c r="F948" s="135"/>
      <c r="G948" s="135"/>
      <c r="H948" s="135"/>
      <c r="I948" s="135"/>
      <c r="J948" s="135"/>
      <c r="K948" s="135"/>
      <c r="L948" s="135"/>
      <c r="M948" s="135"/>
      <c r="N948" s="135"/>
    </row>
    <row r="949" spans="1:14" x14ac:dyDescent="0.2">
      <c r="A949" s="135"/>
      <c r="B949" s="135"/>
      <c r="C949" s="135"/>
      <c r="D949" s="135"/>
      <c r="E949" s="135"/>
      <c r="F949" s="135"/>
      <c r="G949" s="135"/>
      <c r="H949" s="135"/>
      <c r="I949" s="135"/>
      <c r="J949" s="135"/>
      <c r="K949" s="135"/>
      <c r="L949" s="135"/>
      <c r="M949" s="135"/>
      <c r="N949" s="135"/>
    </row>
    <row r="950" spans="1:14" x14ac:dyDescent="0.2">
      <c r="A950" s="135"/>
      <c r="B950" s="135"/>
      <c r="C950" s="135"/>
      <c r="D950" s="135"/>
      <c r="E950" s="135"/>
      <c r="F950" s="135"/>
      <c r="G950" s="135"/>
      <c r="H950" s="135"/>
      <c r="I950" s="135"/>
      <c r="J950" s="135"/>
      <c r="K950" s="135"/>
      <c r="L950" s="135"/>
      <c r="M950" s="135"/>
      <c r="N950" s="135"/>
    </row>
    <row r="951" spans="1:14" x14ac:dyDescent="0.2">
      <c r="A951" s="135"/>
      <c r="B951" s="135"/>
      <c r="C951" s="135"/>
      <c r="D951" s="135"/>
      <c r="E951" s="135"/>
      <c r="F951" s="135"/>
      <c r="G951" s="135"/>
      <c r="H951" s="135"/>
      <c r="I951" s="135"/>
      <c r="J951" s="135"/>
      <c r="K951" s="135"/>
      <c r="L951" s="135"/>
      <c r="M951" s="135"/>
      <c r="N951" s="135"/>
    </row>
    <row r="952" spans="1:14" x14ac:dyDescent="0.2">
      <c r="A952" s="135"/>
      <c r="B952" s="135"/>
      <c r="C952" s="135"/>
      <c r="D952" s="135"/>
      <c r="E952" s="135"/>
      <c r="F952" s="135"/>
      <c r="G952" s="135"/>
      <c r="H952" s="135"/>
      <c r="I952" s="135"/>
      <c r="J952" s="135"/>
      <c r="K952" s="135"/>
      <c r="L952" s="135"/>
      <c r="M952" s="135"/>
      <c r="N952" s="135"/>
    </row>
    <row r="953" spans="1:14" x14ac:dyDescent="0.2">
      <c r="A953" s="135"/>
      <c r="B953" s="135"/>
      <c r="C953" s="135"/>
      <c r="D953" s="135"/>
      <c r="E953" s="135"/>
      <c r="F953" s="135"/>
      <c r="G953" s="135"/>
      <c r="H953" s="135"/>
      <c r="I953" s="135"/>
      <c r="J953" s="135"/>
      <c r="K953" s="135"/>
      <c r="L953" s="135"/>
      <c r="M953" s="135"/>
      <c r="N953" s="135"/>
    </row>
    <row r="954" spans="1:14" x14ac:dyDescent="0.2">
      <c r="A954" s="135"/>
      <c r="B954" s="135"/>
      <c r="C954" s="135"/>
      <c r="D954" s="135"/>
      <c r="E954" s="135"/>
      <c r="F954" s="135"/>
      <c r="G954" s="135"/>
      <c r="H954" s="135"/>
      <c r="I954" s="135"/>
      <c r="J954" s="135"/>
      <c r="K954" s="135"/>
      <c r="L954" s="135"/>
      <c r="M954" s="135"/>
      <c r="N954" s="135"/>
    </row>
    <row r="955" spans="1:14" x14ac:dyDescent="0.2">
      <c r="A955" s="135"/>
      <c r="B955" s="135"/>
      <c r="C955" s="135"/>
      <c r="D955" s="135"/>
      <c r="E955" s="135"/>
      <c r="F955" s="135"/>
      <c r="G955" s="135"/>
      <c r="H955" s="135"/>
      <c r="I955" s="135"/>
      <c r="J955" s="135"/>
      <c r="K955" s="135"/>
      <c r="L955" s="135"/>
      <c r="M955" s="135"/>
      <c r="N955" s="135"/>
    </row>
    <row r="956" spans="1:14" x14ac:dyDescent="0.2">
      <c r="A956" s="135"/>
      <c r="B956" s="135"/>
      <c r="C956" s="135"/>
      <c r="D956" s="135"/>
      <c r="E956" s="135"/>
      <c r="F956" s="135"/>
      <c r="G956" s="135"/>
      <c r="H956" s="135"/>
      <c r="I956" s="135"/>
      <c r="J956" s="135"/>
      <c r="K956" s="135"/>
      <c r="L956" s="135"/>
      <c r="M956" s="135"/>
      <c r="N956" s="135"/>
    </row>
    <row r="957" spans="1:14" x14ac:dyDescent="0.2">
      <c r="A957" s="135"/>
      <c r="B957" s="135"/>
      <c r="C957" s="135"/>
      <c r="D957" s="135"/>
      <c r="E957" s="135"/>
      <c r="F957" s="135"/>
      <c r="G957" s="135"/>
      <c r="H957" s="135"/>
      <c r="I957" s="135"/>
      <c r="J957" s="135"/>
      <c r="K957" s="135"/>
      <c r="L957" s="135"/>
      <c r="M957" s="135"/>
      <c r="N957" s="135"/>
    </row>
    <row r="958" spans="1:14" x14ac:dyDescent="0.2">
      <c r="A958" s="135"/>
      <c r="B958" s="135"/>
      <c r="C958" s="135"/>
      <c r="D958" s="135"/>
      <c r="E958" s="135"/>
      <c r="F958" s="135"/>
      <c r="G958" s="135"/>
      <c r="H958" s="135"/>
      <c r="I958" s="135"/>
      <c r="J958" s="135"/>
      <c r="K958" s="135"/>
      <c r="L958" s="135"/>
      <c r="M958" s="135"/>
      <c r="N958" s="135"/>
    </row>
    <row r="959" spans="1:14" x14ac:dyDescent="0.2">
      <c r="A959" s="135"/>
      <c r="B959" s="135"/>
      <c r="C959" s="135"/>
      <c r="D959" s="135"/>
      <c r="E959" s="135"/>
      <c r="F959" s="135"/>
      <c r="G959" s="135"/>
      <c r="H959" s="135"/>
      <c r="I959" s="135"/>
      <c r="J959" s="135"/>
      <c r="K959" s="135"/>
      <c r="L959" s="135"/>
      <c r="M959" s="135"/>
      <c r="N959" s="135"/>
    </row>
    <row r="960" spans="1:14" x14ac:dyDescent="0.2">
      <c r="A960" s="135"/>
      <c r="B960" s="135"/>
      <c r="C960" s="135"/>
      <c r="D960" s="135"/>
      <c r="E960" s="135"/>
      <c r="F960" s="135"/>
      <c r="G960" s="135"/>
      <c r="H960" s="135"/>
      <c r="I960" s="135"/>
      <c r="J960" s="135"/>
      <c r="K960" s="135"/>
      <c r="L960" s="135"/>
      <c r="M960" s="135"/>
      <c r="N960" s="135"/>
    </row>
    <row r="961" spans="1:14" x14ac:dyDescent="0.2">
      <c r="A961" s="135"/>
      <c r="B961" s="135"/>
      <c r="C961" s="135"/>
      <c r="D961" s="135"/>
      <c r="E961" s="135"/>
      <c r="F961" s="135"/>
      <c r="G961" s="135"/>
      <c r="H961" s="135"/>
      <c r="I961" s="135"/>
      <c r="J961" s="135"/>
      <c r="K961" s="135"/>
      <c r="L961" s="135"/>
      <c r="M961" s="135"/>
      <c r="N961" s="135"/>
    </row>
    <row r="962" spans="1:14" x14ac:dyDescent="0.2">
      <c r="A962" s="135"/>
      <c r="B962" s="135"/>
      <c r="C962" s="135"/>
      <c r="D962" s="135"/>
      <c r="E962" s="135"/>
      <c r="F962" s="135"/>
      <c r="G962" s="135"/>
      <c r="H962" s="135"/>
      <c r="I962" s="135"/>
      <c r="J962" s="135"/>
      <c r="K962" s="135"/>
      <c r="L962" s="135"/>
      <c r="M962" s="135"/>
      <c r="N962" s="135"/>
    </row>
    <row r="963" spans="1:14" x14ac:dyDescent="0.2">
      <c r="A963" s="135"/>
      <c r="B963" s="135"/>
      <c r="C963" s="135"/>
      <c r="D963" s="135"/>
      <c r="E963" s="135"/>
      <c r="F963" s="135"/>
      <c r="G963" s="135"/>
      <c r="H963" s="135"/>
      <c r="I963" s="135"/>
      <c r="J963" s="135"/>
      <c r="K963" s="135"/>
      <c r="L963" s="135"/>
      <c r="M963" s="135"/>
      <c r="N963" s="135"/>
    </row>
    <row r="964" spans="1:14" x14ac:dyDescent="0.2">
      <c r="A964" s="135"/>
      <c r="B964" s="135"/>
      <c r="C964" s="135"/>
      <c r="D964" s="135"/>
      <c r="E964" s="135"/>
      <c r="F964" s="135"/>
      <c r="G964" s="135"/>
      <c r="H964" s="135"/>
      <c r="I964" s="135"/>
      <c r="J964" s="135"/>
      <c r="K964" s="135"/>
      <c r="L964" s="135"/>
      <c r="M964" s="135"/>
      <c r="N964" s="135"/>
    </row>
    <row r="965" spans="1:14" x14ac:dyDescent="0.2">
      <c r="A965" s="135"/>
      <c r="B965" s="135"/>
      <c r="C965" s="135"/>
      <c r="D965" s="135"/>
      <c r="E965" s="135"/>
      <c r="F965" s="135"/>
      <c r="G965" s="135"/>
      <c r="H965" s="135"/>
      <c r="I965" s="135"/>
      <c r="J965" s="135"/>
      <c r="K965" s="135"/>
      <c r="L965" s="135"/>
      <c r="M965" s="135"/>
      <c r="N965" s="135"/>
    </row>
    <row r="966" spans="1:14" x14ac:dyDescent="0.2">
      <c r="A966" s="135"/>
      <c r="B966" s="135"/>
      <c r="C966" s="135"/>
      <c r="D966" s="135"/>
      <c r="E966" s="135"/>
      <c r="F966" s="135"/>
      <c r="G966" s="135"/>
      <c r="H966" s="135"/>
      <c r="I966" s="135"/>
      <c r="J966" s="135"/>
      <c r="K966" s="135"/>
      <c r="L966" s="135"/>
      <c r="M966" s="135"/>
      <c r="N966" s="135"/>
    </row>
    <row r="967" spans="1:14" x14ac:dyDescent="0.2">
      <c r="A967" s="135"/>
      <c r="B967" s="135"/>
      <c r="C967" s="135"/>
      <c r="D967" s="135"/>
      <c r="E967" s="135"/>
      <c r="F967" s="135"/>
      <c r="G967" s="135"/>
      <c r="H967" s="135"/>
      <c r="I967" s="135"/>
      <c r="J967" s="135"/>
      <c r="K967" s="135"/>
      <c r="L967" s="135"/>
      <c r="M967" s="135"/>
      <c r="N967" s="135"/>
    </row>
    <row r="968" spans="1:14" x14ac:dyDescent="0.2">
      <c r="A968" s="135"/>
      <c r="B968" s="135"/>
      <c r="C968" s="135"/>
      <c r="D968" s="135"/>
      <c r="E968" s="135"/>
      <c r="F968" s="135"/>
      <c r="G968" s="135"/>
      <c r="H968" s="135"/>
      <c r="I968" s="135"/>
      <c r="J968" s="135"/>
      <c r="K968" s="135"/>
      <c r="L968" s="135"/>
      <c r="M968" s="135"/>
      <c r="N968" s="135"/>
    </row>
    <row r="969" spans="1:14" x14ac:dyDescent="0.2">
      <c r="A969" s="135"/>
      <c r="B969" s="135"/>
      <c r="C969" s="135"/>
      <c r="D969" s="135"/>
      <c r="E969" s="135"/>
      <c r="F969" s="135"/>
      <c r="G969" s="135"/>
      <c r="H969" s="135"/>
      <c r="I969" s="135"/>
      <c r="J969" s="135"/>
      <c r="K969" s="135"/>
      <c r="L969" s="135"/>
      <c r="M969" s="135"/>
      <c r="N969" s="135"/>
    </row>
    <row r="970" spans="1:14" x14ac:dyDescent="0.2">
      <c r="A970" s="135"/>
      <c r="B970" s="135"/>
      <c r="C970" s="135"/>
      <c r="D970" s="135"/>
      <c r="E970" s="135"/>
      <c r="F970" s="135"/>
      <c r="G970" s="135"/>
      <c r="H970" s="135"/>
      <c r="I970" s="135"/>
      <c r="J970" s="135"/>
      <c r="K970" s="135"/>
      <c r="L970" s="135"/>
      <c r="M970" s="135"/>
      <c r="N970" s="135"/>
    </row>
    <row r="971" spans="1:14" x14ac:dyDescent="0.2">
      <c r="A971" s="135"/>
      <c r="B971" s="135"/>
      <c r="C971" s="135"/>
      <c r="D971" s="135"/>
      <c r="E971" s="135"/>
      <c r="F971" s="135"/>
      <c r="G971" s="135"/>
      <c r="H971" s="135"/>
      <c r="I971" s="135"/>
      <c r="J971" s="135"/>
      <c r="K971" s="135"/>
      <c r="L971" s="135"/>
      <c r="M971" s="135"/>
      <c r="N971" s="135"/>
    </row>
    <row r="972" spans="1:14" x14ac:dyDescent="0.2">
      <c r="A972" s="135"/>
      <c r="B972" s="135"/>
      <c r="C972" s="135"/>
      <c r="D972" s="135"/>
      <c r="E972" s="135"/>
      <c r="F972" s="135"/>
      <c r="G972" s="135"/>
      <c r="H972" s="135"/>
      <c r="I972" s="135"/>
      <c r="J972" s="135"/>
      <c r="K972" s="135"/>
      <c r="L972" s="135"/>
      <c r="M972" s="135"/>
      <c r="N972" s="135"/>
    </row>
    <row r="973" spans="1:14" x14ac:dyDescent="0.2">
      <c r="A973" s="135"/>
      <c r="B973" s="135"/>
      <c r="C973" s="135"/>
      <c r="D973" s="135"/>
      <c r="E973" s="135"/>
      <c r="F973" s="135"/>
      <c r="G973" s="135"/>
      <c r="H973" s="135"/>
      <c r="I973" s="135"/>
      <c r="J973" s="135"/>
      <c r="K973" s="135"/>
      <c r="L973" s="135"/>
      <c r="M973" s="135"/>
      <c r="N973" s="135"/>
    </row>
    <row r="974" spans="1:14" x14ac:dyDescent="0.2">
      <c r="A974" s="135"/>
      <c r="B974" s="135"/>
      <c r="C974" s="135"/>
      <c r="D974" s="135"/>
      <c r="E974" s="135"/>
      <c r="F974" s="135"/>
      <c r="G974" s="135"/>
      <c r="H974" s="135"/>
      <c r="I974" s="135"/>
      <c r="J974" s="135"/>
      <c r="K974" s="135"/>
      <c r="L974" s="135"/>
      <c r="M974" s="135"/>
      <c r="N974" s="135"/>
    </row>
    <row r="975" spans="1:14" x14ac:dyDescent="0.2">
      <c r="A975" s="135"/>
      <c r="B975" s="135"/>
      <c r="C975" s="135"/>
      <c r="D975" s="135"/>
      <c r="E975" s="135"/>
      <c r="F975" s="135"/>
      <c r="G975" s="135"/>
      <c r="H975" s="135"/>
      <c r="I975" s="135"/>
      <c r="J975" s="135"/>
      <c r="K975" s="135"/>
      <c r="L975" s="135"/>
      <c r="M975" s="135"/>
      <c r="N975" s="135"/>
    </row>
    <row r="976" spans="1:14" x14ac:dyDescent="0.2">
      <c r="A976" s="135"/>
      <c r="B976" s="135"/>
      <c r="C976" s="135"/>
      <c r="D976" s="135"/>
      <c r="E976" s="135"/>
      <c r="F976" s="135"/>
      <c r="G976" s="135"/>
      <c r="H976" s="135"/>
      <c r="I976" s="135"/>
      <c r="J976" s="135"/>
      <c r="K976" s="135"/>
      <c r="L976" s="135"/>
      <c r="M976" s="135"/>
      <c r="N976" s="135"/>
    </row>
    <row r="977" spans="1:14" x14ac:dyDescent="0.2">
      <c r="A977" s="135"/>
      <c r="B977" s="135"/>
      <c r="C977" s="135"/>
      <c r="D977" s="135"/>
      <c r="E977" s="135"/>
      <c r="F977" s="135"/>
      <c r="G977" s="135"/>
      <c r="H977" s="135"/>
      <c r="I977" s="135"/>
      <c r="J977" s="135"/>
      <c r="K977" s="135"/>
      <c r="L977" s="135"/>
      <c r="M977" s="135"/>
      <c r="N977" s="135"/>
    </row>
    <row r="978" spans="1:14" x14ac:dyDescent="0.2">
      <c r="A978" s="135"/>
      <c r="B978" s="135"/>
      <c r="C978" s="135"/>
      <c r="D978" s="135"/>
      <c r="E978" s="135"/>
      <c r="F978" s="135"/>
      <c r="G978" s="135"/>
      <c r="H978" s="135"/>
      <c r="I978" s="135"/>
      <c r="J978" s="135"/>
      <c r="K978" s="135"/>
      <c r="L978" s="135"/>
      <c r="M978" s="135"/>
      <c r="N978" s="135"/>
    </row>
    <row r="979" spans="1:14" x14ac:dyDescent="0.2">
      <c r="A979" s="135"/>
      <c r="B979" s="135"/>
      <c r="C979" s="135"/>
      <c r="D979" s="135"/>
      <c r="E979" s="135"/>
      <c r="F979" s="135"/>
      <c r="G979" s="135"/>
      <c r="H979" s="135"/>
      <c r="I979" s="135"/>
      <c r="J979" s="135"/>
      <c r="K979" s="135"/>
      <c r="L979" s="135"/>
      <c r="M979" s="135"/>
      <c r="N979" s="135"/>
    </row>
    <row r="980" spans="1:14" x14ac:dyDescent="0.2">
      <c r="A980" s="135"/>
      <c r="B980" s="135"/>
      <c r="C980" s="135"/>
      <c r="D980" s="135"/>
      <c r="E980" s="135"/>
      <c r="F980" s="135"/>
      <c r="G980" s="135"/>
      <c r="H980" s="135"/>
      <c r="I980" s="135"/>
      <c r="J980" s="135"/>
      <c r="K980" s="135"/>
      <c r="L980" s="135"/>
      <c r="M980" s="135"/>
      <c r="N980" s="135"/>
    </row>
    <row r="981" spans="1:14" x14ac:dyDescent="0.2">
      <c r="A981" s="135"/>
      <c r="B981" s="135"/>
      <c r="C981" s="135"/>
      <c r="D981" s="135"/>
      <c r="E981" s="135"/>
      <c r="F981" s="135"/>
      <c r="G981" s="135"/>
      <c r="H981" s="135"/>
      <c r="I981" s="135"/>
      <c r="J981" s="135"/>
      <c r="K981" s="135"/>
      <c r="L981" s="135"/>
      <c r="M981" s="135"/>
      <c r="N981" s="135"/>
    </row>
    <row r="982" spans="1:14" x14ac:dyDescent="0.2">
      <c r="A982" s="135"/>
      <c r="B982" s="135"/>
      <c r="C982" s="135"/>
      <c r="D982" s="135"/>
      <c r="E982" s="135"/>
      <c r="F982" s="135"/>
      <c r="G982" s="135"/>
      <c r="H982" s="135"/>
      <c r="I982" s="135"/>
      <c r="J982" s="135"/>
      <c r="K982" s="135"/>
      <c r="L982" s="135"/>
      <c r="M982" s="135"/>
      <c r="N982" s="135"/>
    </row>
    <row r="983" spans="1:14" x14ac:dyDescent="0.2">
      <c r="A983" s="135"/>
      <c r="B983" s="135"/>
      <c r="C983" s="135"/>
      <c r="D983" s="135"/>
      <c r="E983" s="135"/>
      <c r="F983" s="135"/>
      <c r="G983" s="135"/>
      <c r="H983" s="135"/>
      <c r="I983" s="135"/>
      <c r="J983" s="135"/>
      <c r="K983" s="135"/>
      <c r="L983" s="135"/>
      <c r="M983" s="135"/>
      <c r="N983" s="135"/>
    </row>
    <row r="984" spans="1:14" x14ac:dyDescent="0.2">
      <c r="A984" s="135"/>
      <c r="B984" s="135"/>
      <c r="C984" s="135"/>
      <c r="D984" s="135"/>
      <c r="E984" s="135"/>
      <c r="F984" s="135"/>
      <c r="G984" s="135"/>
      <c r="H984" s="135"/>
      <c r="I984" s="135"/>
      <c r="J984" s="135"/>
      <c r="K984" s="135"/>
      <c r="L984" s="135"/>
      <c r="M984" s="135"/>
      <c r="N984" s="135"/>
    </row>
    <row r="985" spans="1:14" x14ac:dyDescent="0.2">
      <c r="A985" s="135"/>
      <c r="B985" s="135"/>
      <c r="C985" s="135"/>
      <c r="D985" s="135"/>
      <c r="E985" s="135"/>
      <c r="F985" s="135"/>
      <c r="G985" s="135"/>
      <c r="H985" s="135"/>
      <c r="I985" s="135"/>
      <c r="J985" s="135"/>
      <c r="K985" s="135"/>
      <c r="L985" s="135"/>
      <c r="M985" s="135"/>
      <c r="N985" s="135"/>
    </row>
    <row r="986" spans="1:14" x14ac:dyDescent="0.2">
      <c r="A986" s="135"/>
      <c r="B986" s="135"/>
      <c r="C986" s="135"/>
      <c r="D986" s="135"/>
      <c r="E986" s="135"/>
      <c r="F986" s="135"/>
      <c r="G986" s="135"/>
      <c r="H986" s="135"/>
      <c r="I986" s="135"/>
      <c r="J986" s="135"/>
      <c r="K986" s="135"/>
      <c r="L986" s="135"/>
      <c r="M986" s="135"/>
      <c r="N986" s="135"/>
    </row>
    <row r="987" spans="1:14" x14ac:dyDescent="0.2">
      <c r="A987" s="135"/>
      <c r="B987" s="135"/>
      <c r="C987" s="135"/>
      <c r="D987" s="135"/>
      <c r="E987" s="135"/>
      <c r="F987" s="135"/>
      <c r="G987" s="135"/>
      <c r="H987" s="135"/>
      <c r="I987" s="135"/>
      <c r="J987" s="135"/>
      <c r="K987" s="135"/>
      <c r="L987" s="135"/>
      <c r="M987" s="135"/>
      <c r="N987" s="135"/>
    </row>
    <row r="988" spans="1:14" x14ac:dyDescent="0.2">
      <c r="A988" s="135"/>
      <c r="B988" s="135"/>
      <c r="C988" s="135"/>
      <c r="D988" s="135"/>
      <c r="E988" s="135"/>
      <c r="F988" s="135"/>
      <c r="G988" s="135"/>
      <c r="H988" s="135"/>
      <c r="I988" s="135"/>
      <c r="J988" s="135"/>
      <c r="K988" s="135"/>
      <c r="L988" s="135"/>
      <c r="M988" s="135"/>
      <c r="N988" s="135"/>
    </row>
    <row r="989" spans="1:14" x14ac:dyDescent="0.2">
      <c r="A989" s="135"/>
      <c r="B989" s="135"/>
      <c r="C989" s="135"/>
      <c r="D989" s="135"/>
      <c r="E989" s="135"/>
      <c r="F989" s="135"/>
      <c r="G989" s="135"/>
      <c r="H989" s="135"/>
      <c r="I989" s="135"/>
      <c r="J989" s="135"/>
      <c r="K989" s="135"/>
      <c r="L989" s="135"/>
      <c r="M989" s="135"/>
      <c r="N989" s="135"/>
    </row>
    <row r="990" spans="1:14" x14ac:dyDescent="0.2">
      <c r="A990" s="135"/>
      <c r="B990" s="135"/>
      <c r="C990" s="135"/>
      <c r="D990" s="135"/>
      <c r="E990" s="135"/>
      <c r="F990" s="135"/>
      <c r="G990" s="135"/>
      <c r="H990" s="135"/>
      <c r="I990" s="135"/>
      <c r="J990" s="135"/>
      <c r="K990" s="135"/>
      <c r="L990" s="135"/>
      <c r="M990" s="135"/>
      <c r="N990" s="135"/>
    </row>
    <row r="991" spans="1:14" x14ac:dyDescent="0.2">
      <c r="A991" s="135"/>
      <c r="B991" s="135"/>
      <c r="C991" s="135"/>
      <c r="D991" s="135"/>
      <c r="E991" s="135"/>
      <c r="F991" s="135"/>
      <c r="G991" s="135"/>
      <c r="H991" s="135"/>
      <c r="I991" s="135"/>
      <c r="J991" s="135"/>
      <c r="K991" s="135"/>
      <c r="L991" s="135"/>
      <c r="M991" s="135"/>
      <c r="N991" s="135"/>
    </row>
    <row r="992" spans="1:14" x14ac:dyDescent="0.2">
      <c r="A992" s="135"/>
      <c r="B992" s="135"/>
      <c r="C992" s="135"/>
      <c r="D992" s="135"/>
      <c r="E992" s="135"/>
      <c r="F992" s="135"/>
      <c r="G992" s="135"/>
      <c r="H992" s="135"/>
      <c r="I992" s="135"/>
      <c r="J992" s="135"/>
      <c r="K992" s="135"/>
      <c r="L992" s="135"/>
      <c r="M992" s="135"/>
      <c r="N992" s="135"/>
    </row>
    <row r="993" spans="1:14" x14ac:dyDescent="0.2">
      <c r="A993" s="135"/>
      <c r="B993" s="135"/>
      <c r="C993" s="135"/>
      <c r="D993" s="135"/>
      <c r="E993" s="135"/>
      <c r="F993" s="135"/>
      <c r="G993" s="135"/>
      <c r="H993" s="135"/>
      <c r="I993" s="135"/>
      <c r="J993" s="135"/>
      <c r="K993" s="135"/>
      <c r="L993" s="135"/>
      <c r="M993" s="135"/>
      <c r="N993" s="135"/>
    </row>
    <row r="994" spans="1:14" x14ac:dyDescent="0.2">
      <c r="A994" s="135"/>
      <c r="B994" s="135"/>
      <c r="C994" s="135"/>
      <c r="D994" s="135"/>
      <c r="E994" s="135"/>
      <c r="F994" s="135"/>
      <c r="G994" s="135"/>
      <c r="H994" s="135"/>
      <c r="I994" s="135"/>
      <c r="J994" s="135"/>
      <c r="K994" s="135"/>
      <c r="L994" s="135"/>
      <c r="M994" s="135"/>
      <c r="N994" s="135"/>
    </row>
    <row r="995" spans="1:14" x14ac:dyDescent="0.2">
      <c r="A995" s="135"/>
      <c r="B995" s="135"/>
      <c r="C995" s="135"/>
      <c r="D995" s="135"/>
      <c r="E995" s="135"/>
      <c r="F995" s="135"/>
      <c r="G995" s="135"/>
      <c r="H995" s="135"/>
      <c r="I995" s="135"/>
      <c r="J995" s="135"/>
      <c r="K995" s="135"/>
      <c r="L995" s="135"/>
      <c r="M995" s="135"/>
      <c r="N995" s="135"/>
    </row>
    <row r="996" spans="1:14" x14ac:dyDescent="0.2">
      <c r="A996" s="135"/>
      <c r="B996" s="135"/>
      <c r="C996" s="135"/>
      <c r="D996" s="135"/>
      <c r="E996" s="135"/>
      <c r="F996" s="135"/>
      <c r="G996" s="135"/>
      <c r="H996" s="135"/>
      <c r="I996" s="135"/>
      <c r="J996" s="135"/>
      <c r="K996" s="135"/>
      <c r="L996" s="135"/>
      <c r="M996" s="135"/>
      <c r="N996" s="135"/>
    </row>
    <row r="997" spans="1:14" x14ac:dyDescent="0.2">
      <c r="A997" s="135"/>
      <c r="B997" s="135"/>
      <c r="C997" s="135"/>
      <c r="D997" s="135"/>
      <c r="E997" s="135"/>
      <c r="F997" s="135"/>
      <c r="G997" s="135"/>
      <c r="H997" s="135"/>
      <c r="I997" s="135"/>
      <c r="J997" s="135"/>
      <c r="K997" s="135"/>
      <c r="L997" s="135"/>
      <c r="M997" s="135"/>
      <c r="N997" s="135"/>
    </row>
    <row r="998" spans="1:14" x14ac:dyDescent="0.2">
      <c r="A998" s="135"/>
      <c r="B998" s="135"/>
      <c r="C998" s="135"/>
      <c r="D998" s="135"/>
      <c r="E998" s="135"/>
      <c r="F998" s="135"/>
      <c r="G998" s="135"/>
      <c r="H998" s="135"/>
      <c r="I998" s="135"/>
      <c r="J998" s="135"/>
      <c r="K998" s="135"/>
      <c r="L998" s="135"/>
      <c r="M998" s="135"/>
      <c r="N998" s="135"/>
    </row>
    <row r="999" spans="1:14" x14ac:dyDescent="0.2">
      <c r="A999" s="135"/>
      <c r="B999" s="135"/>
      <c r="C999" s="135"/>
      <c r="D999" s="135"/>
      <c r="E999" s="135"/>
      <c r="F999" s="135"/>
      <c r="G999" s="135"/>
      <c r="H999" s="135"/>
      <c r="I999" s="135"/>
      <c r="J999" s="135"/>
      <c r="K999" s="135"/>
      <c r="L999" s="135"/>
      <c r="M999" s="135"/>
      <c r="N999" s="135"/>
    </row>
    <row r="1000" spans="1:14" x14ac:dyDescent="0.2">
      <c r="A1000" s="135"/>
      <c r="B1000" s="135"/>
      <c r="C1000" s="135"/>
      <c r="D1000" s="135"/>
      <c r="E1000" s="135"/>
      <c r="F1000" s="135"/>
      <c r="G1000" s="135"/>
      <c r="H1000" s="135"/>
      <c r="I1000" s="135"/>
      <c r="J1000" s="135"/>
      <c r="K1000" s="135"/>
      <c r="L1000" s="135"/>
      <c r="M1000" s="135"/>
      <c r="N1000" s="135"/>
    </row>
    <row r="1001" spans="1:14" x14ac:dyDescent="0.2">
      <c r="A1001" s="135"/>
      <c r="B1001" s="135"/>
      <c r="C1001" s="135"/>
      <c r="D1001" s="135"/>
      <c r="E1001" s="135"/>
      <c r="F1001" s="135"/>
      <c r="G1001" s="135"/>
      <c r="H1001" s="135"/>
      <c r="I1001" s="135"/>
      <c r="J1001" s="135"/>
      <c r="K1001" s="135"/>
      <c r="L1001" s="135"/>
      <c r="M1001" s="135"/>
      <c r="N1001" s="135"/>
    </row>
    <row r="1002" spans="1:14" x14ac:dyDescent="0.2">
      <c r="A1002" s="135"/>
      <c r="B1002" s="135"/>
      <c r="C1002" s="135"/>
      <c r="D1002" s="135"/>
      <c r="E1002" s="135"/>
      <c r="F1002" s="135"/>
      <c r="G1002" s="135"/>
      <c r="H1002" s="135"/>
      <c r="I1002" s="135"/>
      <c r="J1002" s="135"/>
      <c r="K1002" s="135"/>
      <c r="L1002" s="135"/>
      <c r="M1002" s="135"/>
      <c r="N1002" s="135"/>
    </row>
    <row r="1003" spans="1:14" x14ac:dyDescent="0.2">
      <c r="A1003" s="135"/>
      <c r="B1003" s="135"/>
      <c r="C1003" s="135"/>
      <c r="D1003" s="135"/>
      <c r="E1003" s="135"/>
      <c r="F1003" s="135"/>
      <c r="G1003" s="135"/>
      <c r="H1003" s="135"/>
      <c r="I1003" s="135"/>
      <c r="J1003" s="135"/>
      <c r="K1003" s="135"/>
      <c r="L1003" s="135"/>
      <c r="M1003" s="135"/>
      <c r="N1003" s="135"/>
    </row>
    <row r="1004" spans="1:14" x14ac:dyDescent="0.2">
      <c r="A1004" s="135"/>
      <c r="B1004" s="135"/>
      <c r="C1004" s="135"/>
      <c r="D1004" s="135"/>
      <c r="E1004" s="135"/>
      <c r="F1004" s="135"/>
      <c r="G1004" s="135"/>
      <c r="H1004" s="135"/>
      <c r="I1004" s="135"/>
      <c r="J1004" s="135"/>
      <c r="K1004" s="135"/>
      <c r="L1004" s="135"/>
      <c r="M1004" s="135"/>
      <c r="N1004" s="135"/>
    </row>
    <row r="1005" spans="1:14" x14ac:dyDescent="0.2">
      <c r="A1005" s="135"/>
      <c r="B1005" s="135"/>
      <c r="C1005" s="135"/>
      <c r="D1005" s="135"/>
      <c r="E1005" s="135"/>
      <c r="F1005" s="135"/>
      <c r="G1005" s="135"/>
      <c r="H1005" s="135"/>
      <c r="I1005" s="135"/>
      <c r="J1005" s="135"/>
      <c r="K1005" s="135"/>
      <c r="L1005" s="135"/>
      <c r="M1005" s="135"/>
      <c r="N1005" s="135"/>
    </row>
    <row r="1006" spans="1:14" x14ac:dyDescent="0.2">
      <c r="A1006" s="135"/>
      <c r="B1006" s="135"/>
      <c r="C1006" s="135"/>
      <c r="D1006" s="135"/>
      <c r="E1006" s="135"/>
      <c r="F1006" s="135"/>
      <c r="G1006" s="135"/>
      <c r="H1006" s="135"/>
      <c r="I1006" s="135"/>
      <c r="J1006" s="135"/>
      <c r="K1006" s="135"/>
      <c r="L1006" s="135"/>
      <c r="M1006" s="135"/>
      <c r="N1006" s="135"/>
    </row>
    <row r="1007" spans="1:14" x14ac:dyDescent="0.2">
      <c r="A1007" s="135"/>
      <c r="B1007" s="135"/>
      <c r="C1007" s="135"/>
      <c r="D1007" s="135"/>
      <c r="E1007" s="135"/>
      <c r="F1007" s="135"/>
      <c r="G1007" s="135"/>
      <c r="H1007" s="135"/>
      <c r="I1007" s="135"/>
      <c r="J1007" s="135"/>
      <c r="K1007" s="135"/>
      <c r="L1007" s="135"/>
      <c r="M1007" s="135"/>
      <c r="N1007" s="135"/>
    </row>
    <row r="1008" spans="1:14" x14ac:dyDescent="0.2">
      <c r="A1008" s="135"/>
      <c r="B1008" s="135"/>
      <c r="C1008" s="135"/>
      <c r="D1008" s="135"/>
      <c r="E1008" s="135"/>
      <c r="F1008" s="135"/>
      <c r="G1008" s="135"/>
      <c r="H1008" s="135"/>
      <c r="I1008" s="135"/>
      <c r="J1008" s="135"/>
      <c r="K1008" s="135"/>
      <c r="L1008" s="135"/>
      <c r="M1008" s="135"/>
      <c r="N1008" s="135"/>
    </row>
    <row r="1009" spans="1:14" x14ac:dyDescent="0.2">
      <c r="A1009" s="135"/>
      <c r="B1009" s="135"/>
      <c r="C1009" s="135"/>
      <c r="D1009" s="135"/>
      <c r="E1009" s="135"/>
      <c r="F1009" s="135"/>
      <c r="G1009" s="135"/>
      <c r="H1009" s="135"/>
      <c r="I1009" s="135"/>
      <c r="J1009" s="135"/>
      <c r="K1009" s="135"/>
      <c r="L1009" s="135"/>
      <c r="M1009" s="135"/>
      <c r="N1009" s="135"/>
    </row>
    <row r="1010" spans="1:14" x14ac:dyDescent="0.2">
      <c r="A1010" s="135"/>
      <c r="B1010" s="135"/>
      <c r="C1010" s="135"/>
      <c r="D1010" s="135"/>
      <c r="E1010" s="135"/>
      <c r="F1010" s="135"/>
      <c r="G1010" s="135"/>
      <c r="H1010" s="135"/>
      <c r="I1010" s="135"/>
      <c r="J1010" s="135"/>
      <c r="K1010" s="135"/>
      <c r="L1010" s="135"/>
      <c r="M1010" s="135"/>
      <c r="N1010" s="135"/>
    </row>
    <row r="1011" spans="1:14" x14ac:dyDescent="0.2">
      <c r="A1011" s="135"/>
      <c r="B1011" s="135"/>
      <c r="C1011" s="135"/>
      <c r="D1011" s="135"/>
      <c r="E1011" s="135"/>
      <c r="F1011" s="135"/>
      <c r="G1011" s="135"/>
      <c r="H1011" s="135"/>
      <c r="I1011" s="135"/>
      <c r="J1011" s="135"/>
      <c r="K1011" s="135"/>
      <c r="L1011" s="135"/>
      <c r="M1011" s="135"/>
      <c r="N1011" s="135"/>
    </row>
    <row r="1012" spans="1:14" x14ac:dyDescent="0.2">
      <c r="A1012" s="135"/>
      <c r="B1012" s="135"/>
      <c r="C1012" s="135"/>
      <c r="D1012" s="135"/>
      <c r="E1012" s="135"/>
      <c r="F1012" s="135"/>
      <c r="G1012" s="135"/>
      <c r="H1012" s="135"/>
      <c r="I1012" s="135"/>
      <c r="J1012" s="135"/>
      <c r="K1012" s="135"/>
      <c r="L1012" s="135"/>
      <c r="M1012" s="135"/>
      <c r="N1012" s="135"/>
    </row>
    <row r="1013" spans="1:14" x14ac:dyDescent="0.2">
      <c r="A1013" s="135"/>
      <c r="B1013" s="135"/>
      <c r="C1013" s="135"/>
      <c r="D1013" s="135"/>
      <c r="E1013" s="135"/>
      <c r="F1013" s="135"/>
      <c r="G1013" s="135"/>
      <c r="H1013" s="135"/>
      <c r="I1013" s="135"/>
      <c r="J1013" s="135"/>
      <c r="K1013" s="135"/>
      <c r="L1013" s="135"/>
      <c r="M1013" s="135"/>
      <c r="N1013" s="135"/>
    </row>
    <row r="1014" spans="1:14" x14ac:dyDescent="0.2">
      <c r="A1014" s="135"/>
      <c r="B1014" s="135"/>
      <c r="C1014" s="135"/>
      <c r="D1014" s="135"/>
      <c r="E1014" s="135"/>
      <c r="F1014" s="135"/>
      <c r="G1014" s="135"/>
      <c r="H1014" s="135"/>
      <c r="I1014" s="135"/>
      <c r="J1014" s="135"/>
      <c r="K1014" s="135"/>
      <c r="L1014" s="135"/>
      <c r="M1014" s="135"/>
      <c r="N1014" s="135"/>
    </row>
    <row r="1015" spans="1:14" x14ac:dyDescent="0.2">
      <c r="A1015" s="135"/>
      <c r="B1015" s="135"/>
      <c r="C1015" s="135"/>
      <c r="D1015" s="135"/>
      <c r="E1015" s="135"/>
      <c r="F1015" s="135"/>
      <c r="G1015" s="135"/>
      <c r="H1015" s="135"/>
      <c r="I1015" s="135"/>
      <c r="J1015" s="135"/>
      <c r="K1015" s="135"/>
      <c r="L1015" s="135"/>
      <c r="M1015" s="135"/>
      <c r="N1015" s="135"/>
    </row>
    <row r="1016" spans="1:14" x14ac:dyDescent="0.2">
      <c r="A1016" s="135"/>
      <c r="B1016" s="135"/>
      <c r="C1016" s="135"/>
      <c r="D1016" s="135"/>
      <c r="E1016" s="135"/>
      <c r="F1016" s="135"/>
      <c r="G1016" s="135"/>
      <c r="H1016" s="135"/>
      <c r="I1016" s="135"/>
      <c r="J1016" s="135"/>
      <c r="K1016" s="135"/>
      <c r="L1016" s="135"/>
      <c r="M1016" s="135"/>
      <c r="N1016" s="135"/>
    </row>
    <row r="1017" spans="1:14" x14ac:dyDescent="0.2">
      <c r="A1017" s="135"/>
      <c r="B1017" s="135"/>
      <c r="C1017" s="135"/>
      <c r="D1017" s="135"/>
      <c r="E1017" s="135"/>
      <c r="F1017" s="135"/>
      <c r="G1017" s="135"/>
      <c r="H1017" s="135"/>
      <c r="I1017" s="135"/>
      <c r="J1017" s="135"/>
      <c r="K1017" s="135"/>
      <c r="L1017" s="135"/>
      <c r="M1017" s="135"/>
      <c r="N1017" s="135"/>
    </row>
    <row r="1018" spans="1:14" x14ac:dyDescent="0.2">
      <c r="A1018" s="135"/>
      <c r="B1018" s="135"/>
      <c r="C1018" s="135"/>
      <c r="D1018" s="135"/>
      <c r="E1018" s="135"/>
      <c r="F1018" s="135"/>
      <c r="G1018" s="135"/>
      <c r="H1018" s="135"/>
      <c r="I1018" s="135"/>
      <c r="J1018" s="135"/>
      <c r="K1018" s="135"/>
      <c r="L1018" s="135"/>
      <c r="M1018" s="135"/>
      <c r="N1018" s="135"/>
    </row>
    <row r="1019" spans="1:14" x14ac:dyDescent="0.2">
      <c r="A1019" s="135"/>
      <c r="B1019" s="135"/>
      <c r="C1019" s="135"/>
      <c r="D1019" s="135"/>
      <c r="E1019" s="135"/>
      <c r="F1019" s="135"/>
      <c r="G1019" s="135"/>
      <c r="H1019" s="135"/>
      <c r="I1019" s="135"/>
      <c r="J1019" s="135"/>
      <c r="K1019" s="135"/>
      <c r="L1019" s="135"/>
      <c r="M1019" s="135"/>
      <c r="N1019" s="135"/>
    </row>
    <row r="1020" spans="1:14" x14ac:dyDescent="0.2">
      <c r="A1020" s="135"/>
      <c r="B1020" s="135"/>
      <c r="C1020" s="135"/>
      <c r="D1020" s="135"/>
      <c r="E1020" s="135"/>
      <c r="F1020" s="135"/>
      <c r="G1020" s="135"/>
      <c r="H1020" s="135"/>
      <c r="I1020" s="135"/>
      <c r="J1020" s="135"/>
      <c r="K1020" s="135"/>
      <c r="L1020" s="135"/>
      <c r="M1020" s="135"/>
      <c r="N1020" s="135"/>
    </row>
    <row r="1021" spans="1:14" x14ac:dyDescent="0.2">
      <c r="A1021" s="135"/>
      <c r="B1021" s="135"/>
      <c r="C1021" s="135"/>
      <c r="D1021" s="135"/>
      <c r="E1021" s="135"/>
      <c r="F1021" s="135"/>
      <c r="G1021" s="135"/>
      <c r="H1021" s="135"/>
      <c r="I1021" s="135"/>
      <c r="J1021" s="135"/>
      <c r="K1021" s="135"/>
      <c r="L1021" s="135"/>
      <c r="M1021" s="135"/>
      <c r="N1021" s="135"/>
    </row>
    <row r="1022" spans="1:14" x14ac:dyDescent="0.2">
      <c r="A1022" s="135"/>
      <c r="B1022" s="135"/>
      <c r="C1022" s="135"/>
      <c r="D1022" s="135"/>
      <c r="E1022" s="135"/>
      <c r="F1022" s="135"/>
      <c r="G1022" s="135"/>
      <c r="H1022" s="135"/>
      <c r="I1022" s="135"/>
      <c r="J1022" s="135"/>
      <c r="K1022" s="135"/>
      <c r="L1022" s="135"/>
      <c r="M1022" s="135"/>
      <c r="N1022" s="135"/>
    </row>
    <row r="1023" spans="1:14" x14ac:dyDescent="0.2">
      <c r="A1023" s="135"/>
      <c r="B1023" s="135"/>
      <c r="C1023" s="135"/>
      <c r="D1023" s="135"/>
      <c r="E1023" s="135"/>
      <c r="F1023" s="135"/>
      <c r="G1023" s="135"/>
      <c r="H1023" s="135"/>
      <c r="I1023" s="135"/>
      <c r="J1023" s="135"/>
      <c r="K1023" s="135"/>
      <c r="L1023" s="135"/>
      <c r="M1023" s="135"/>
      <c r="N1023" s="135"/>
    </row>
    <row r="1024" spans="1:14" x14ac:dyDescent="0.2">
      <c r="A1024" s="135"/>
      <c r="B1024" s="135"/>
      <c r="C1024" s="135"/>
      <c r="D1024" s="135"/>
      <c r="E1024" s="135"/>
      <c r="F1024" s="135"/>
      <c r="G1024" s="135"/>
      <c r="H1024" s="135"/>
      <c r="I1024" s="135"/>
      <c r="J1024" s="135"/>
      <c r="K1024" s="135"/>
      <c r="L1024" s="135"/>
      <c r="M1024" s="135"/>
      <c r="N1024" s="135"/>
    </row>
    <row r="1025" spans="1:14" x14ac:dyDescent="0.2">
      <c r="A1025" s="135"/>
      <c r="B1025" s="135"/>
      <c r="C1025" s="135"/>
      <c r="D1025" s="135"/>
      <c r="E1025" s="135"/>
      <c r="F1025" s="135"/>
      <c r="G1025" s="135"/>
      <c r="H1025" s="135"/>
      <c r="I1025" s="135"/>
      <c r="J1025" s="135"/>
      <c r="K1025" s="135"/>
      <c r="L1025" s="135"/>
      <c r="M1025" s="135"/>
      <c r="N1025" s="135"/>
    </row>
    <row r="1026" spans="1:14" x14ac:dyDescent="0.2">
      <c r="A1026" s="135"/>
      <c r="B1026" s="135"/>
      <c r="C1026" s="135"/>
      <c r="D1026" s="135"/>
      <c r="E1026" s="135"/>
      <c r="F1026" s="135"/>
      <c r="G1026" s="135"/>
      <c r="H1026" s="135"/>
      <c r="I1026" s="135"/>
      <c r="J1026" s="135"/>
      <c r="K1026" s="135"/>
      <c r="L1026" s="135"/>
      <c r="M1026" s="135"/>
      <c r="N1026" s="135"/>
    </row>
    <row r="1027" spans="1:14" x14ac:dyDescent="0.2">
      <c r="A1027" s="135"/>
      <c r="B1027" s="135"/>
      <c r="C1027" s="135"/>
      <c r="D1027" s="135"/>
      <c r="E1027" s="135"/>
      <c r="F1027" s="135"/>
      <c r="G1027" s="135"/>
      <c r="H1027" s="135"/>
      <c r="I1027" s="135"/>
      <c r="J1027" s="135"/>
      <c r="K1027" s="135"/>
      <c r="L1027" s="135"/>
      <c r="M1027" s="135"/>
      <c r="N1027" s="135"/>
    </row>
    <row r="1028" spans="1:14" x14ac:dyDescent="0.2">
      <c r="A1028" s="135"/>
      <c r="B1028" s="135"/>
      <c r="C1028" s="135"/>
      <c r="D1028" s="135"/>
      <c r="E1028" s="135"/>
      <c r="F1028" s="135"/>
      <c r="G1028" s="135"/>
      <c r="H1028" s="135"/>
      <c r="I1028" s="135"/>
      <c r="J1028" s="135"/>
      <c r="K1028" s="135"/>
      <c r="L1028" s="135"/>
      <c r="M1028" s="135"/>
      <c r="N1028" s="135"/>
    </row>
    <row r="1029" spans="1:14" x14ac:dyDescent="0.2">
      <c r="A1029" s="135"/>
      <c r="B1029" s="135"/>
      <c r="C1029" s="135"/>
      <c r="D1029" s="135"/>
      <c r="E1029" s="135"/>
      <c r="F1029" s="135"/>
      <c r="G1029" s="135"/>
      <c r="H1029" s="135"/>
      <c r="I1029" s="135"/>
      <c r="J1029" s="135"/>
      <c r="K1029" s="135"/>
      <c r="L1029" s="135"/>
      <c r="M1029" s="135"/>
      <c r="N1029" s="135"/>
    </row>
    <row r="1030" spans="1:14" x14ac:dyDescent="0.2">
      <c r="A1030" s="135"/>
      <c r="B1030" s="135"/>
      <c r="C1030" s="135"/>
      <c r="D1030" s="135"/>
      <c r="E1030" s="135"/>
      <c r="F1030" s="135"/>
      <c r="G1030" s="135"/>
      <c r="H1030" s="135"/>
      <c r="I1030" s="135"/>
      <c r="J1030" s="135"/>
      <c r="K1030" s="135"/>
      <c r="L1030" s="135"/>
      <c r="M1030" s="135"/>
      <c r="N1030" s="135"/>
    </row>
    <row r="1031" spans="1:14" x14ac:dyDescent="0.2">
      <c r="A1031" s="135"/>
      <c r="B1031" s="135"/>
      <c r="C1031" s="135"/>
      <c r="D1031" s="135"/>
      <c r="E1031" s="135"/>
      <c r="F1031" s="135"/>
      <c r="G1031" s="135"/>
      <c r="H1031" s="135"/>
      <c r="I1031" s="135"/>
      <c r="J1031" s="135"/>
      <c r="K1031" s="135"/>
      <c r="L1031" s="135"/>
      <c r="M1031" s="135"/>
      <c r="N1031" s="135"/>
    </row>
    <row r="1032" spans="1:14" x14ac:dyDescent="0.2">
      <c r="A1032" s="135"/>
      <c r="B1032" s="135"/>
      <c r="C1032" s="135"/>
      <c r="D1032" s="135"/>
      <c r="E1032" s="135"/>
      <c r="F1032" s="135"/>
      <c r="G1032" s="135"/>
      <c r="H1032" s="135"/>
      <c r="I1032" s="135"/>
      <c r="J1032" s="135"/>
      <c r="K1032" s="135"/>
      <c r="L1032" s="135"/>
      <c r="M1032" s="135"/>
      <c r="N1032" s="135"/>
    </row>
    <row r="1033" spans="1:14" x14ac:dyDescent="0.2">
      <c r="A1033" s="135"/>
      <c r="B1033" s="135"/>
      <c r="C1033" s="135"/>
      <c r="D1033" s="135"/>
      <c r="E1033" s="135"/>
      <c r="F1033" s="135"/>
      <c r="G1033" s="135"/>
      <c r="H1033" s="135"/>
      <c r="I1033" s="135"/>
      <c r="J1033" s="135"/>
      <c r="K1033" s="135"/>
      <c r="L1033" s="135"/>
      <c r="M1033" s="135"/>
      <c r="N1033" s="135"/>
    </row>
    <row r="1034" spans="1:14" x14ac:dyDescent="0.2">
      <c r="A1034" s="135"/>
      <c r="B1034" s="135"/>
      <c r="C1034" s="135"/>
      <c r="D1034" s="135"/>
      <c r="E1034" s="135"/>
      <c r="F1034" s="135"/>
      <c r="G1034" s="135"/>
      <c r="H1034" s="135"/>
      <c r="I1034" s="135"/>
      <c r="J1034" s="135"/>
      <c r="K1034" s="135"/>
      <c r="L1034" s="135"/>
      <c r="M1034" s="135"/>
      <c r="N1034" s="135"/>
    </row>
    <row r="1035" spans="1:14" x14ac:dyDescent="0.2">
      <c r="A1035" s="135"/>
      <c r="B1035" s="135"/>
      <c r="C1035" s="135"/>
      <c r="D1035" s="135"/>
      <c r="E1035" s="135"/>
      <c r="F1035" s="135"/>
      <c r="G1035" s="135"/>
      <c r="H1035" s="135"/>
      <c r="I1035" s="135"/>
      <c r="J1035" s="135"/>
      <c r="K1035" s="135"/>
      <c r="L1035" s="135"/>
      <c r="M1035" s="135"/>
      <c r="N1035" s="135"/>
    </row>
    <row r="1036" spans="1:14" x14ac:dyDescent="0.2">
      <c r="A1036" s="135"/>
      <c r="B1036" s="135"/>
      <c r="C1036" s="135"/>
      <c r="D1036" s="135"/>
      <c r="E1036" s="135"/>
      <c r="F1036" s="135"/>
      <c r="G1036" s="135"/>
      <c r="H1036" s="135"/>
      <c r="I1036" s="135"/>
      <c r="J1036" s="135"/>
      <c r="K1036" s="135"/>
      <c r="L1036" s="135"/>
      <c r="M1036" s="135"/>
      <c r="N1036" s="135"/>
    </row>
    <row r="1037" spans="1:14" x14ac:dyDescent="0.2">
      <c r="A1037" s="135"/>
      <c r="B1037" s="135"/>
      <c r="C1037" s="135"/>
      <c r="D1037" s="135"/>
      <c r="E1037" s="135"/>
      <c r="F1037" s="135"/>
      <c r="G1037" s="135"/>
      <c r="H1037" s="135"/>
      <c r="I1037" s="135"/>
      <c r="J1037" s="135"/>
      <c r="K1037" s="135"/>
      <c r="L1037" s="135"/>
      <c r="M1037" s="135"/>
      <c r="N1037" s="135"/>
    </row>
    <row r="1038" spans="1:14" x14ac:dyDescent="0.2">
      <c r="A1038" s="135"/>
      <c r="B1038" s="135"/>
      <c r="C1038" s="135"/>
      <c r="D1038" s="135"/>
      <c r="E1038" s="135"/>
      <c r="F1038" s="135"/>
      <c r="G1038" s="135"/>
      <c r="H1038" s="135"/>
      <c r="I1038" s="135"/>
      <c r="J1038" s="135"/>
      <c r="K1038" s="135"/>
      <c r="L1038" s="135"/>
      <c r="M1038" s="135"/>
      <c r="N1038" s="135"/>
    </row>
    <row r="1039" spans="1:14" x14ac:dyDescent="0.2">
      <c r="A1039" s="135"/>
      <c r="B1039" s="135"/>
      <c r="C1039" s="135"/>
      <c r="D1039" s="135"/>
      <c r="E1039" s="135"/>
      <c r="F1039" s="135"/>
      <c r="G1039" s="135"/>
      <c r="H1039" s="135"/>
      <c r="I1039" s="135"/>
      <c r="J1039" s="135"/>
      <c r="K1039" s="135"/>
      <c r="L1039" s="135"/>
      <c r="M1039" s="135"/>
      <c r="N1039" s="135"/>
    </row>
    <row r="1040" spans="1:14" x14ac:dyDescent="0.2">
      <c r="A1040" s="135"/>
      <c r="B1040" s="135"/>
      <c r="C1040" s="135"/>
      <c r="D1040" s="135"/>
      <c r="E1040" s="135"/>
      <c r="F1040" s="135"/>
      <c r="G1040" s="135"/>
      <c r="H1040" s="135"/>
      <c r="I1040" s="135"/>
      <c r="J1040" s="135"/>
      <c r="K1040" s="135"/>
      <c r="L1040" s="135"/>
      <c r="M1040" s="135"/>
      <c r="N1040" s="135"/>
    </row>
    <row r="1041" spans="1:14" x14ac:dyDescent="0.2">
      <c r="A1041" s="135"/>
      <c r="B1041" s="135"/>
      <c r="C1041" s="135"/>
      <c r="D1041" s="135"/>
      <c r="E1041" s="135"/>
      <c r="F1041" s="135"/>
      <c r="G1041" s="135"/>
      <c r="H1041" s="135"/>
      <c r="I1041" s="135"/>
      <c r="J1041" s="135"/>
      <c r="K1041" s="135"/>
      <c r="L1041" s="135"/>
      <c r="M1041" s="135"/>
      <c r="N1041" s="135"/>
    </row>
    <row r="1042" spans="1:14" x14ac:dyDescent="0.2">
      <c r="A1042" s="135"/>
      <c r="B1042" s="135"/>
      <c r="C1042" s="135"/>
      <c r="D1042" s="135"/>
      <c r="E1042" s="135"/>
      <c r="F1042" s="135"/>
      <c r="G1042" s="135"/>
      <c r="H1042" s="135"/>
      <c r="I1042" s="135"/>
      <c r="J1042" s="135"/>
      <c r="K1042" s="135"/>
      <c r="L1042" s="135"/>
      <c r="M1042" s="135"/>
      <c r="N1042" s="135"/>
    </row>
    <row r="1043" spans="1:14" x14ac:dyDescent="0.2">
      <c r="A1043" s="135"/>
      <c r="B1043" s="135"/>
      <c r="C1043" s="135"/>
      <c r="D1043" s="135"/>
      <c r="E1043" s="135"/>
      <c r="F1043" s="135"/>
      <c r="G1043" s="135"/>
      <c r="H1043" s="135"/>
      <c r="I1043" s="135"/>
      <c r="J1043" s="135"/>
      <c r="K1043" s="135"/>
      <c r="L1043" s="135"/>
      <c r="M1043" s="135"/>
      <c r="N1043" s="135"/>
    </row>
    <row r="1044" spans="1:14" x14ac:dyDescent="0.2">
      <c r="A1044" s="135"/>
      <c r="B1044" s="135"/>
      <c r="C1044" s="135"/>
      <c r="D1044" s="135"/>
      <c r="E1044" s="135"/>
      <c r="F1044" s="135"/>
      <c r="G1044" s="135"/>
      <c r="H1044" s="135"/>
      <c r="I1044" s="135"/>
      <c r="J1044" s="135"/>
      <c r="K1044" s="135"/>
      <c r="L1044" s="135"/>
      <c r="M1044" s="135"/>
      <c r="N1044" s="135"/>
    </row>
    <row r="1045" spans="1:14" x14ac:dyDescent="0.2">
      <c r="A1045" s="135"/>
      <c r="B1045" s="135"/>
      <c r="C1045" s="135"/>
      <c r="D1045" s="135"/>
      <c r="E1045" s="135"/>
      <c r="F1045" s="135"/>
      <c r="G1045" s="135"/>
      <c r="H1045" s="135"/>
      <c r="I1045" s="135"/>
      <c r="J1045" s="135"/>
      <c r="K1045" s="135"/>
      <c r="L1045" s="135"/>
      <c r="M1045" s="135"/>
      <c r="N1045" s="135"/>
    </row>
    <row r="1046" spans="1:14" x14ac:dyDescent="0.2">
      <c r="A1046" s="135"/>
      <c r="B1046" s="135"/>
      <c r="C1046" s="135"/>
      <c r="D1046" s="135"/>
      <c r="E1046" s="135"/>
      <c r="F1046" s="135"/>
      <c r="G1046" s="135"/>
      <c r="H1046" s="135"/>
      <c r="I1046" s="135"/>
      <c r="J1046" s="135"/>
      <c r="K1046" s="135"/>
      <c r="L1046" s="135"/>
      <c r="M1046" s="135"/>
      <c r="N1046" s="135"/>
    </row>
    <row r="1047" spans="1:14" x14ac:dyDescent="0.2">
      <c r="A1047" s="135"/>
      <c r="B1047" s="135"/>
      <c r="C1047" s="135"/>
      <c r="D1047" s="135"/>
      <c r="E1047" s="135"/>
      <c r="F1047" s="135"/>
      <c r="G1047" s="135"/>
      <c r="H1047" s="135"/>
      <c r="I1047" s="135"/>
      <c r="J1047" s="135"/>
      <c r="K1047" s="135"/>
      <c r="L1047" s="135"/>
      <c r="M1047" s="135"/>
      <c r="N1047" s="135"/>
    </row>
    <row r="1048" spans="1:14" x14ac:dyDescent="0.2">
      <c r="A1048" s="135"/>
      <c r="B1048" s="135"/>
      <c r="C1048" s="135"/>
      <c r="D1048" s="135"/>
      <c r="E1048" s="135"/>
      <c r="F1048" s="135"/>
      <c r="G1048" s="135"/>
      <c r="H1048" s="135"/>
      <c r="I1048" s="135"/>
      <c r="J1048" s="135"/>
      <c r="K1048" s="135"/>
      <c r="L1048" s="135"/>
      <c r="M1048" s="135"/>
      <c r="N1048" s="135"/>
    </row>
    <row r="1049" spans="1:14" x14ac:dyDescent="0.2">
      <c r="A1049" s="135"/>
      <c r="B1049" s="135"/>
      <c r="C1049" s="135"/>
      <c r="D1049" s="135"/>
      <c r="E1049" s="135"/>
      <c r="F1049" s="135"/>
      <c r="G1049" s="135"/>
      <c r="H1049" s="135"/>
      <c r="I1049" s="135"/>
      <c r="J1049" s="135"/>
      <c r="K1049" s="135"/>
      <c r="L1049" s="135"/>
      <c r="M1049" s="135"/>
      <c r="N1049" s="135"/>
    </row>
    <row r="1050" spans="1:14" x14ac:dyDescent="0.2">
      <c r="A1050" s="135"/>
      <c r="B1050" s="135"/>
      <c r="C1050" s="135"/>
      <c r="D1050" s="135"/>
      <c r="E1050" s="135"/>
      <c r="F1050" s="135"/>
      <c r="G1050" s="135"/>
      <c r="H1050" s="135"/>
      <c r="I1050" s="135"/>
      <c r="J1050" s="135"/>
      <c r="K1050" s="135"/>
      <c r="L1050" s="135"/>
      <c r="M1050" s="135"/>
      <c r="N1050" s="135"/>
    </row>
    <row r="1051" spans="1:14" x14ac:dyDescent="0.2">
      <c r="A1051" s="135"/>
      <c r="B1051" s="135"/>
      <c r="C1051" s="135"/>
      <c r="D1051" s="135"/>
      <c r="E1051" s="135"/>
      <c r="F1051" s="135"/>
      <c r="G1051" s="135"/>
      <c r="H1051" s="135"/>
      <c r="I1051" s="135"/>
      <c r="J1051" s="135"/>
      <c r="K1051" s="135"/>
      <c r="L1051" s="135"/>
      <c r="M1051" s="135"/>
      <c r="N1051" s="135"/>
    </row>
    <row r="1052" spans="1:14" x14ac:dyDescent="0.2">
      <c r="A1052" s="135"/>
      <c r="B1052" s="135"/>
      <c r="C1052" s="135"/>
      <c r="D1052" s="135"/>
      <c r="E1052" s="135"/>
      <c r="F1052" s="135"/>
      <c r="G1052" s="135"/>
      <c r="H1052" s="135"/>
      <c r="I1052" s="135"/>
      <c r="J1052" s="135"/>
      <c r="K1052" s="135"/>
      <c r="L1052" s="135"/>
      <c r="M1052" s="135"/>
      <c r="N1052" s="135"/>
    </row>
    <row r="1053" spans="1:14" x14ac:dyDescent="0.2">
      <c r="A1053" s="135"/>
      <c r="B1053" s="135"/>
      <c r="C1053" s="135"/>
      <c r="D1053" s="135"/>
      <c r="E1053" s="135"/>
      <c r="F1053" s="135"/>
      <c r="G1053" s="135"/>
      <c r="H1053" s="135"/>
      <c r="I1053" s="135"/>
      <c r="J1053" s="135"/>
      <c r="K1053" s="135"/>
      <c r="L1053" s="135"/>
      <c r="M1053" s="135"/>
      <c r="N1053" s="135"/>
    </row>
    <row r="1054" spans="1:14" x14ac:dyDescent="0.2">
      <c r="A1054" s="135"/>
      <c r="B1054" s="135"/>
      <c r="C1054" s="135"/>
      <c r="D1054" s="135"/>
      <c r="E1054" s="135"/>
      <c r="F1054" s="135"/>
      <c r="G1054" s="135"/>
      <c r="H1054" s="135"/>
      <c r="I1054" s="135"/>
      <c r="J1054" s="135"/>
      <c r="K1054" s="135"/>
      <c r="L1054" s="135"/>
      <c r="M1054" s="135"/>
      <c r="N1054" s="135"/>
    </row>
    <row r="1055" spans="1:14" x14ac:dyDescent="0.2">
      <c r="A1055" s="135"/>
      <c r="B1055" s="135"/>
      <c r="C1055" s="135"/>
      <c r="D1055" s="135"/>
      <c r="E1055" s="135"/>
      <c r="F1055" s="135"/>
      <c r="G1055" s="135"/>
      <c r="H1055" s="135"/>
      <c r="I1055" s="135"/>
      <c r="J1055" s="135"/>
      <c r="K1055" s="135"/>
      <c r="L1055" s="135"/>
      <c r="M1055" s="135"/>
      <c r="N1055" s="135"/>
    </row>
    <row r="1056" spans="1:14" x14ac:dyDescent="0.2">
      <c r="A1056" s="135"/>
      <c r="B1056" s="135"/>
      <c r="C1056" s="135"/>
      <c r="D1056" s="135"/>
      <c r="E1056" s="135"/>
      <c r="F1056" s="135"/>
      <c r="G1056" s="135"/>
      <c r="H1056" s="135"/>
      <c r="I1056" s="135"/>
      <c r="J1056" s="135"/>
      <c r="K1056" s="135"/>
      <c r="L1056" s="135"/>
      <c r="M1056" s="135"/>
      <c r="N1056" s="135"/>
    </row>
    <row r="1057" spans="1:14" x14ac:dyDescent="0.2">
      <c r="A1057" s="135"/>
      <c r="B1057" s="135"/>
      <c r="C1057" s="135"/>
      <c r="D1057" s="135"/>
      <c r="E1057" s="135"/>
      <c r="F1057" s="135"/>
      <c r="G1057" s="135"/>
      <c r="H1057" s="135"/>
      <c r="I1057" s="135"/>
      <c r="J1057" s="135"/>
      <c r="K1057" s="135"/>
      <c r="L1057" s="135"/>
      <c r="M1057" s="135"/>
      <c r="N1057" s="135"/>
    </row>
    <row r="1058" spans="1:14" x14ac:dyDescent="0.2">
      <c r="A1058" s="135"/>
      <c r="B1058" s="135"/>
      <c r="C1058" s="135"/>
      <c r="D1058" s="135"/>
      <c r="E1058" s="135"/>
      <c r="F1058" s="135"/>
      <c r="G1058" s="135"/>
      <c r="H1058" s="135"/>
      <c r="I1058" s="135"/>
      <c r="J1058" s="135"/>
      <c r="K1058" s="135"/>
      <c r="L1058" s="135"/>
      <c r="M1058" s="135"/>
      <c r="N1058" s="135"/>
    </row>
    <row r="1059" spans="1:14" x14ac:dyDescent="0.2">
      <c r="A1059" s="135"/>
      <c r="B1059" s="135"/>
      <c r="C1059" s="135"/>
      <c r="D1059" s="135"/>
      <c r="E1059" s="135"/>
      <c r="F1059" s="135"/>
      <c r="G1059" s="135"/>
      <c r="H1059" s="135"/>
      <c r="I1059" s="135"/>
      <c r="J1059" s="135"/>
      <c r="K1059" s="135"/>
      <c r="L1059" s="135"/>
      <c r="M1059" s="135"/>
      <c r="N1059" s="135"/>
    </row>
    <row r="1060" spans="1:14" x14ac:dyDescent="0.2">
      <c r="A1060" s="135"/>
      <c r="B1060" s="135"/>
      <c r="C1060" s="135"/>
      <c r="D1060" s="135"/>
      <c r="E1060" s="135"/>
      <c r="F1060" s="135"/>
      <c r="G1060" s="135"/>
      <c r="H1060" s="135"/>
      <c r="I1060" s="135"/>
      <c r="J1060" s="135"/>
      <c r="K1060" s="135"/>
      <c r="L1060" s="135"/>
      <c r="M1060" s="135"/>
      <c r="N1060" s="135"/>
    </row>
    <row r="1061" spans="1:14" x14ac:dyDescent="0.2">
      <c r="A1061" s="135"/>
      <c r="B1061" s="135"/>
      <c r="C1061" s="135"/>
      <c r="D1061" s="135"/>
      <c r="E1061" s="135"/>
      <c r="F1061" s="135"/>
      <c r="G1061" s="135"/>
      <c r="H1061" s="135"/>
      <c r="I1061" s="135"/>
      <c r="J1061" s="135"/>
      <c r="K1061" s="135"/>
      <c r="L1061" s="135"/>
      <c r="M1061" s="135"/>
      <c r="N1061" s="135"/>
    </row>
    <row r="1062" spans="1:14" x14ac:dyDescent="0.2">
      <c r="A1062" s="135"/>
      <c r="B1062" s="135"/>
      <c r="C1062" s="135"/>
      <c r="D1062" s="135"/>
      <c r="E1062" s="135"/>
      <c r="F1062" s="135"/>
      <c r="G1062" s="135"/>
      <c r="H1062" s="135"/>
      <c r="I1062" s="135"/>
      <c r="J1062" s="135"/>
      <c r="K1062" s="135"/>
      <c r="L1062" s="135"/>
      <c r="M1062" s="135"/>
      <c r="N1062" s="135"/>
    </row>
    <row r="1063" spans="1:14" x14ac:dyDescent="0.2">
      <c r="A1063" s="135"/>
      <c r="B1063" s="135"/>
      <c r="C1063" s="135"/>
      <c r="D1063" s="135"/>
      <c r="E1063" s="135"/>
      <c r="F1063" s="135"/>
      <c r="G1063" s="135"/>
      <c r="H1063" s="135"/>
      <c r="I1063" s="135"/>
      <c r="J1063" s="135"/>
      <c r="K1063" s="135"/>
      <c r="L1063" s="135"/>
      <c r="M1063" s="135"/>
      <c r="N1063" s="135"/>
    </row>
    <row r="1064" spans="1:14" x14ac:dyDescent="0.2">
      <c r="A1064" s="135"/>
      <c r="B1064" s="135"/>
      <c r="C1064" s="135"/>
      <c r="D1064" s="135"/>
      <c r="E1064" s="135"/>
      <c r="F1064" s="135"/>
      <c r="G1064" s="135"/>
      <c r="H1064" s="135"/>
      <c r="I1064" s="135"/>
      <c r="J1064" s="135"/>
      <c r="K1064" s="135"/>
      <c r="L1064" s="135"/>
      <c r="M1064" s="135"/>
      <c r="N1064" s="135"/>
    </row>
    <row r="1065" spans="1:14" x14ac:dyDescent="0.2">
      <c r="A1065" s="135"/>
      <c r="B1065" s="135"/>
      <c r="C1065" s="135"/>
      <c r="D1065" s="135"/>
      <c r="E1065" s="135"/>
      <c r="F1065" s="135"/>
      <c r="G1065" s="135"/>
      <c r="H1065" s="135"/>
      <c r="I1065" s="135"/>
      <c r="J1065" s="135"/>
      <c r="K1065" s="135"/>
      <c r="L1065" s="135"/>
      <c r="M1065" s="135"/>
      <c r="N1065" s="135"/>
    </row>
    <row r="1066" spans="1:14" x14ac:dyDescent="0.2">
      <c r="A1066" s="135"/>
      <c r="B1066" s="135"/>
      <c r="C1066" s="135"/>
      <c r="D1066" s="135"/>
      <c r="E1066" s="135"/>
      <c r="F1066" s="135"/>
      <c r="G1066" s="135"/>
      <c r="H1066" s="135"/>
      <c r="I1066" s="135"/>
      <c r="J1066" s="135"/>
      <c r="K1066" s="135"/>
      <c r="L1066" s="135"/>
      <c r="M1066" s="135"/>
      <c r="N1066" s="135"/>
    </row>
    <row r="1067" spans="1:14" x14ac:dyDescent="0.2">
      <c r="A1067" s="135"/>
      <c r="B1067" s="135"/>
      <c r="C1067" s="135"/>
      <c r="D1067" s="135"/>
      <c r="E1067" s="135"/>
      <c r="F1067" s="135"/>
      <c r="G1067" s="135"/>
      <c r="H1067" s="135"/>
      <c r="I1067" s="135"/>
      <c r="J1067" s="135"/>
      <c r="K1067" s="135"/>
      <c r="L1067" s="135"/>
      <c r="M1067" s="135"/>
      <c r="N1067" s="135"/>
    </row>
    <row r="1068" spans="1:14" x14ac:dyDescent="0.2">
      <c r="A1068" s="135"/>
      <c r="B1068" s="135"/>
      <c r="C1068" s="135"/>
      <c r="D1068" s="135"/>
      <c r="E1068" s="135"/>
      <c r="F1068" s="135"/>
      <c r="G1068" s="135"/>
      <c r="H1068" s="135"/>
      <c r="I1068" s="135"/>
      <c r="J1068" s="135"/>
      <c r="K1068" s="135"/>
      <c r="L1068" s="135"/>
      <c r="M1068" s="135"/>
      <c r="N1068" s="135"/>
    </row>
    <row r="1069" spans="1:14" x14ac:dyDescent="0.2">
      <c r="A1069" s="135"/>
      <c r="B1069" s="135"/>
      <c r="C1069" s="135"/>
      <c r="D1069" s="135"/>
      <c r="E1069" s="135"/>
      <c r="F1069" s="135"/>
      <c r="G1069" s="135"/>
      <c r="H1069" s="135"/>
      <c r="I1069" s="135"/>
      <c r="J1069" s="135"/>
      <c r="K1069" s="135"/>
      <c r="L1069" s="135"/>
      <c r="M1069" s="135"/>
      <c r="N1069" s="135"/>
    </row>
    <row r="1070" spans="1:14" x14ac:dyDescent="0.2">
      <c r="A1070" s="135"/>
      <c r="B1070" s="135"/>
      <c r="C1070" s="135"/>
      <c r="D1070" s="135"/>
      <c r="E1070" s="135"/>
      <c r="F1070" s="135"/>
      <c r="G1070" s="135"/>
      <c r="H1070" s="135"/>
      <c r="I1070" s="135"/>
      <c r="J1070" s="135"/>
      <c r="K1070" s="135"/>
      <c r="L1070" s="135"/>
      <c r="M1070" s="135"/>
      <c r="N1070" s="135"/>
    </row>
    <row r="1071" spans="1:14" x14ac:dyDescent="0.2">
      <c r="A1071" s="135"/>
      <c r="B1071" s="135"/>
      <c r="C1071" s="135"/>
      <c r="D1071" s="135"/>
      <c r="E1071" s="135"/>
      <c r="F1071" s="135"/>
      <c r="G1071" s="135"/>
      <c r="H1071" s="135"/>
      <c r="I1071" s="135"/>
      <c r="J1071" s="135"/>
      <c r="K1071" s="135"/>
      <c r="L1071" s="135"/>
      <c r="M1071" s="135"/>
      <c r="N1071" s="135"/>
    </row>
    <row r="1072" spans="1:14" x14ac:dyDescent="0.2">
      <c r="A1072" s="135"/>
      <c r="B1072" s="135"/>
      <c r="C1072" s="135"/>
      <c r="D1072" s="135"/>
      <c r="E1072" s="135"/>
      <c r="F1072" s="135"/>
      <c r="G1072" s="135"/>
      <c r="H1072" s="135"/>
      <c r="I1072" s="135"/>
      <c r="J1072" s="135"/>
      <c r="K1072" s="135"/>
      <c r="L1072" s="135"/>
      <c r="M1072" s="135"/>
      <c r="N1072" s="135"/>
    </row>
    <row r="1073" spans="1:14" x14ac:dyDescent="0.2">
      <c r="A1073" s="135"/>
      <c r="B1073" s="135"/>
      <c r="C1073" s="135"/>
      <c r="D1073" s="135"/>
      <c r="E1073" s="135"/>
      <c r="F1073" s="135"/>
      <c r="G1073" s="135"/>
      <c r="H1073" s="135"/>
      <c r="I1073" s="135"/>
      <c r="J1073" s="135"/>
      <c r="K1073" s="135"/>
      <c r="L1073" s="135"/>
      <c r="M1073" s="135"/>
      <c r="N1073" s="135"/>
    </row>
    <row r="1074" spans="1:14" x14ac:dyDescent="0.2">
      <c r="A1074" s="135"/>
      <c r="B1074" s="135"/>
      <c r="C1074" s="135"/>
      <c r="D1074" s="135"/>
      <c r="E1074" s="135"/>
      <c r="F1074" s="135"/>
      <c r="G1074" s="135"/>
      <c r="H1074" s="135"/>
      <c r="I1074" s="135"/>
      <c r="J1074" s="135"/>
      <c r="K1074" s="135"/>
      <c r="L1074" s="135"/>
      <c r="M1074" s="135"/>
      <c r="N1074" s="135"/>
    </row>
    <row r="1075" spans="1:14" x14ac:dyDescent="0.2">
      <c r="A1075" s="135"/>
      <c r="B1075" s="135"/>
      <c r="C1075" s="135"/>
      <c r="D1075" s="135"/>
      <c r="E1075" s="135"/>
      <c r="F1075" s="135"/>
      <c r="G1075" s="135"/>
      <c r="H1075" s="135"/>
      <c r="I1075" s="135"/>
      <c r="J1075" s="135"/>
      <c r="K1075" s="135"/>
      <c r="L1075" s="135"/>
      <c r="M1075" s="135"/>
      <c r="N1075" s="135"/>
    </row>
    <row r="1076" spans="1:14" x14ac:dyDescent="0.2">
      <c r="A1076" s="135"/>
      <c r="B1076" s="135"/>
      <c r="C1076" s="135"/>
      <c r="D1076" s="135"/>
      <c r="E1076" s="135"/>
      <c r="F1076" s="135"/>
      <c r="G1076" s="135"/>
      <c r="H1076" s="135"/>
      <c r="I1076" s="135"/>
      <c r="J1076" s="135"/>
      <c r="K1076" s="135"/>
      <c r="L1076" s="135"/>
      <c r="M1076" s="135"/>
      <c r="N1076" s="135"/>
    </row>
    <row r="1077" spans="1:14" x14ac:dyDescent="0.2">
      <c r="A1077" s="135"/>
      <c r="B1077" s="135"/>
      <c r="C1077" s="135"/>
      <c r="D1077" s="135"/>
      <c r="E1077" s="135"/>
      <c r="F1077" s="135"/>
      <c r="G1077" s="135"/>
      <c r="H1077" s="135"/>
      <c r="I1077" s="135"/>
      <c r="J1077" s="135"/>
      <c r="K1077" s="135"/>
      <c r="L1077" s="135"/>
      <c r="M1077" s="135"/>
      <c r="N1077" s="135"/>
    </row>
    <row r="1078" spans="1:14" x14ac:dyDescent="0.2">
      <c r="A1078" s="135"/>
      <c r="B1078" s="135"/>
      <c r="C1078" s="135"/>
      <c r="D1078" s="135"/>
      <c r="E1078" s="135"/>
      <c r="F1078" s="135"/>
      <c r="G1078" s="135"/>
      <c r="H1078" s="135"/>
      <c r="I1078" s="135"/>
      <c r="J1078" s="135"/>
      <c r="K1078" s="135"/>
      <c r="L1078" s="135"/>
      <c r="M1078" s="135"/>
      <c r="N1078" s="135"/>
    </row>
    <row r="1079" spans="1:14" x14ac:dyDescent="0.2">
      <c r="A1079" s="135"/>
      <c r="B1079" s="135"/>
      <c r="C1079" s="135"/>
      <c r="D1079" s="135"/>
      <c r="E1079" s="135"/>
      <c r="F1079" s="135"/>
      <c r="G1079" s="135"/>
      <c r="H1079" s="135"/>
      <c r="I1079" s="135"/>
      <c r="J1079" s="135"/>
      <c r="K1079" s="135"/>
      <c r="L1079" s="135"/>
      <c r="M1079" s="135"/>
      <c r="N1079" s="135"/>
    </row>
    <row r="1080" spans="1:14" x14ac:dyDescent="0.2">
      <c r="A1080" s="135"/>
      <c r="B1080" s="135"/>
      <c r="C1080" s="135"/>
      <c r="D1080" s="135"/>
      <c r="E1080" s="135"/>
      <c r="F1080" s="135"/>
      <c r="G1080" s="135"/>
      <c r="H1080" s="135"/>
      <c r="I1080" s="135"/>
      <c r="J1080" s="135"/>
      <c r="K1080" s="135"/>
      <c r="L1080" s="135"/>
      <c r="M1080" s="135"/>
      <c r="N1080" s="135"/>
    </row>
    <row r="1081" spans="1:14" x14ac:dyDescent="0.2">
      <c r="A1081" s="135"/>
      <c r="B1081" s="135"/>
      <c r="C1081" s="135"/>
      <c r="D1081" s="135"/>
      <c r="E1081" s="135"/>
      <c r="F1081" s="135"/>
      <c r="G1081" s="135"/>
      <c r="H1081" s="135"/>
      <c r="I1081" s="135"/>
      <c r="J1081" s="135"/>
      <c r="K1081" s="135"/>
      <c r="L1081" s="135"/>
      <c r="M1081" s="135"/>
      <c r="N1081" s="135"/>
    </row>
    <row r="1082" spans="1:14" x14ac:dyDescent="0.2">
      <c r="A1082" s="135"/>
      <c r="B1082" s="135"/>
      <c r="C1082" s="135"/>
      <c r="D1082" s="135"/>
      <c r="E1082" s="135"/>
      <c r="F1082" s="135"/>
      <c r="G1082" s="135"/>
      <c r="H1082" s="135"/>
      <c r="I1082" s="135"/>
      <c r="J1082" s="135"/>
      <c r="K1082" s="135"/>
      <c r="L1082" s="135"/>
      <c r="M1082" s="135"/>
      <c r="N1082" s="135"/>
    </row>
    <row r="1083" spans="1:14" x14ac:dyDescent="0.2">
      <c r="A1083" s="135"/>
      <c r="B1083" s="135"/>
      <c r="C1083" s="135"/>
      <c r="D1083" s="135"/>
      <c r="E1083" s="135"/>
      <c r="F1083" s="135"/>
      <c r="G1083" s="135"/>
      <c r="H1083" s="135"/>
      <c r="I1083" s="135"/>
      <c r="J1083" s="135"/>
      <c r="K1083" s="135"/>
      <c r="L1083" s="135"/>
      <c r="M1083" s="135"/>
      <c r="N1083" s="135"/>
    </row>
    <row r="1084" spans="1:14" x14ac:dyDescent="0.2">
      <c r="A1084" s="135"/>
      <c r="B1084" s="135"/>
      <c r="C1084" s="135"/>
      <c r="D1084" s="135"/>
      <c r="E1084" s="135"/>
      <c r="F1084" s="135"/>
      <c r="G1084" s="135"/>
      <c r="H1084" s="135"/>
      <c r="I1084" s="135"/>
      <c r="J1084" s="135"/>
      <c r="K1084" s="135"/>
      <c r="L1084" s="135"/>
      <c r="M1084" s="135"/>
      <c r="N1084" s="135"/>
    </row>
    <row r="1085" spans="1:14" x14ac:dyDescent="0.2">
      <c r="A1085" s="135"/>
      <c r="B1085" s="135"/>
      <c r="C1085" s="135"/>
      <c r="D1085" s="135"/>
      <c r="E1085" s="135"/>
      <c r="F1085" s="135"/>
      <c r="G1085" s="135"/>
      <c r="H1085" s="135"/>
      <c r="I1085" s="135"/>
      <c r="J1085" s="135"/>
      <c r="K1085" s="135"/>
      <c r="L1085" s="135"/>
      <c r="M1085" s="135"/>
      <c r="N1085" s="135"/>
    </row>
    <row r="1086" spans="1:14" x14ac:dyDescent="0.2">
      <c r="A1086" s="135"/>
      <c r="B1086" s="135"/>
      <c r="C1086" s="135"/>
      <c r="D1086" s="135"/>
      <c r="E1086" s="135"/>
      <c r="F1086" s="135"/>
      <c r="G1086" s="135"/>
      <c r="H1086" s="135"/>
      <c r="I1086" s="135"/>
      <c r="J1086" s="135"/>
      <c r="K1086" s="135"/>
      <c r="L1086" s="135"/>
      <c r="M1086" s="135"/>
      <c r="N1086" s="135"/>
    </row>
    <row r="1087" spans="1:14" x14ac:dyDescent="0.2">
      <c r="A1087" s="135"/>
      <c r="B1087" s="135"/>
      <c r="C1087" s="135"/>
      <c r="D1087" s="135"/>
      <c r="E1087" s="135"/>
      <c r="F1087" s="135"/>
      <c r="G1087" s="135"/>
      <c r="H1087" s="135"/>
      <c r="I1087" s="135"/>
      <c r="J1087" s="135"/>
      <c r="K1087" s="135"/>
      <c r="L1087" s="135"/>
      <c r="M1087" s="135"/>
      <c r="N1087" s="135"/>
    </row>
    <row r="1088" spans="1:14" x14ac:dyDescent="0.2">
      <c r="A1088" s="135"/>
      <c r="B1088" s="135"/>
      <c r="C1088" s="135"/>
      <c r="D1088" s="135"/>
      <c r="E1088" s="135"/>
      <c r="F1088" s="135"/>
      <c r="G1088" s="135"/>
      <c r="H1088" s="135"/>
      <c r="I1088" s="135"/>
      <c r="J1088" s="135"/>
      <c r="K1088" s="135"/>
      <c r="L1088" s="135"/>
      <c r="M1088" s="135"/>
      <c r="N1088" s="135"/>
    </row>
    <row r="1089" spans="1:14" x14ac:dyDescent="0.2">
      <c r="A1089" s="135"/>
      <c r="B1089" s="135"/>
      <c r="C1089" s="135"/>
      <c r="D1089" s="135"/>
      <c r="E1089" s="135"/>
      <c r="F1089" s="135"/>
      <c r="G1089" s="135"/>
      <c r="H1089" s="135"/>
      <c r="I1089" s="135"/>
      <c r="J1089" s="135"/>
      <c r="K1089" s="135"/>
      <c r="L1089" s="135"/>
      <c r="M1089" s="135"/>
      <c r="N1089" s="135"/>
    </row>
    <row r="1090" spans="1:14" x14ac:dyDescent="0.2">
      <c r="A1090" s="135"/>
      <c r="B1090" s="135"/>
      <c r="C1090" s="135"/>
      <c r="D1090" s="135"/>
      <c r="E1090" s="135"/>
      <c r="F1090" s="135"/>
      <c r="G1090" s="135"/>
      <c r="H1090" s="135"/>
      <c r="I1090" s="135"/>
      <c r="J1090" s="135"/>
      <c r="K1090" s="135"/>
      <c r="L1090" s="135"/>
      <c r="M1090" s="135"/>
      <c r="N1090" s="135"/>
    </row>
    <row r="1091" spans="1:14" x14ac:dyDescent="0.2">
      <c r="A1091" s="135"/>
      <c r="B1091" s="135"/>
      <c r="C1091" s="135"/>
      <c r="D1091" s="135"/>
      <c r="E1091" s="135"/>
      <c r="F1091" s="135"/>
      <c r="G1091" s="135"/>
      <c r="H1091" s="135"/>
      <c r="I1091" s="135"/>
      <c r="J1091" s="135"/>
      <c r="K1091" s="135"/>
      <c r="L1091" s="135"/>
      <c r="M1091" s="135"/>
      <c r="N1091" s="135"/>
    </row>
    <row r="1092" spans="1:14" x14ac:dyDescent="0.2">
      <c r="A1092" s="135"/>
      <c r="B1092" s="135"/>
      <c r="C1092" s="135"/>
      <c r="D1092" s="135"/>
      <c r="E1092" s="135"/>
      <c r="F1092" s="135"/>
      <c r="G1092" s="135"/>
      <c r="H1092" s="135"/>
      <c r="I1092" s="135"/>
      <c r="J1092" s="135"/>
      <c r="K1092" s="135"/>
      <c r="L1092" s="135"/>
      <c r="M1092" s="135"/>
      <c r="N1092" s="135"/>
    </row>
    <row r="1093" spans="1:14" x14ac:dyDescent="0.2">
      <c r="A1093" s="135"/>
      <c r="B1093" s="135"/>
      <c r="C1093" s="135"/>
      <c r="D1093" s="135"/>
      <c r="E1093" s="135"/>
      <c r="F1093" s="135"/>
      <c r="G1093" s="135"/>
      <c r="H1093" s="135"/>
      <c r="I1093" s="135"/>
      <c r="J1093" s="135"/>
      <c r="K1093" s="135"/>
      <c r="L1093" s="135"/>
      <c r="M1093" s="135"/>
      <c r="N1093" s="135"/>
    </row>
    <row r="1094" spans="1:14" x14ac:dyDescent="0.2">
      <c r="A1094" s="135"/>
      <c r="B1094" s="135"/>
      <c r="C1094" s="135"/>
      <c r="D1094" s="135"/>
      <c r="E1094" s="135"/>
      <c r="F1094" s="135"/>
      <c r="G1094" s="135"/>
      <c r="H1094" s="135"/>
      <c r="I1094" s="135"/>
      <c r="J1094" s="135"/>
      <c r="K1094" s="135"/>
      <c r="L1094" s="135"/>
      <c r="M1094" s="135"/>
      <c r="N1094" s="135"/>
    </row>
    <row r="1095" spans="1:14" x14ac:dyDescent="0.2">
      <c r="A1095" s="135"/>
      <c r="B1095" s="135"/>
      <c r="C1095" s="135"/>
      <c r="D1095" s="135"/>
      <c r="E1095" s="135"/>
      <c r="F1095" s="135"/>
      <c r="G1095" s="135"/>
      <c r="H1095" s="135"/>
      <c r="I1095" s="135"/>
      <c r="J1095" s="135"/>
      <c r="K1095" s="135"/>
      <c r="L1095" s="135"/>
      <c r="M1095" s="135"/>
      <c r="N1095" s="135"/>
    </row>
    <row r="1096" spans="1:14" x14ac:dyDescent="0.2">
      <c r="A1096" s="135"/>
      <c r="B1096" s="135"/>
      <c r="C1096" s="135"/>
      <c r="D1096" s="135"/>
      <c r="E1096" s="135"/>
      <c r="F1096" s="135"/>
      <c r="G1096" s="135"/>
      <c r="H1096" s="135"/>
      <c r="I1096" s="135"/>
      <c r="J1096" s="135"/>
      <c r="K1096" s="135"/>
      <c r="L1096" s="135"/>
      <c r="M1096" s="135"/>
      <c r="N1096" s="135"/>
    </row>
    <row r="1097" spans="1:14" x14ac:dyDescent="0.2">
      <c r="A1097" s="135"/>
      <c r="B1097" s="135"/>
      <c r="C1097" s="135"/>
      <c r="D1097" s="135"/>
      <c r="E1097" s="135"/>
      <c r="F1097" s="135"/>
      <c r="G1097" s="135"/>
      <c r="H1097" s="135"/>
      <c r="I1097" s="135"/>
      <c r="J1097" s="135"/>
      <c r="K1097" s="135"/>
      <c r="L1097" s="135"/>
      <c r="M1097" s="135"/>
      <c r="N1097" s="135"/>
    </row>
    <row r="1098" spans="1:14" x14ac:dyDescent="0.2">
      <c r="A1098" s="135"/>
      <c r="B1098" s="135"/>
      <c r="C1098" s="135"/>
      <c r="D1098" s="135"/>
      <c r="E1098" s="135"/>
      <c r="F1098" s="135"/>
      <c r="G1098" s="135"/>
      <c r="H1098" s="135"/>
      <c r="I1098" s="135"/>
      <c r="J1098" s="135"/>
      <c r="K1098" s="135"/>
      <c r="L1098" s="135"/>
      <c r="M1098" s="135"/>
      <c r="N1098" s="135"/>
    </row>
    <row r="1099" spans="1:14" x14ac:dyDescent="0.2">
      <c r="A1099" s="135"/>
      <c r="B1099" s="135"/>
      <c r="C1099" s="135"/>
      <c r="D1099" s="135"/>
      <c r="E1099" s="135"/>
      <c r="F1099" s="135"/>
      <c r="G1099" s="135"/>
      <c r="H1099" s="135"/>
      <c r="I1099" s="135"/>
      <c r="J1099" s="135"/>
      <c r="K1099" s="135"/>
      <c r="L1099" s="135"/>
      <c r="M1099" s="135"/>
      <c r="N1099" s="135"/>
    </row>
    <row r="1100" spans="1:14" x14ac:dyDescent="0.2">
      <c r="A1100" s="135"/>
      <c r="B1100" s="135"/>
      <c r="C1100" s="135"/>
      <c r="D1100" s="135"/>
      <c r="E1100" s="135"/>
      <c r="F1100" s="135"/>
      <c r="G1100" s="135"/>
      <c r="H1100" s="135"/>
      <c r="I1100" s="135"/>
      <c r="J1100" s="135"/>
      <c r="K1100" s="135"/>
      <c r="L1100" s="135"/>
      <c r="M1100" s="135"/>
      <c r="N1100" s="135"/>
    </row>
    <row r="1101" spans="1:14" x14ac:dyDescent="0.2">
      <c r="A1101" s="135"/>
      <c r="B1101" s="135"/>
      <c r="C1101" s="135"/>
      <c r="D1101" s="135"/>
      <c r="E1101" s="135"/>
      <c r="F1101" s="135"/>
      <c r="G1101" s="135"/>
      <c r="H1101" s="135"/>
      <c r="I1101" s="135"/>
      <c r="J1101" s="135"/>
      <c r="K1101" s="135"/>
      <c r="L1101" s="135"/>
      <c r="M1101" s="135"/>
      <c r="N1101" s="135"/>
    </row>
    <row r="1102" spans="1:14" x14ac:dyDescent="0.2">
      <c r="A1102" s="135"/>
      <c r="B1102" s="135"/>
      <c r="C1102" s="135"/>
      <c r="D1102" s="135"/>
      <c r="E1102" s="135"/>
      <c r="F1102" s="135"/>
      <c r="G1102" s="135"/>
      <c r="H1102" s="135"/>
      <c r="I1102" s="135"/>
      <c r="J1102" s="135"/>
      <c r="K1102" s="135"/>
      <c r="L1102" s="135"/>
      <c r="M1102" s="135"/>
      <c r="N1102" s="135"/>
    </row>
    <row r="1103" spans="1:14" x14ac:dyDescent="0.2">
      <c r="A1103" s="135"/>
      <c r="B1103" s="135"/>
      <c r="C1103" s="135"/>
      <c r="D1103" s="135"/>
      <c r="E1103" s="135"/>
      <c r="F1103" s="135"/>
      <c r="G1103" s="135"/>
      <c r="H1103" s="135"/>
      <c r="I1103" s="135"/>
      <c r="J1103" s="135"/>
      <c r="K1103" s="135"/>
      <c r="L1103" s="135"/>
      <c r="M1103" s="135"/>
      <c r="N1103" s="135"/>
    </row>
    <row r="1104" spans="1:14" x14ac:dyDescent="0.2">
      <c r="A1104" s="135"/>
      <c r="B1104" s="135"/>
      <c r="C1104" s="135"/>
      <c r="D1104" s="135"/>
      <c r="E1104" s="135"/>
      <c r="F1104" s="135"/>
      <c r="G1104" s="135"/>
      <c r="H1104" s="135"/>
      <c r="I1104" s="135"/>
      <c r="J1104" s="135"/>
      <c r="K1104" s="135"/>
      <c r="L1104" s="135"/>
      <c r="M1104" s="135"/>
      <c r="N1104" s="135"/>
    </row>
    <row r="1105" spans="1:14" x14ac:dyDescent="0.2">
      <c r="A1105" s="135"/>
      <c r="B1105" s="135"/>
      <c r="C1105" s="135"/>
      <c r="D1105" s="135"/>
      <c r="E1105" s="135"/>
      <c r="F1105" s="135"/>
      <c r="G1105" s="135"/>
      <c r="H1105" s="135"/>
      <c r="I1105" s="135"/>
      <c r="J1105" s="135"/>
      <c r="K1105" s="135"/>
      <c r="L1105" s="135"/>
      <c r="M1105" s="135"/>
      <c r="N1105" s="135"/>
    </row>
    <row r="1106" spans="1:14" x14ac:dyDescent="0.2">
      <c r="A1106" s="135"/>
      <c r="B1106" s="135"/>
      <c r="C1106" s="135"/>
      <c r="D1106" s="135"/>
      <c r="E1106" s="135"/>
      <c r="F1106" s="135"/>
      <c r="G1106" s="135"/>
      <c r="H1106" s="135"/>
      <c r="I1106" s="135"/>
      <c r="J1106" s="135"/>
      <c r="K1106" s="135"/>
      <c r="L1106" s="135"/>
      <c r="M1106" s="135"/>
      <c r="N1106" s="135"/>
    </row>
    <row r="1107" spans="1:14" x14ac:dyDescent="0.2">
      <c r="A1107" s="135"/>
      <c r="B1107" s="135"/>
      <c r="C1107" s="135"/>
      <c r="D1107" s="135"/>
      <c r="E1107" s="135"/>
      <c r="F1107" s="135"/>
      <c r="G1107" s="135"/>
      <c r="H1107" s="135"/>
      <c r="I1107" s="135"/>
      <c r="J1107" s="135"/>
      <c r="K1107" s="135"/>
      <c r="L1107" s="135"/>
      <c r="M1107" s="135"/>
      <c r="N1107" s="135"/>
    </row>
    <row r="1108" spans="1:14" x14ac:dyDescent="0.2">
      <c r="A1108" s="135"/>
      <c r="B1108" s="135"/>
      <c r="C1108" s="135"/>
      <c r="D1108" s="135"/>
      <c r="E1108" s="135"/>
      <c r="F1108" s="135"/>
      <c r="G1108" s="135"/>
      <c r="H1108" s="135"/>
      <c r="I1108" s="135"/>
      <c r="J1108" s="135"/>
      <c r="K1108" s="135"/>
      <c r="L1108" s="135"/>
      <c r="M1108" s="135"/>
      <c r="N1108" s="135"/>
    </row>
    <row r="1109" spans="1:14" x14ac:dyDescent="0.2">
      <c r="A1109" s="135"/>
      <c r="B1109" s="135"/>
      <c r="C1109" s="135"/>
      <c r="D1109" s="135"/>
      <c r="E1109" s="135"/>
      <c r="F1109" s="135"/>
      <c r="G1109" s="135"/>
      <c r="H1109" s="135"/>
      <c r="I1109" s="135"/>
      <c r="J1109" s="135"/>
      <c r="K1109" s="135"/>
      <c r="L1109" s="135"/>
      <c r="M1109" s="135"/>
      <c r="N1109" s="135"/>
    </row>
    <row r="1110" spans="1:14" x14ac:dyDescent="0.2">
      <c r="A1110" s="135"/>
      <c r="B1110" s="135"/>
      <c r="C1110" s="135"/>
      <c r="D1110" s="135"/>
      <c r="E1110" s="135"/>
      <c r="F1110" s="135"/>
      <c r="G1110" s="135"/>
      <c r="H1110" s="135"/>
      <c r="I1110" s="135"/>
      <c r="J1110" s="135"/>
      <c r="K1110" s="135"/>
      <c r="L1110" s="135"/>
      <c r="M1110" s="135"/>
      <c r="N1110" s="135"/>
    </row>
    <row r="1111" spans="1:14" x14ac:dyDescent="0.2">
      <c r="A1111" s="135"/>
      <c r="B1111" s="135"/>
      <c r="C1111" s="135"/>
      <c r="D1111" s="135"/>
      <c r="E1111" s="135"/>
      <c r="F1111" s="135"/>
      <c r="G1111" s="135"/>
      <c r="H1111" s="135"/>
      <c r="I1111" s="135"/>
      <c r="J1111" s="135"/>
      <c r="K1111" s="135"/>
      <c r="L1111" s="135"/>
      <c r="M1111" s="135"/>
      <c r="N1111" s="135"/>
    </row>
    <row r="1112" spans="1:14" x14ac:dyDescent="0.2">
      <c r="A1112" s="135"/>
      <c r="B1112" s="135"/>
      <c r="C1112" s="135"/>
      <c r="D1112" s="135"/>
      <c r="E1112" s="135"/>
      <c r="F1112" s="135"/>
      <c r="G1112" s="135"/>
      <c r="H1112" s="135"/>
      <c r="I1112" s="135"/>
      <c r="J1112" s="135"/>
      <c r="K1112" s="135"/>
      <c r="L1112" s="135"/>
      <c r="M1112" s="135"/>
      <c r="N1112" s="135"/>
    </row>
    <row r="1113" spans="1:14" x14ac:dyDescent="0.2">
      <c r="A1113" s="135"/>
      <c r="B1113" s="135"/>
      <c r="C1113" s="135"/>
      <c r="D1113" s="135"/>
      <c r="E1113" s="135"/>
      <c r="F1113" s="135"/>
      <c r="G1113" s="135"/>
      <c r="H1113" s="135"/>
      <c r="I1113" s="135"/>
      <c r="J1113" s="135"/>
      <c r="K1113" s="135"/>
      <c r="L1113" s="135"/>
      <c r="M1113" s="135"/>
      <c r="N1113" s="135"/>
    </row>
    <row r="1114" spans="1:14" x14ac:dyDescent="0.2">
      <c r="A1114" s="135"/>
      <c r="B1114" s="135"/>
      <c r="C1114" s="135"/>
      <c r="D1114" s="135"/>
      <c r="E1114" s="135"/>
      <c r="F1114" s="135"/>
      <c r="G1114" s="135"/>
      <c r="H1114" s="135"/>
      <c r="I1114" s="135"/>
      <c r="J1114" s="135"/>
      <c r="K1114" s="135"/>
      <c r="L1114" s="135"/>
      <c r="M1114" s="135"/>
      <c r="N1114" s="135"/>
    </row>
    <row r="1115" spans="1:14" x14ac:dyDescent="0.2">
      <c r="A1115" s="135"/>
      <c r="B1115" s="135"/>
      <c r="C1115" s="135"/>
      <c r="D1115" s="135"/>
      <c r="E1115" s="135"/>
      <c r="F1115" s="135"/>
      <c r="G1115" s="135"/>
      <c r="H1115" s="135"/>
      <c r="I1115" s="135"/>
      <c r="J1115" s="135"/>
      <c r="K1115" s="135"/>
      <c r="L1115" s="135"/>
      <c r="M1115" s="135"/>
      <c r="N1115" s="135"/>
    </row>
    <row r="1116" spans="1:14" x14ac:dyDescent="0.2">
      <c r="A1116" s="135"/>
      <c r="B1116" s="135"/>
      <c r="C1116" s="135"/>
      <c r="D1116" s="135"/>
      <c r="E1116" s="135"/>
      <c r="F1116" s="135"/>
      <c r="G1116" s="135"/>
      <c r="H1116" s="135"/>
      <c r="I1116" s="135"/>
      <c r="J1116" s="135"/>
      <c r="K1116" s="135"/>
      <c r="L1116" s="135"/>
      <c r="M1116" s="135"/>
      <c r="N1116" s="135"/>
    </row>
    <row r="1117" spans="1:14" x14ac:dyDescent="0.2">
      <c r="A1117" s="135"/>
      <c r="B1117" s="135"/>
      <c r="C1117" s="135"/>
      <c r="D1117" s="135"/>
      <c r="E1117" s="135"/>
      <c r="F1117" s="135"/>
      <c r="G1117" s="135"/>
      <c r="H1117" s="135"/>
      <c r="I1117" s="135"/>
      <c r="J1117" s="135"/>
      <c r="K1117" s="135"/>
      <c r="L1117" s="135"/>
      <c r="M1117" s="135"/>
      <c r="N1117" s="135"/>
    </row>
    <row r="1118" spans="1:14" x14ac:dyDescent="0.2">
      <c r="A1118" s="135"/>
      <c r="B1118" s="135"/>
      <c r="C1118" s="135"/>
      <c r="D1118" s="135"/>
      <c r="E1118" s="135"/>
      <c r="F1118" s="135"/>
      <c r="G1118" s="135"/>
      <c r="H1118" s="135"/>
      <c r="I1118" s="135"/>
      <c r="J1118" s="135"/>
      <c r="K1118" s="135"/>
      <c r="L1118" s="135"/>
      <c r="M1118" s="135"/>
      <c r="N1118" s="135"/>
    </row>
    <row r="1119" spans="1:14" x14ac:dyDescent="0.2">
      <c r="A1119" s="135"/>
      <c r="B1119" s="135"/>
      <c r="C1119" s="135"/>
      <c r="D1119" s="135"/>
      <c r="E1119" s="135"/>
      <c r="F1119" s="135"/>
      <c r="G1119" s="135"/>
      <c r="H1119" s="135"/>
      <c r="I1119" s="135"/>
      <c r="J1119" s="135"/>
      <c r="K1119" s="135"/>
      <c r="L1119" s="135"/>
      <c r="M1119" s="135"/>
      <c r="N1119" s="135"/>
    </row>
    <row r="1120" spans="1:14" x14ac:dyDescent="0.2">
      <c r="A1120" s="135"/>
      <c r="B1120" s="135"/>
      <c r="C1120" s="135"/>
      <c r="D1120" s="135"/>
      <c r="E1120" s="135"/>
      <c r="F1120" s="135"/>
      <c r="G1120" s="135"/>
      <c r="H1120" s="135"/>
      <c r="I1120" s="135"/>
      <c r="J1120" s="135"/>
      <c r="K1120" s="135"/>
      <c r="L1120" s="135"/>
      <c r="M1120" s="135"/>
      <c r="N1120" s="135"/>
    </row>
    <row r="1121" spans="1:14" x14ac:dyDescent="0.2">
      <c r="A1121" s="135"/>
      <c r="B1121" s="135"/>
      <c r="C1121" s="135"/>
      <c r="D1121" s="135"/>
      <c r="E1121" s="135"/>
      <c r="F1121" s="135"/>
      <c r="G1121" s="135"/>
      <c r="H1121" s="135"/>
      <c r="I1121" s="135"/>
      <c r="J1121" s="135"/>
      <c r="K1121" s="135"/>
      <c r="L1121" s="135"/>
      <c r="M1121" s="135"/>
      <c r="N1121" s="135"/>
    </row>
    <row r="1122" spans="1:14" x14ac:dyDescent="0.2">
      <c r="A1122" s="135"/>
      <c r="B1122" s="135"/>
      <c r="C1122" s="135"/>
      <c r="D1122" s="135"/>
      <c r="E1122" s="135"/>
      <c r="F1122" s="135"/>
      <c r="G1122" s="135"/>
      <c r="H1122" s="135"/>
      <c r="I1122" s="135"/>
      <c r="J1122" s="135"/>
      <c r="K1122" s="135"/>
      <c r="L1122" s="135"/>
      <c r="M1122" s="135"/>
      <c r="N1122" s="135"/>
    </row>
    <row r="1123" spans="1:14" x14ac:dyDescent="0.2">
      <c r="A1123" s="135"/>
      <c r="B1123" s="135"/>
      <c r="C1123" s="135"/>
      <c r="D1123" s="135"/>
      <c r="E1123" s="135"/>
      <c r="F1123" s="135"/>
      <c r="G1123" s="135"/>
      <c r="H1123" s="135"/>
      <c r="I1123" s="135"/>
      <c r="J1123" s="135"/>
      <c r="K1123" s="135"/>
      <c r="L1123" s="135"/>
      <c r="M1123" s="135"/>
      <c r="N1123" s="135"/>
    </row>
    <row r="1124" spans="1:14" x14ac:dyDescent="0.2">
      <c r="A1124" s="135"/>
      <c r="B1124" s="135"/>
      <c r="C1124" s="135"/>
      <c r="D1124" s="135"/>
      <c r="E1124" s="135"/>
      <c r="F1124" s="135"/>
      <c r="G1124" s="135"/>
      <c r="H1124" s="135"/>
      <c r="I1124" s="135"/>
      <c r="J1124" s="135"/>
      <c r="K1124" s="135"/>
      <c r="L1124" s="135"/>
      <c r="M1124" s="135"/>
      <c r="N1124" s="135"/>
    </row>
    <row r="1125" spans="1:14" x14ac:dyDescent="0.2">
      <c r="A1125" s="135"/>
      <c r="B1125" s="135"/>
      <c r="C1125" s="135"/>
      <c r="D1125" s="135"/>
      <c r="E1125" s="135"/>
      <c r="F1125" s="135"/>
      <c r="G1125" s="135"/>
      <c r="H1125" s="135"/>
      <c r="I1125" s="135"/>
      <c r="J1125" s="135"/>
      <c r="K1125" s="135"/>
      <c r="L1125" s="135"/>
      <c r="M1125" s="135"/>
      <c r="N1125" s="135"/>
    </row>
    <row r="1126" spans="1:14" x14ac:dyDescent="0.2">
      <c r="A1126" s="135"/>
      <c r="B1126" s="135"/>
      <c r="C1126" s="135"/>
      <c r="D1126" s="135"/>
      <c r="E1126" s="135"/>
      <c r="F1126" s="135"/>
      <c r="G1126" s="135"/>
      <c r="H1126" s="135"/>
      <c r="I1126" s="135"/>
      <c r="J1126" s="135"/>
      <c r="K1126" s="135"/>
      <c r="L1126" s="135"/>
      <c r="M1126" s="135"/>
      <c r="N1126" s="135"/>
    </row>
    <row r="1127" spans="1:14" x14ac:dyDescent="0.2">
      <c r="A1127" s="135"/>
      <c r="B1127" s="135"/>
      <c r="C1127" s="135"/>
      <c r="D1127" s="135"/>
      <c r="E1127" s="135"/>
      <c r="F1127" s="135"/>
      <c r="G1127" s="135"/>
      <c r="H1127" s="135"/>
      <c r="I1127" s="135"/>
      <c r="J1127" s="135"/>
      <c r="K1127" s="135"/>
      <c r="L1127" s="135"/>
      <c r="M1127" s="135"/>
      <c r="N1127" s="135"/>
    </row>
    <row r="1128" spans="1:14" x14ac:dyDescent="0.2">
      <c r="A1128" s="135"/>
      <c r="B1128" s="135"/>
      <c r="C1128" s="135"/>
      <c r="D1128" s="135"/>
      <c r="E1128" s="135"/>
      <c r="F1128" s="135"/>
      <c r="G1128" s="135"/>
      <c r="H1128" s="135"/>
      <c r="I1128" s="135"/>
      <c r="J1128" s="135"/>
      <c r="K1128" s="135"/>
      <c r="L1128" s="135"/>
      <c r="M1128" s="135"/>
      <c r="N1128" s="135"/>
    </row>
    <row r="1129" spans="1:14" x14ac:dyDescent="0.2">
      <c r="A1129" s="135"/>
      <c r="B1129" s="135"/>
      <c r="C1129" s="135"/>
      <c r="D1129" s="135"/>
      <c r="E1129" s="135"/>
      <c r="F1129" s="135"/>
      <c r="G1129" s="135"/>
      <c r="H1129" s="135"/>
      <c r="I1129" s="135"/>
      <c r="J1129" s="135"/>
      <c r="K1129" s="135"/>
      <c r="L1129" s="135"/>
      <c r="M1129" s="135"/>
      <c r="N1129" s="135"/>
    </row>
    <row r="1130" spans="1:14" x14ac:dyDescent="0.2">
      <c r="A1130" s="135"/>
      <c r="B1130" s="135"/>
      <c r="C1130" s="135"/>
      <c r="D1130" s="135"/>
      <c r="E1130" s="135"/>
      <c r="F1130" s="135"/>
      <c r="G1130" s="135"/>
      <c r="H1130" s="135"/>
      <c r="I1130" s="135"/>
      <c r="J1130" s="135"/>
      <c r="K1130" s="135"/>
      <c r="L1130" s="135"/>
      <c r="M1130" s="135"/>
      <c r="N1130" s="135"/>
    </row>
    <row r="1131" spans="1:14" x14ac:dyDescent="0.2">
      <c r="A1131" s="135"/>
      <c r="B1131" s="135"/>
      <c r="C1131" s="135"/>
      <c r="D1131" s="135"/>
      <c r="E1131" s="135"/>
      <c r="F1131" s="135"/>
      <c r="G1131" s="135"/>
      <c r="H1131" s="135"/>
      <c r="I1131" s="135"/>
      <c r="J1131" s="135"/>
      <c r="K1131" s="135"/>
      <c r="L1131" s="135"/>
      <c r="M1131" s="135"/>
      <c r="N1131" s="135"/>
    </row>
    <row r="1132" spans="1:14" x14ac:dyDescent="0.2">
      <c r="A1132" s="135"/>
      <c r="B1132" s="135"/>
      <c r="C1132" s="135"/>
      <c r="D1132" s="135"/>
      <c r="E1132" s="135"/>
      <c r="F1132" s="135"/>
      <c r="G1132" s="135"/>
      <c r="H1132" s="135"/>
      <c r="I1132" s="135"/>
      <c r="J1132" s="135"/>
      <c r="K1132" s="135"/>
      <c r="L1132" s="135"/>
      <c r="M1132" s="135"/>
      <c r="N1132" s="135"/>
    </row>
    <row r="1133" spans="1:14" x14ac:dyDescent="0.2">
      <c r="A1133" s="135"/>
      <c r="B1133" s="135"/>
      <c r="C1133" s="135"/>
      <c r="D1133" s="135"/>
      <c r="E1133" s="135"/>
      <c r="F1133" s="135"/>
      <c r="G1133" s="135"/>
      <c r="H1133" s="135"/>
      <c r="I1133" s="135"/>
      <c r="J1133" s="135"/>
      <c r="K1133" s="135"/>
      <c r="L1133" s="135"/>
      <c r="M1133" s="135"/>
      <c r="N1133" s="135"/>
    </row>
    <row r="1134" spans="1:14" x14ac:dyDescent="0.2">
      <c r="A1134" s="135"/>
      <c r="B1134" s="135"/>
      <c r="C1134" s="135"/>
      <c r="D1134" s="135"/>
      <c r="E1134" s="135"/>
      <c r="F1134" s="135"/>
      <c r="G1134" s="135"/>
      <c r="H1134" s="135"/>
      <c r="I1134" s="135"/>
      <c r="J1134" s="135"/>
      <c r="K1134" s="135"/>
      <c r="L1134" s="135"/>
      <c r="M1134" s="135"/>
      <c r="N1134" s="135"/>
    </row>
    <row r="1135" spans="1:14" x14ac:dyDescent="0.2">
      <c r="A1135" s="135"/>
      <c r="B1135" s="135"/>
      <c r="C1135" s="135"/>
      <c r="D1135" s="135"/>
      <c r="E1135" s="135"/>
      <c r="F1135" s="135"/>
      <c r="G1135" s="135"/>
      <c r="H1135" s="135"/>
      <c r="I1135" s="135"/>
      <c r="J1135" s="135"/>
      <c r="K1135" s="135"/>
      <c r="L1135" s="135"/>
      <c r="M1135" s="135"/>
      <c r="N1135" s="135"/>
    </row>
    <row r="1136" spans="1:14" x14ac:dyDescent="0.2">
      <c r="A1136" s="135"/>
      <c r="B1136" s="135"/>
      <c r="C1136" s="135"/>
      <c r="D1136" s="135"/>
      <c r="E1136" s="135"/>
      <c r="F1136" s="135"/>
      <c r="G1136" s="135"/>
      <c r="H1136" s="135"/>
      <c r="I1136" s="135"/>
      <c r="J1136" s="135"/>
      <c r="K1136" s="135"/>
      <c r="L1136" s="135"/>
      <c r="M1136" s="135"/>
      <c r="N1136" s="135"/>
    </row>
    <row r="1137" spans="1:14" x14ac:dyDescent="0.2">
      <c r="A1137" s="135"/>
      <c r="B1137" s="135"/>
      <c r="C1137" s="135"/>
      <c r="D1137" s="135"/>
      <c r="E1137" s="135"/>
      <c r="F1137" s="135"/>
      <c r="G1137" s="135"/>
      <c r="H1137" s="135"/>
      <c r="I1137" s="135"/>
      <c r="J1137" s="135"/>
      <c r="K1137" s="135"/>
      <c r="L1137" s="135"/>
      <c r="M1137" s="135"/>
      <c r="N1137" s="135"/>
    </row>
    <row r="1138" spans="1:14" x14ac:dyDescent="0.2">
      <c r="A1138" s="135"/>
      <c r="B1138" s="135"/>
      <c r="C1138" s="135"/>
      <c r="D1138" s="135"/>
      <c r="E1138" s="135"/>
      <c r="F1138" s="135"/>
      <c r="G1138" s="135"/>
      <c r="H1138" s="135"/>
      <c r="I1138" s="135"/>
      <c r="J1138" s="135"/>
      <c r="K1138" s="135"/>
      <c r="L1138" s="135"/>
      <c r="M1138" s="135"/>
      <c r="N1138" s="135"/>
    </row>
    <row r="1139" spans="1:14" x14ac:dyDescent="0.2">
      <c r="A1139" s="135"/>
      <c r="B1139" s="135"/>
      <c r="C1139" s="135"/>
      <c r="D1139" s="135"/>
      <c r="E1139" s="135"/>
      <c r="F1139" s="135"/>
      <c r="G1139" s="135"/>
      <c r="H1139" s="135"/>
      <c r="I1139" s="135"/>
      <c r="J1139" s="135"/>
      <c r="K1139" s="135"/>
      <c r="L1139" s="135"/>
      <c r="M1139" s="135"/>
      <c r="N1139" s="135"/>
    </row>
    <row r="1140" spans="1:14" x14ac:dyDescent="0.2">
      <c r="A1140" s="135"/>
      <c r="B1140" s="135"/>
      <c r="C1140" s="135"/>
      <c r="D1140" s="135"/>
      <c r="E1140" s="135"/>
      <c r="F1140" s="135"/>
      <c r="G1140" s="135"/>
      <c r="H1140" s="135"/>
      <c r="I1140" s="135"/>
      <c r="J1140" s="135"/>
      <c r="K1140" s="135"/>
      <c r="L1140" s="135"/>
      <c r="M1140" s="135"/>
      <c r="N1140" s="135"/>
    </row>
    <row r="1141" spans="1:14" x14ac:dyDescent="0.2">
      <c r="A1141" s="135"/>
      <c r="B1141" s="135"/>
      <c r="C1141" s="135"/>
      <c r="D1141" s="135"/>
      <c r="E1141" s="135"/>
      <c r="F1141" s="135"/>
      <c r="G1141" s="135"/>
      <c r="H1141" s="135"/>
      <c r="I1141" s="135"/>
      <c r="J1141" s="135"/>
      <c r="K1141" s="135"/>
      <c r="L1141" s="135"/>
      <c r="M1141" s="135"/>
      <c r="N1141" s="135"/>
    </row>
    <row r="1142" spans="1:14" x14ac:dyDescent="0.2">
      <c r="A1142" s="135"/>
      <c r="B1142" s="135"/>
      <c r="C1142" s="135"/>
      <c r="D1142" s="135"/>
      <c r="E1142" s="135"/>
      <c r="F1142" s="135"/>
      <c r="G1142" s="135"/>
      <c r="H1142" s="135"/>
      <c r="I1142" s="135"/>
      <c r="J1142" s="135"/>
      <c r="K1142" s="135"/>
      <c r="L1142" s="135"/>
      <c r="M1142" s="135"/>
      <c r="N1142" s="135"/>
    </row>
    <row r="1143" spans="1:14" x14ac:dyDescent="0.2">
      <c r="A1143" s="135"/>
      <c r="B1143" s="135"/>
      <c r="C1143" s="135"/>
      <c r="D1143" s="135"/>
      <c r="E1143" s="135"/>
      <c r="F1143" s="135"/>
      <c r="G1143" s="135"/>
      <c r="H1143" s="135"/>
      <c r="I1143" s="135"/>
      <c r="J1143" s="135"/>
      <c r="K1143" s="135"/>
      <c r="L1143" s="135"/>
      <c r="M1143" s="135"/>
      <c r="N1143" s="135"/>
    </row>
    <row r="1144" spans="1:14" x14ac:dyDescent="0.2">
      <c r="A1144" s="135"/>
      <c r="B1144" s="135"/>
      <c r="C1144" s="135"/>
      <c r="D1144" s="135"/>
      <c r="E1144" s="135"/>
      <c r="F1144" s="135"/>
      <c r="G1144" s="135"/>
      <c r="H1144" s="135"/>
      <c r="I1144" s="135"/>
      <c r="J1144" s="135"/>
      <c r="K1144" s="135"/>
      <c r="L1144" s="135"/>
      <c r="M1144" s="135"/>
      <c r="N1144" s="135"/>
    </row>
    <row r="1145" spans="1:14" x14ac:dyDescent="0.2">
      <c r="A1145" s="135"/>
      <c r="B1145" s="135"/>
      <c r="C1145" s="135"/>
      <c r="D1145" s="135"/>
      <c r="E1145" s="135"/>
      <c r="F1145" s="135"/>
      <c r="G1145" s="135"/>
      <c r="H1145" s="135"/>
      <c r="I1145" s="135"/>
      <c r="J1145" s="135"/>
      <c r="K1145" s="135"/>
      <c r="L1145" s="135"/>
      <c r="M1145" s="135"/>
      <c r="N1145" s="135"/>
    </row>
    <row r="1146" spans="1:14" x14ac:dyDescent="0.2">
      <c r="A1146" s="135"/>
      <c r="B1146" s="135"/>
      <c r="C1146" s="135"/>
      <c r="D1146" s="135"/>
      <c r="E1146" s="135"/>
      <c r="F1146" s="135"/>
      <c r="G1146" s="135"/>
      <c r="H1146" s="135"/>
      <c r="I1146" s="135"/>
      <c r="J1146" s="135"/>
      <c r="K1146" s="135"/>
      <c r="L1146" s="135"/>
      <c r="M1146" s="135"/>
      <c r="N1146" s="135"/>
    </row>
    <row r="1147" spans="1:14" x14ac:dyDescent="0.2">
      <c r="A1147" s="135"/>
      <c r="B1147" s="135"/>
      <c r="C1147" s="135"/>
      <c r="D1147" s="135"/>
      <c r="E1147" s="135"/>
      <c r="F1147" s="135"/>
      <c r="G1147" s="135"/>
      <c r="H1147" s="135"/>
      <c r="I1147" s="135"/>
      <c r="J1147" s="135"/>
      <c r="K1147" s="135"/>
      <c r="L1147" s="135"/>
      <c r="M1147" s="135"/>
      <c r="N1147" s="135"/>
    </row>
    <row r="1148" spans="1:14" x14ac:dyDescent="0.2">
      <c r="A1148" s="135"/>
      <c r="B1148" s="135"/>
      <c r="C1148" s="135"/>
      <c r="D1148" s="135"/>
      <c r="E1148" s="135"/>
      <c r="F1148" s="135"/>
      <c r="G1148" s="135"/>
      <c r="H1148" s="135"/>
      <c r="I1148" s="135"/>
      <c r="J1148" s="135"/>
      <c r="K1148" s="135"/>
      <c r="L1148" s="135"/>
      <c r="M1148" s="135"/>
      <c r="N1148" s="135"/>
    </row>
    <row r="1149" spans="1:14" x14ac:dyDescent="0.2">
      <c r="A1149" s="135"/>
      <c r="B1149" s="135"/>
      <c r="C1149" s="135"/>
      <c r="D1149" s="135"/>
      <c r="E1149" s="135"/>
      <c r="F1149" s="135"/>
      <c r="G1149" s="135"/>
      <c r="H1149" s="135"/>
      <c r="I1149" s="135"/>
      <c r="J1149" s="135"/>
      <c r="K1149" s="135"/>
      <c r="L1149" s="135"/>
      <c r="M1149" s="135"/>
      <c r="N1149" s="135"/>
    </row>
    <row r="1150" spans="1:14" x14ac:dyDescent="0.2">
      <c r="A1150" s="135"/>
      <c r="B1150" s="135"/>
      <c r="C1150" s="135"/>
      <c r="D1150" s="135"/>
      <c r="E1150" s="135"/>
      <c r="F1150" s="135"/>
      <c r="G1150" s="135"/>
      <c r="H1150" s="135"/>
      <c r="I1150" s="135"/>
      <c r="J1150" s="135"/>
      <c r="K1150" s="135"/>
      <c r="L1150" s="135"/>
      <c r="M1150" s="135"/>
      <c r="N1150" s="135"/>
    </row>
    <row r="1151" spans="1:14" x14ac:dyDescent="0.2">
      <c r="A1151" s="135"/>
      <c r="B1151" s="135"/>
      <c r="C1151" s="135"/>
      <c r="D1151" s="135"/>
      <c r="E1151" s="135"/>
      <c r="F1151" s="135"/>
      <c r="G1151" s="135"/>
      <c r="H1151" s="135"/>
      <c r="I1151" s="135"/>
      <c r="J1151" s="135"/>
      <c r="K1151" s="135"/>
      <c r="L1151" s="135"/>
      <c r="M1151" s="135"/>
      <c r="N1151" s="135"/>
    </row>
    <row r="1152" spans="1:14" x14ac:dyDescent="0.2">
      <c r="A1152" s="135"/>
      <c r="B1152" s="135"/>
      <c r="C1152" s="135"/>
      <c r="D1152" s="135"/>
      <c r="E1152" s="135"/>
      <c r="F1152" s="135"/>
      <c r="G1152" s="135"/>
      <c r="H1152" s="135"/>
      <c r="I1152" s="135"/>
      <c r="J1152" s="135"/>
      <c r="K1152" s="135"/>
      <c r="L1152" s="135"/>
      <c r="M1152" s="135"/>
      <c r="N1152" s="135"/>
    </row>
    <row r="1153" spans="1:14" x14ac:dyDescent="0.2">
      <c r="A1153" s="135"/>
      <c r="B1153" s="135"/>
      <c r="C1153" s="135"/>
      <c r="D1153" s="135"/>
      <c r="E1153" s="135"/>
      <c r="F1153" s="135"/>
      <c r="G1153" s="135"/>
      <c r="H1153" s="135"/>
      <c r="I1153" s="135"/>
      <c r="J1153" s="135"/>
      <c r="K1153" s="135"/>
      <c r="L1153" s="135"/>
      <c r="M1153" s="135"/>
      <c r="N1153" s="135"/>
    </row>
    <row r="1154" spans="1:14" x14ac:dyDescent="0.2">
      <c r="A1154" s="135"/>
      <c r="B1154" s="135"/>
      <c r="C1154" s="135"/>
      <c r="D1154" s="135"/>
      <c r="E1154" s="135"/>
      <c r="F1154" s="135"/>
      <c r="G1154" s="135"/>
      <c r="H1154" s="135"/>
      <c r="I1154" s="135"/>
      <c r="J1154" s="135"/>
      <c r="K1154" s="135"/>
      <c r="L1154" s="135"/>
      <c r="M1154" s="135"/>
      <c r="N1154" s="135"/>
    </row>
    <row r="1155" spans="1:14" x14ac:dyDescent="0.2">
      <c r="A1155" s="135"/>
      <c r="B1155" s="135"/>
      <c r="C1155" s="135"/>
      <c r="D1155" s="135"/>
      <c r="E1155" s="135"/>
      <c r="F1155" s="135"/>
      <c r="G1155" s="135"/>
      <c r="H1155" s="135"/>
      <c r="I1155" s="135"/>
      <c r="J1155" s="135"/>
      <c r="K1155" s="135"/>
      <c r="L1155" s="135"/>
      <c r="M1155" s="135"/>
      <c r="N1155" s="135"/>
    </row>
    <row r="1156" spans="1:14" x14ac:dyDescent="0.2">
      <c r="A1156" s="135"/>
      <c r="B1156" s="135"/>
      <c r="C1156" s="135"/>
      <c r="D1156" s="135"/>
      <c r="E1156" s="135"/>
      <c r="F1156" s="135"/>
      <c r="G1156" s="135"/>
      <c r="H1156" s="135"/>
      <c r="I1156" s="135"/>
      <c r="J1156" s="135"/>
      <c r="K1156" s="135"/>
      <c r="L1156" s="135"/>
      <c r="M1156" s="135"/>
      <c r="N1156" s="135"/>
    </row>
    <row r="1157" spans="1:14" x14ac:dyDescent="0.2">
      <c r="A1157" s="135"/>
      <c r="B1157" s="135"/>
      <c r="C1157" s="135"/>
      <c r="D1157" s="135"/>
      <c r="E1157" s="135"/>
      <c r="F1157" s="135"/>
      <c r="G1157" s="135"/>
      <c r="H1157" s="135"/>
      <c r="I1157" s="135"/>
      <c r="J1157" s="135"/>
      <c r="K1157" s="135"/>
      <c r="L1157" s="135"/>
      <c r="M1157" s="135"/>
      <c r="N1157" s="135"/>
    </row>
    <row r="1158" spans="1:14" x14ac:dyDescent="0.2">
      <c r="A1158" s="135"/>
      <c r="B1158" s="135"/>
      <c r="C1158" s="135"/>
      <c r="D1158" s="135"/>
      <c r="E1158" s="135"/>
      <c r="F1158" s="135"/>
      <c r="G1158" s="135"/>
      <c r="H1158" s="135"/>
      <c r="I1158" s="135"/>
      <c r="J1158" s="135"/>
      <c r="K1158" s="135"/>
      <c r="L1158" s="135"/>
      <c r="M1158" s="135"/>
      <c r="N1158" s="135"/>
    </row>
    <row r="1159" spans="1:14" x14ac:dyDescent="0.2">
      <c r="A1159" s="135"/>
      <c r="B1159" s="135"/>
      <c r="C1159" s="135"/>
      <c r="D1159" s="135"/>
      <c r="E1159" s="135"/>
      <c r="F1159" s="135"/>
      <c r="G1159" s="135"/>
      <c r="H1159" s="135"/>
      <c r="I1159" s="135"/>
      <c r="J1159" s="135"/>
      <c r="K1159" s="135"/>
      <c r="L1159" s="135"/>
      <c r="M1159" s="135"/>
      <c r="N1159" s="135"/>
    </row>
    <row r="1160" spans="1:14" x14ac:dyDescent="0.2">
      <c r="A1160" s="135"/>
      <c r="B1160" s="135"/>
      <c r="C1160" s="135"/>
      <c r="D1160" s="135"/>
      <c r="E1160" s="135"/>
      <c r="F1160" s="135"/>
      <c r="G1160" s="135"/>
      <c r="H1160" s="135"/>
      <c r="I1160" s="135"/>
      <c r="J1160" s="135"/>
      <c r="K1160" s="135"/>
      <c r="L1160" s="135"/>
      <c r="M1160" s="135"/>
      <c r="N1160" s="135"/>
    </row>
    <row r="1161" spans="1:14" x14ac:dyDescent="0.2">
      <c r="A1161" s="135"/>
      <c r="B1161" s="135"/>
      <c r="C1161" s="135"/>
      <c r="D1161" s="135"/>
      <c r="E1161" s="135"/>
      <c r="F1161" s="135"/>
      <c r="G1161" s="135"/>
      <c r="H1161" s="135"/>
      <c r="I1161" s="135"/>
      <c r="J1161" s="135"/>
      <c r="K1161" s="135"/>
      <c r="L1161" s="135"/>
      <c r="M1161" s="135"/>
      <c r="N1161" s="135"/>
    </row>
    <row r="1162" spans="1:14" x14ac:dyDescent="0.2">
      <c r="A1162" s="135"/>
      <c r="B1162" s="135"/>
      <c r="C1162" s="135"/>
      <c r="D1162" s="135"/>
      <c r="E1162" s="135"/>
      <c r="F1162" s="135"/>
      <c r="G1162" s="135"/>
      <c r="H1162" s="135"/>
      <c r="I1162" s="135"/>
      <c r="J1162" s="135"/>
      <c r="K1162" s="135"/>
      <c r="L1162" s="135"/>
      <c r="M1162" s="135"/>
      <c r="N1162" s="135"/>
    </row>
    <row r="1163" spans="1:14" x14ac:dyDescent="0.2">
      <c r="A1163" s="135"/>
      <c r="B1163" s="135"/>
      <c r="C1163" s="135"/>
      <c r="D1163" s="135"/>
      <c r="E1163" s="135"/>
      <c r="F1163" s="135"/>
      <c r="G1163" s="135"/>
      <c r="H1163" s="135"/>
      <c r="I1163" s="135"/>
      <c r="J1163" s="135"/>
      <c r="K1163" s="135"/>
      <c r="L1163" s="135"/>
      <c r="M1163" s="135"/>
      <c r="N1163" s="135"/>
    </row>
    <row r="1164" spans="1:14" x14ac:dyDescent="0.2">
      <c r="A1164" s="135"/>
      <c r="B1164" s="135"/>
      <c r="C1164" s="135"/>
      <c r="D1164" s="135"/>
      <c r="E1164" s="135"/>
      <c r="F1164" s="135"/>
      <c r="G1164" s="135"/>
      <c r="H1164" s="135"/>
      <c r="I1164" s="135"/>
      <c r="J1164" s="135"/>
      <c r="K1164" s="135"/>
      <c r="L1164" s="135"/>
      <c r="M1164" s="135"/>
      <c r="N1164" s="135"/>
    </row>
    <row r="1165" spans="1:14" x14ac:dyDescent="0.2">
      <c r="A1165" s="135"/>
      <c r="B1165" s="135"/>
      <c r="C1165" s="135"/>
      <c r="D1165" s="135"/>
      <c r="E1165" s="135"/>
      <c r="F1165" s="135"/>
      <c r="G1165" s="135"/>
      <c r="H1165" s="135"/>
      <c r="I1165" s="135"/>
      <c r="J1165" s="135"/>
      <c r="K1165" s="135"/>
      <c r="L1165" s="135"/>
      <c r="M1165" s="135"/>
      <c r="N1165" s="135"/>
    </row>
    <row r="1166" spans="1:14" x14ac:dyDescent="0.2">
      <c r="A1166" s="135"/>
      <c r="B1166" s="135"/>
      <c r="C1166" s="135"/>
      <c r="D1166" s="135"/>
      <c r="E1166" s="135"/>
      <c r="F1166" s="135"/>
      <c r="G1166" s="135"/>
      <c r="H1166" s="135"/>
      <c r="I1166" s="135"/>
      <c r="J1166" s="135"/>
      <c r="K1166" s="135"/>
      <c r="L1166" s="135"/>
      <c r="M1166" s="135"/>
      <c r="N1166" s="135"/>
    </row>
    <row r="1167" spans="1:14" x14ac:dyDescent="0.2">
      <c r="A1167" s="135"/>
      <c r="B1167" s="135"/>
      <c r="C1167" s="135"/>
      <c r="D1167" s="135"/>
      <c r="E1167" s="135"/>
      <c r="F1167" s="135"/>
      <c r="G1167" s="135"/>
      <c r="H1167" s="135"/>
      <c r="I1167" s="135"/>
      <c r="J1167" s="135"/>
      <c r="K1167" s="135"/>
      <c r="L1167" s="135"/>
      <c r="M1167" s="135"/>
      <c r="N1167" s="135"/>
    </row>
    <row r="1168" spans="1:14" x14ac:dyDescent="0.2">
      <c r="A1168" s="135"/>
      <c r="B1168" s="135"/>
      <c r="C1168" s="135"/>
      <c r="D1168" s="135"/>
      <c r="E1168" s="135"/>
      <c r="F1168" s="135"/>
      <c r="G1168" s="135"/>
      <c r="H1168" s="135"/>
      <c r="I1168" s="135"/>
      <c r="J1168" s="135"/>
      <c r="K1168" s="135"/>
      <c r="L1168" s="135"/>
      <c r="M1168" s="135"/>
      <c r="N1168" s="135"/>
    </row>
    <row r="1169" spans="1:14" x14ac:dyDescent="0.2">
      <c r="A1169" s="135"/>
      <c r="B1169" s="135"/>
      <c r="C1169" s="135"/>
      <c r="D1169" s="135"/>
      <c r="E1169" s="135"/>
      <c r="F1169" s="135"/>
      <c r="G1169" s="135"/>
      <c r="H1169" s="135"/>
      <c r="I1169" s="135"/>
      <c r="J1169" s="135"/>
      <c r="K1169" s="135"/>
      <c r="L1169" s="135"/>
      <c r="M1169" s="135"/>
      <c r="N1169" s="135"/>
    </row>
    <row r="1170" spans="1:14" x14ac:dyDescent="0.2">
      <c r="A1170" s="135"/>
      <c r="B1170" s="135"/>
      <c r="C1170" s="135"/>
      <c r="D1170" s="135"/>
      <c r="E1170" s="135"/>
      <c r="F1170" s="135"/>
      <c r="G1170" s="135"/>
      <c r="H1170" s="135"/>
      <c r="I1170" s="135"/>
      <c r="J1170" s="135"/>
      <c r="K1170" s="135"/>
      <c r="L1170" s="135"/>
      <c r="M1170" s="135"/>
      <c r="N1170" s="135"/>
    </row>
    <row r="1171" spans="1:14" x14ac:dyDescent="0.2">
      <c r="A1171" s="135"/>
      <c r="B1171" s="135"/>
      <c r="C1171" s="135"/>
      <c r="D1171" s="135"/>
      <c r="E1171" s="135"/>
      <c r="F1171" s="135"/>
      <c r="G1171" s="135"/>
      <c r="H1171" s="135"/>
      <c r="I1171" s="135"/>
      <c r="J1171" s="135"/>
      <c r="K1171" s="135"/>
      <c r="L1171" s="135"/>
      <c r="M1171" s="135"/>
      <c r="N1171" s="135"/>
    </row>
    <row r="1172" spans="1:14" x14ac:dyDescent="0.2">
      <c r="A1172" s="135"/>
      <c r="B1172" s="135"/>
      <c r="C1172" s="135"/>
      <c r="D1172" s="135"/>
      <c r="E1172" s="135"/>
      <c r="F1172" s="135"/>
      <c r="G1172" s="135"/>
      <c r="H1172" s="135"/>
      <c r="I1172" s="135"/>
      <c r="J1172" s="135"/>
      <c r="K1172" s="135"/>
      <c r="L1172" s="135"/>
      <c r="M1172" s="135"/>
      <c r="N1172" s="135"/>
    </row>
    <row r="1173" spans="1:14" x14ac:dyDescent="0.2">
      <c r="A1173" s="135"/>
      <c r="B1173" s="135"/>
      <c r="C1173" s="135"/>
      <c r="D1173" s="135"/>
      <c r="E1173" s="135"/>
      <c r="F1173" s="135"/>
      <c r="G1173" s="135"/>
      <c r="H1173" s="135"/>
      <c r="I1173" s="135"/>
      <c r="J1173" s="135"/>
      <c r="K1173" s="135"/>
      <c r="L1173" s="135"/>
      <c r="M1173" s="135"/>
      <c r="N1173" s="135"/>
    </row>
    <row r="1174" spans="1:14" x14ac:dyDescent="0.2">
      <c r="A1174" s="135"/>
      <c r="B1174" s="135"/>
      <c r="C1174" s="135"/>
      <c r="D1174" s="135"/>
      <c r="E1174" s="135"/>
      <c r="F1174" s="135"/>
      <c r="G1174" s="135"/>
      <c r="H1174" s="135"/>
      <c r="I1174" s="135"/>
      <c r="J1174" s="135"/>
      <c r="K1174" s="135"/>
      <c r="L1174" s="135"/>
      <c r="M1174" s="135"/>
      <c r="N1174" s="135"/>
    </row>
    <row r="1175" spans="1:14" x14ac:dyDescent="0.2">
      <c r="A1175" s="135"/>
      <c r="B1175" s="135"/>
      <c r="C1175" s="135"/>
      <c r="D1175" s="135"/>
      <c r="E1175" s="135"/>
      <c r="F1175" s="135"/>
      <c r="G1175" s="135"/>
      <c r="H1175" s="135"/>
      <c r="I1175" s="135"/>
      <c r="J1175" s="135"/>
      <c r="K1175" s="135"/>
      <c r="L1175" s="135"/>
      <c r="M1175" s="135"/>
      <c r="N1175" s="135"/>
    </row>
    <row r="1176" spans="1:14" x14ac:dyDescent="0.2">
      <c r="A1176" s="135"/>
      <c r="B1176" s="135"/>
      <c r="C1176" s="135"/>
      <c r="D1176" s="135"/>
      <c r="E1176" s="135"/>
      <c r="F1176" s="135"/>
      <c r="G1176" s="135"/>
      <c r="H1176" s="135"/>
      <c r="I1176" s="135"/>
      <c r="J1176" s="135"/>
      <c r="K1176" s="135"/>
      <c r="L1176" s="135"/>
      <c r="M1176" s="135"/>
      <c r="N1176" s="135"/>
    </row>
    <row r="1177" spans="1:14" x14ac:dyDescent="0.2">
      <c r="A1177" s="135"/>
      <c r="B1177" s="135"/>
      <c r="C1177" s="135"/>
      <c r="D1177" s="135"/>
      <c r="E1177" s="135"/>
      <c r="F1177" s="135"/>
      <c r="G1177" s="135"/>
      <c r="H1177" s="135"/>
      <c r="I1177" s="135"/>
      <c r="J1177" s="135"/>
      <c r="K1177" s="135"/>
      <c r="L1177" s="135"/>
      <c r="M1177" s="135"/>
      <c r="N1177" s="135"/>
    </row>
    <row r="1178" spans="1:14" x14ac:dyDescent="0.2">
      <c r="A1178" s="135"/>
      <c r="B1178" s="135"/>
      <c r="C1178" s="135"/>
      <c r="D1178" s="135"/>
      <c r="E1178" s="135"/>
      <c r="F1178" s="135"/>
      <c r="G1178" s="135"/>
      <c r="H1178" s="135"/>
      <c r="I1178" s="135"/>
      <c r="J1178" s="135"/>
      <c r="K1178" s="135"/>
      <c r="L1178" s="135"/>
      <c r="M1178" s="135"/>
      <c r="N1178" s="135"/>
    </row>
    <row r="1179" spans="1:14" x14ac:dyDescent="0.2">
      <c r="A1179" s="135"/>
      <c r="B1179" s="135"/>
      <c r="C1179" s="135"/>
      <c r="D1179" s="135"/>
      <c r="E1179" s="135"/>
      <c r="F1179" s="135"/>
      <c r="G1179" s="135"/>
      <c r="H1179" s="135"/>
      <c r="I1179" s="135"/>
      <c r="J1179" s="135"/>
      <c r="K1179" s="135"/>
      <c r="L1179" s="135"/>
      <c r="M1179" s="135"/>
      <c r="N1179" s="135"/>
    </row>
    <row r="1180" spans="1:14" x14ac:dyDescent="0.2">
      <c r="A1180" s="135"/>
      <c r="B1180" s="135"/>
      <c r="C1180" s="135"/>
      <c r="D1180" s="135"/>
      <c r="E1180" s="135"/>
      <c r="F1180" s="135"/>
      <c r="G1180" s="135"/>
      <c r="H1180" s="135"/>
      <c r="I1180" s="135"/>
      <c r="J1180" s="135"/>
      <c r="K1180" s="135"/>
      <c r="L1180" s="135"/>
      <c r="M1180" s="135"/>
      <c r="N1180" s="135"/>
    </row>
    <row r="1181" spans="1:14" x14ac:dyDescent="0.2">
      <c r="A1181" s="135"/>
      <c r="B1181" s="135"/>
      <c r="C1181" s="135"/>
      <c r="D1181" s="135"/>
      <c r="E1181" s="135"/>
      <c r="F1181" s="135"/>
      <c r="G1181" s="135"/>
      <c r="H1181" s="135"/>
      <c r="I1181" s="135"/>
      <c r="J1181" s="135"/>
      <c r="K1181" s="135"/>
      <c r="L1181" s="135"/>
      <c r="M1181" s="135"/>
      <c r="N1181" s="135"/>
    </row>
    <row r="1182" spans="1:14" x14ac:dyDescent="0.2">
      <c r="A1182" s="135"/>
      <c r="B1182" s="135"/>
      <c r="C1182" s="135"/>
      <c r="D1182" s="135"/>
      <c r="E1182" s="135"/>
      <c r="F1182" s="135"/>
      <c r="G1182" s="135"/>
      <c r="H1182" s="135"/>
      <c r="I1182" s="135"/>
      <c r="J1182" s="135"/>
      <c r="K1182" s="135"/>
      <c r="L1182" s="135"/>
      <c r="M1182" s="135"/>
      <c r="N1182" s="135"/>
    </row>
    <row r="1183" spans="1:14" x14ac:dyDescent="0.2">
      <c r="A1183" s="135"/>
      <c r="B1183" s="135"/>
      <c r="C1183" s="135"/>
      <c r="D1183" s="135"/>
      <c r="E1183" s="135"/>
      <c r="F1183" s="135"/>
      <c r="G1183" s="135"/>
      <c r="H1183" s="135"/>
      <c r="I1183" s="135"/>
      <c r="J1183" s="135"/>
      <c r="K1183" s="135"/>
      <c r="L1183" s="135"/>
      <c r="M1183" s="135"/>
      <c r="N1183" s="135"/>
    </row>
    <row r="1184" spans="1:14" x14ac:dyDescent="0.2">
      <c r="A1184" s="135"/>
      <c r="B1184" s="135"/>
      <c r="C1184" s="135"/>
      <c r="D1184" s="135"/>
      <c r="E1184" s="135"/>
      <c r="F1184" s="135"/>
      <c r="G1184" s="135"/>
      <c r="H1184" s="135"/>
      <c r="I1184" s="135"/>
      <c r="J1184" s="135"/>
      <c r="K1184" s="135"/>
      <c r="L1184" s="135"/>
      <c r="M1184" s="135"/>
      <c r="N1184" s="135"/>
    </row>
    <row r="1185" spans="1:14" x14ac:dyDescent="0.2">
      <c r="A1185" s="135"/>
      <c r="B1185" s="135"/>
      <c r="C1185" s="135"/>
      <c r="D1185" s="135"/>
      <c r="E1185" s="135"/>
      <c r="F1185" s="135"/>
      <c r="G1185" s="135"/>
      <c r="H1185" s="135"/>
      <c r="I1185" s="135"/>
      <c r="J1185" s="135"/>
      <c r="K1185" s="135"/>
      <c r="L1185" s="135"/>
      <c r="M1185" s="135"/>
      <c r="N1185" s="135"/>
    </row>
    <row r="1186" spans="1:14" x14ac:dyDescent="0.2">
      <c r="A1186" s="135"/>
      <c r="B1186" s="135"/>
      <c r="C1186" s="135"/>
      <c r="D1186" s="135"/>
      <c r="E1186" s="135"/>
      <c r="F1186" s="135"/>
      <c r="G1186" s="135"/>
      <c r="H1186" s="135"/>
      <c r="I1186" s="135"/>
      <c r="J1186" s="135"/>
      <c r="K1186" s="135"/>
      <c r="L1186" s="135"/>
      <c r="M1186" s="135"/>
      <c r="N1186" s="135"/>
    </row>
    <row r="1187" spans="1:14" x14ac:dyDescent="0.2">
      <c r="A1187" s="135"/>
      <c r="B1187" s="135"/>
      <c r="C1187" s="135"/>
      <c r="D1187" s="135"/>
      <c r="E1187" s="135"/>
      <c r="F1187" s="135"/>
      <c r="G1187" s="135"/>
      <c r="H1187" s="135"/>
      <c r="I1187" s="135"/>
      <c r="J1187" s="135"/>
      <c r="K1187" s="135"/>
      <c r="L1187" s="135"/>
      <c r="M1187" s="135"/>
      <c r="N1187" s="135"/>
    </row>
    <row r="1188" spans="1:14" x14ac:dyDescent="0.2">
      <c r="A1188" s="135"/>
      <c r="B1188" s="135"/>
      <c r="C1188" s="135"/>
      <c r="D1188" s="135"/>
      <c r="E1188" s="135"/>
      <c r="F1188" s="135"/>
      <c r="G1188" s="135"/>
      <c r="H1188" s="135"/>
      <c r="I1188" s="135"/>
      <c r="J1188" s="135"/>
      <c r="K1188" s="135"/>
      <c r="L1188" s="135"/>
      <c r="M1188" s="135"/>
      <c r="N1188" s="135"/>
    </row>
    <row r="1189" spans="1:14" x14ac:dyDescent="0.2">
      <c r="A1189" s="135"/>
      <c r="B1189" s="135"/>
      <c r="C1189" s="135"/>
      <c r="D1189" s="135"/>
      <c r="E1189" s="135"/>
      <c r="F1189" s="135"/>
      <c r="G1189" s="135"/>
      <c r="H1189" s="135"/>
      <c r="I1189" s="135"/>
      <c r="J1189" s="135"/>
      <c r="K1189" s="135"/>
      <c r="L1189" s="135"/>
      <c r="M1189" s="135"/>
      <c r="N1189" s="135"/>
    </row>
    <row r="1190" spans="1:14" x14ac:dyDescent="0.2">
      <c r="A1190" s="135"/>
      <c r="B1190" s="135"/>
      <c r="C1190" s="135"/>
      <c r="D1190" s="135"/>
      <c r="E1190" s="135"/>
      <c r="F1190" s="135"/>
      <c r="G1190" s="135"/>
      <c r="H1190" s="135"/>
      <c r="I1190" s="135"/>
      <c r="J1190" s="135"/>
      <c r="K1190" s="135"/>
      <c r="L1190" s="135"/>
      <c r="M1190" s="135"/>
      <c r="N1190" s="135"/>
    </row>
    <row r="1191" spans="1:14" x14ac:dyDescent="0.2">
      <c r="A1191" s="135"/>
      <c r="B1191" s="135"/>
      <c r="C1191" s="135"/>
      <c r="D1191" s="135"/>
      <c r="E1191" s="135"/>
      <c r="F1191" s="135"/>
      <c r="G1191" s="135"/>
      <c r="H1191" s="135"/>
      <c r="I1191" s="135"/>
      <c r="J1191" s="135"/>
      <c r="K1191" s="135"/>
      <c r="L1191" s="135"/>
      <c r="M1191" s="135"/>
      <c r="N1191" s="135"/>
    </row>
    <row r="1192" spans="1:14" x14ac:dyDescent="0.2">
      <c r="A1192" s="135"/>
      <c r="B1192" s="135"/>
      <c r="C1192" s="135"/>
      <c r="D1192" s="135"/>
      <c r="E1192" s="135"/>
      <c r="F1192" s="135"/>
      <c r="G1192" s="135"/>
      <c r="H1192" s="135"/>
      <c r="I1192" s="135"/>
      <c r="J1192" s="135"/>
      <c r="K1192" s="135"/>
      <c r="L1192" s="135"/>
      <c r="M1192" s="135"/>
      <c r="N1192" s="135"/>
    </row>
    <row r="1193" spans="1:14" x14ac:dyDescent="0.2">
      <c r="A1193" s="135"/>
      <c r="B1193" s="135"/>
      <c r="C1193" s="135"/>
      <c r="D1193" s="135"/>
      <c r="E1193" s="135"/>
      <c r="F1193" s="135"/>
      <c r="G1193" s="135"/>
      <c r="H1193" s="135"/>
      <c r="I1193" s="135"/>
      <c r="J1193" s="135"/>
      <c r="K1193" s="135"/>
      <c r="L1193" s="135"/>
      <c r="M1193" s="135"/>
      <c r="N1193" s="135"/>
    </row>
    <row r="1194" spans="1:14" x14ac:dyDescent="0.2">
      <c r="A1194" s="135"/>
      <c r="B1194" s="135"/>
      <c r="C1194" s="135"/>
      <c r="D1194" s="135"/>
      <c r="E1194" s="135"/>
      <c r="F1194" s="135"/>
      <c r="G1194" s="135"/>
      <c r="H1194" s="135"/>
      <c r="I1194" s="135"/>
      <c r="J1194" s="135"/>
      <c r="K1194" s="135"/>
      <c r="L1194" s="135"/>
      <c r="M1194" s="135"/>
      <c r="N1194" s="135"/>
    </row>
    <row r="1195" spans="1:14" x14ac:dyDescent="0.2">
      <c r="A1195" s="135"/>
      <c r="B1195" s="135"/>
      <c r="C1195" s="135"/>
      <c r="D1195" s="135"/>
      <c r="E1195" s="135"/>
      <c r="F1195" s="135"/>
      <c r="G1195" s="135"/>
      <c r="H1195" s="135"/>
      <c r="I1195" s="135"/>
      <c r="J1195" s="135"/>
      <c r="K1195" s="135"/>
      <c r="L1195" s="135"/>
      <c r="M1195" s="135"/>
      <c r="N1195" s="135"/>
    </row>
    <row r="1196" spans="1:14" x14ac:dyDescent="0.2">
      <c r="A1196" s="135"/>
      <c r="B1196" s="135"/>
      <c r="C1196" s="135"/>
      <c r="D1196" s="135"/>
      <c r="E1196" s="135"/>
      <c r="F1196" s="135"/>
      <c r="G1196" s="135"/>
      <c r="H1196" s="135"/>
      <c r="I1196" s="135"/>
      <c r="J1196" s="135"/>
      <c r="K1196" s="135"/>
      <c r="L1196" s="135"/>
      <c r="M1196" s="135"/>
      <c r="N1196" s="135"/>
    </row>
    <row r="1197" spans="1:14" x14ac:dyDescent="0.2">
      <c r="A1197" s="135"/>
      <c r="B1197" s="135"/>
      <c r="C1197" s="135"/>
      <c r="D1197" s="135"/>
      <c r="E1197" s="135"/>
      <c r="F1197" s="135"/>
      <c r="G1197" s="135"/>
      <c r="H1197" s="135"/>
      <c r="I1197" s="135"/>
      <c r="J1197" s="135"/>
      <c r="K1197" s="135"/>
      <c r="L1197" s="135"/>
      <c r="M1197" s="135"/>
      <c r="N1197" s="135"/>
    </row>
    <row r="1198" spans="1:14" x14ac:dyDescent="0.2">
      <c r="A1198" s="135"/>
      <c r="B1198" s="135"/>
      <c r="C1198" s="135"/>
      <c r="D1198" s="135"/>
      <c r="E1198" s="135"/>
      <c r="F1198" s="135"/>
      <c r="G1198" s="135"/>
      <c r="H1198" s="135"/>
      <c r="I1198" s="135"/>
      <c r="J1198" s="135"/>
      <c r="K1198" s="135"/>
      <c r="L1198" s="135"/>
      <c r="M1198" s="135"/>
      <c r="N1198" s="135"/>
    </row>
    <row r="1199" spans="1:14" x14ac:dyDescent="0.2">
      <c r="A1199" s="135"/>
      <c r="B1199" s="135"/>
      <c r="C1199" s="135"/>
      <c r="D1199" s="135"/>
      <c r="E1199" s="135"/>
      <c r="F1199" s="135"/>
      <c r="G1199" s="135"/>
      <c r="H1199" s="135"/>
      <c r="I1199" s="135"/>
      <c r="J1199" s="135"/>
      <c r="K1199" s="135"/>
      <c r="L1199" s="135"/>
      <c r="M1199" s="135"/>
      <c r="N1199" s="135"/>
    </row>
    <row r="1200" spans="1:14" x14ac:dyDescent="0.2">
      <c r="A1200" s="135"/>
      <c r="B1200" s="135"/>
      <c r="C1200" s="135"/>
      <c r="D1200" s="135"/>
      <c r="E1200" s="135"/>
      <c r="F1200" s="135"/>
      <c r="G1200" s="135"/>
      <c r="H1200" s="135"/>
      <c r="I1200" s="135"/>
      <c r="J1200" s="135"/>
      <c r="K1200" s="135"/>
      <c r="L1200" s="135"/>
      <c r="M1200" s="135"/>
      <c r="N1200" s="135"/>
    </row>
    <row r="1201" spans="1:14" x14ac:dyDescent="0.2">
      <c r="A1201" s="135"/>
      <c r="B1201" s="135"/>
      <c r="C1201" s="135"/>
      <c r="D1201" s="135"/>
      <c r="E1201" s="135"/>
      <c r="F1201" s="135"/>
      <c r="G1201" s="135"/>
      <c r="H1201" s="135"/>
      <c r="I1201" s="135"/>
      <c r="J1201" s="135"/>
      <c r="K1201" s="135"/>
      <c r="L1201" s="135"/>
      <c r="M1201" s="135"/>
      <c r="N1201" s="135"/>
    </row>
    <row r="1202" spans="1:14" x14ac:dyDescent="0.2">
      <c r="A1202" s="135"/>
      <c r="B1202" s="135"/>
      <c r="C1202" s="135"/>
      <c r="D1202" s="135"/>
      <c r="E1202" s="135"/>
      <c r="F1202" s="135"/>
      <c r="G1202" s="135"/>
      <c r="H1202" s="135"/>
      <c r="I1202" s="135"/>
      <c r="J1202" s="135"/>
      <c r="K1202" s="135"/>
      <c r="L1202" s="135"/>
      <c r="M1202" s="135"/>
      <c r="N1202" s="135"/>
    </row>
    <row r="1203" spans="1:14" x14ac:dyDescent="0.2">
      <c r="A1203" s="135"/>
      <c r="B1203" s="135"/>
      <c r="C1203" s="135"/>
      <c r="D1203" s="135"/>
      <c r="E1203" s="135"/>
      <c r="F1203" s="135"/>
      <c r="G1203" s="135"/>
      <c r="H1203" s="135"/>
      <c r="I1203" s="135"/>
      <c r="J1203" s="135"/>
      <c r="K1203" s="135"/>
      <c r="L1203" s="135"/>
      <c r="M1203" s="135"/>
      <c r="N1203" s="135"/>
    </row>
    <row r="1204" spans="1:14" x14ac:dyDescent="0.2">
      <c r="A1204" s="135"/>
      <c r="B1204" s="135"/>
      <c r="C1204" s="135"/>
      <c r="D1204" s="135"/>
      <c r="E1204" s="135"/>
      <c r="F1204" s="135"/>
      <c r="G1204" s="135"/>
      <c r="H1204" s="135"/>
      <c r="I1204" s="135"/>
      <c r="J1204" s="135"/>
      <c r="K1204" s="135"/>
      <c r="L1204" s="135"/>
      <c r="M1204" s="135"/>
      <c r="N1204" s="135"/>
    </row>
    <row r="1205" spans="1:14" x14ac:dyDescent="0.2">
      <c r="A1205" s="135"/>
      <c r="B1205" s="135"/>
      <c r="C1205" s="135"/>
      <c r="D1205" s="135"/>
      <c r="E1205" s="135"/>
      <c r="F1205" s="135"/>
      <c r="G1205" s="135"/>
      <c r="H1205" s="135"/>
      <c r="I1205" s="135"/>
      <c r="J1205" s="135"/>
      <c r="K1205" s="135"/>
      <c r="L1205" s="135"/>
      <c r="M1205" s="135"/>
      <c r="N1205" s="135"/>
    </row>
    <row r="1206" spans="1:14" x14ac:dyDescent="0.2">
      <c r="A1206" s="135"/>
      <c r="B1206" s="135"/>
      <c r="C1206" s="135"/>
      <c r="D1206" s="135"/>
      <c r="E1206" s="135"/>
      <c r="F1206" s="135"/>
      <c r="G1206" s="135"/>
      <c r="H1206" s="135"/>
      <c r="I1206" s="135"/>
      <c r="J1206" s="135"/>
      <c r="K1206" s="135"/>
      <c r="L1206" s="135"/>
      <c r="M1206" s="135"/>
      <c r="N1206" s="135"/>
    </row>
    <row r="1207" spans="1:14" x14ac:dyDescent="0.2">
      <c r="A1207" s="135"/>
      <c r="B1207" s="135"/>
      <c r="C1207" s="135"/>
      <c r="D1207" s="135"/>
      <c r="E1207" s="135"/>
      <c r="F1207" s="135"/>
      <c r="G1207" s="135"/>
      <c r="H1207" s="135"/>
      <c r="I1207" s="135"/>
      <c r="J1207" s="135"/>
      <c r="K1207" s="135"/>
      <c r="L1207" s="135"/>
      <c r="M1207" s="135"/>
      <c r="N1207" s="135"/>
    </row>
    <row r="1208" spans="1:14" x14ac:dyDescent="0.2">
      <c r="A1208" s="135"/>
      <c r="B1208" s="135"/>
      <c r="C1208" s="135"/>
      <c r="D1208" s="135"/>
      <c r="E1208" s="135"/>
      <c r="F1208" s="135"/>
      <c r="G1208" s="135"/>
      <c r="H1208" s="135"/>
      <c r="I1208" s="135"/>
      <c r="J1208" s="135"/>
      <c r="K1208" s="135"/>
      <c r="L1208" s="135"/>
      <c r="M1208" s="135"/>
      <c r="N1208" s="135"/>
    </row>
    <row r="1209" spans="1:14" x14ac:dyDescent="0.2">
      <c r="A1209" s="135"/>
      <c r="B1209" s="135"/>
      <c r="C1209" s="135"/>
      <c r="D1209" s="135"/>
      <c r="E1209" s="135"/>
      <c r="F1209" s="135"/>
      <c r="G1209" s="135"/>
      <c r="H1209" s="135"/>
      <c r="I1209" s="135"/>
      <c r="J1209" s="135"/>
      <c r="K1209" s="135"/>
      <c r="L1209" s="135"/>
      <c r="M1209" s="135"/>
      <c r="N1209" s="135"/>
    </row>
    <row r="1210" spans="1:14" x14ac:dyDescent="0.2">
      <c r="A1210" s="135"/>
      <c r="B1210" s="135"/>
      <c r="C1210" s="135"/>
      <c r="D1210" s="135"/>
      <c r="E1210" s="135"/>
      <c r="F1210" s="135"/>
      <c r="G1210" s="135"/>
      <c r="H1210" s="135"/>
      <c r="I1210" s="135"/>
      <c r="J1210" s="135"/>
      <c r="K1210" s="135"/>
      <c r="L1210" s="135"/>
      <c r="M1210" s="135"/>
      <c r="N1210" s="135"/>
    </row>
    <row r="1211" spans="1:14" x14ac:dyDescent="0.2">
      <c r="A1211" s="135"/>
      <c r="B1211" s="135"/>
      <c r="C1211" s="135"/>
      <c r="D1211" s="135"/>
      <c r="E1211" s="135"/>
      <c r="F1211" s="135"/>
      <c r="G1211" s="135"/>
      <c r="H1211" s="135"/>
      <c r="I1211" s="135"/>
      <c r="J1211" s="135"/>
      <c r="K1211" s="135"/>
      <c r="L1211" s="135"/>
      <c r="M1211" s="135"/>
      <c r="N1211" s="135"/>
    </row>
    <row r="1212" spans="1:14" x14ac:dyDescent="0.2">
      <c r="A1212" s="135"/>
      <c r="B1212" s="135"/>
      <c r="C1212" s="135"/>
      <c r="D1212" s="135"/>
      <c r="E1212" s="135"/>
      <c r="F1212" s="135"/>
      <c r="G1212" s="135"/>
      <c r="H1212" s="135"/>
      <c r="I1212" s="135"/>
      <c r="J1212" s="135"/>
      <c r="K1212" s="135"/>
      <c r="L1212" s="135"/>
      <c r="M1212" s="135"/>
      <c r="N1212" s="135"/>
    </row>
    <row r="1213" spans="1:14" x14ac:dyDescent="0.2">
      <c r="A1213" s="135"/>
      <c r="B1213" s="135"/>
      <c r="C1213" s="135"/>
      <c r="D1213" s="135"/>
      <c r="E1213" s="135"/>
      <c r="F1213" s="135"/>
      <c r="G1213" s="135"/>
      <c r="H1213" s="135"/>
      <c r="I1213" s="135"/>
      <c r="J1213" s="135"/>
      <c r="K1213" s="135"/>
      <c r="L1213" s="135"/>
      <c r="M1213" s="135"/>
      <c r="N1213" s="135"/>
    </row>
    <row r="1214" spans="1:14" x14ac:dyDescent="0.2">
      <c r="A1214" s="135"/>
      <c r="B1214" s="135"/>
      <c r="C1214" s="135"/>
      <c r="D1214" s="135"/>
      <c r="E1214" s="135"/>
      <c r="F1214" s="135"/>
      <c r="G1214" s="135"/>
      <c r="H1214" s="135"/>
      <c r="I1214" s="135"/>
      <c r="J1214" s="135"/>
      <c r="K1214" s="135"/>
      <c r="L1214" s="135"/>
      <c r="M1214" s="135"/>
      <c r="N1214" s="135"/>
    </row>
    <row r="1215" spans="1:14" x14ac:dyDescent="0.2">
      <c r="A1215" s="135"/>
      <c r="B1215" s="135"/>
      <c r="C1215" s="135"/>
      <c r="D1215" s="135"/>
      <c r="E1215" s="135"/>
      <c r="F1215" s="135"/>
      <c r="G1215" s="135"/>
      <c r="H1215" s="135"/>
      <c r="I1215" s="135"/>
      <c r="J1215" s="135"/>
      <c r="K1215" s="135"/>
      <c r="L1215" s="135"/>
      <c r="M1215" s="135"/>
      <c r="N1215" s="135"/>
    </row>
    <row r="1216" spans="1:14" x14ac:dyDescent="0.2">
      <c r="A1216" s="135"/>
      <c r="B1216" s="135"/>
      <c r="C1216" s="135"/>
      <c r="D1216" s="135"/>
      <c r="E1216" s="135"/>
      <c r="F1216" s="135"/>
      <c r="G1216" s="135"/>
      <c r="H1216" s="135"/>
      <c r="I1216" s="135"/>
      <c r="J1216" s="135"/>
      <c r="K1216" s="135"/>
      <c r="L1216" s="135"/>
      <c r="M1216" s="135"/>
      <c r="N1216" s="135"/>
    </row>
    <row r="1217" spans="1:14" x14ac:dyDescent="0.2">
      <c r="A1217" s="135"/>
      <c r="B1217" s="135"/>
      <c r="C1217" s="135"/>
      <c r="D1217" s="135"/>
      <c r="E1217" s="135"/>
      <c r="F1217" s="135"/>
      <c r="G1217" s="135"/>
      <c r="H1217" s="135"/>
      <c r="I1217" s="135"/>
      <c r="J1217" s="135"/>
      <c r="K1217" s="135"/>
      <c r="L1217" s="135"/>
      <c r="M1217" s="135"/>
      <c r="N1217" s="135"/>
    </row>
    <row r="1218" spans="1:14" x14ac:dyDescent="0.2">
      <c r="A1218" s="135"/>
      <c r="B1218" s="135"/>
      <c r="C1218" s="135"/>
      <c r="D1218" s="135"/>
      <c r="E1218" s="135"/>
      <c r="F1218" s="135"/>
      <c r="G1218" s="135"/>
      <c r="H1218" s="135"/>
      <c r="I1218" s="135"/>
      <c r="J1218" s="135"/>
      <c r="K1218" s="135"/>
      <c r="L1218" s="135"/>
      <c r="M1218" s="135"/>
      <c r="N1218" s="135"/>
    </row>
    <row r="1219" spans="1:14" x14ac:dyDescent="0.2">
      <c r="A1219" s="135"/>
      <c r="B1219" s="135"/>
      <c r="C1219" s="135"/>
      <c r="D1219" s="135"/>
      <c r="E1219" s="135"/>
      <c r="F1219" s="135"/>
      <c r="G1219" s="135"/>
      <c r="H1219" s="135"/>
      <c r="I1219" s="135"/>
      <c r="J1219" s="135"/>
      <c r="K1219" s="135"/>
      <c r="L1219" s="135"/>
      <c r="M1219" s="135"/>
      <c r="N1219" s="135"/>
    </row>
    <row r="1220" spans="1:14" x14ac:dyDescent="0.2">
      <c r="A1220" s="135"/>
      <c r="B1220" s="135"/>
      <c r="C1220" s="135"/>
      <c r="D1220" s="135"/>
      <c r="E1220" s="135"/>
      <c r="F1220" s="135"/>
      <c r="G1220" s="135"/>
      <c r="H1220" s="135"/>
      <c r="I1220" s="135"/>
      <c r="J1220" s="135"/>
      <c r="K1220" s="135"/>
      <c r="L1220" s="135"/>
      <c r="M1220" s="135"/>
      <c r="N1220" s="135"/>
    </row>
    <row r="1221" spans="1:14" x14ac:dyDescent="0.2">
      <c r="A1221" s="135"/>
      <c r="B1221" s="135"/>
      <c r="C1221" s="135"/>
      <c r="D1221" s="135"/>
      <c r="E1221" s="135"/>
      <c r="F1221" s="135"/>
      <c r="G1221" s="135"/>
      <c r="H1221" s="135"/>
      <c r="I1221" s="135"/>
      <c r="J1221" s="135"/>
      <c r="K1221" s="135"/>
      <c r="L1221" s="135"/>
      <c r="M1221" s="135"/>
      <c r="N1221" s="135"/>
    </row>
    <row r="1222" spans="1:14" x14ac:dyDescent="0.2">
      <c r="A1222" s="135"/>
      <c r="B1222" s="135"/>
      <c r="C1222" s="135"/>
      <c r="D1222" s="135"/>
      <c r="E1222" s="135"/>
      <c r="F1222" s="135"/>
      <c r="G1222" s="135"/>
      <c r="H1222" s="135"/>
      <c r="I1222" s="135"/>
      <c r="J1222" s="135"/>
      <c r="K1222" s="135"/>
      <c r="L1222" s="135"/>
      <c r="M1222" s="135"/>
      <c r="N1222" s="135"/>
    </row>
    <row r="1223" spans="1:14" x14ac:dyDescent="0.2">
      <c r="A1223" s="135"/>
      <c r="B1223" s="135"/>
      <c r="C1223" s="135"/>
      <c r="D1223" s="135"/>
      <c r="E1223" s="135"/>
      <c r="F1223" s="135"/>
      <c r="G1223" s="135"/>
      <c r="H1223" s="135"/>
      <c r="I1223" s="135"/>
      <c r="J1223" s="135"/>
      <c r="K1223" s="135"/>
      <c r="L1223" s="135"/>
      <c r="M1223" s="135"/>
      <c r="N1223" s="135"/>
    </row>
    <row r="1224" spans="1:14" x14ac:dyDescent="0.2">
      <c r="A1224" s="135"/>
      <c r="B1224" s="135"/>
      <c r="C1224" s="135"/>
      <c r="D1224" s="135"/>
      <c r="E1224" s="135"/>
      <c r="F1224" s="135"/>
      <c r="G1224" s="135"/>
      <c r="H1224" s="135"/>
      <c r="I1224" s="135"/>
      <c r="J1224" s="135"/>
      <c r="K1224" s="135"/>
      <c r="L1224" s="135"/>
      <c r="M1224" s="135"/>
      <c r="N1224" s="135"/>
    </row>
    <row r="1225" spans="1:14" x14ac:dyDescent="0.2">
      <c r="A1225" s="135"/>
      <c r="B1225" s="135"/>
      <c r="C1225" s="135"/>
      <c r="D1225" s="135"/>
      <c r="E1225" s="135"/>
      <c r="F1225" s="135"/>
      <c r="G1225" s="135"/>
      <c r="H1225" s="135"/>
      <c r="I1225" s="135"/>
      <c r="J1225" s="135"/>
      <c r="K1225" s="135"/>
      <c r="L1225" s="135"/>
      <c r="M1225" s="135"/>
      <c r="N1225" s="135"/>
    </row>
    <row r="1226" spans="1:14" x14ac:dyDescent="0.2">
      <c r="A1226" s="135"/>
      <c r="B1226" s="135"/>
      <c r="C1226" s="135"/>
      <c r="D1226" s="135"/>
      <c r="E1226" s="135"/>
      <c r="F1226" s="135"/>
      <c r="G1226" s="135"/>
      <c r="H1226" s="135"/>
      <c r="I1226" s="135"/>
      <c r="J1226" s="135"/>
      <c r="K1226" s="135"/>
      <c r="L1226" s="135"/>
      <c r="M1226" s="135"/>
      <c r="N1226" s="135"/>
    </row>
    <row r="1227" spans="1:14" x14ac:dyDescent="0.2">
      <c r="A1227" s="135"/>
      <c r="B1227" s="135"/>
      <c r="C1227" s="135"/>
      <c r="D1227" s="135"/>
      <c r="E1227" s="135"/>
      <c r="F1227" s="135"/>
      <c r="G1227" s="135"/>
      <c r="H1227" s="135"/>
      <c r="I1227" s="135"/>
      <c r="J1227" s="135"/>
      <c r="K1227" s="135"/>
      <c r="L1227" s="135"/>
      <c r="M1227" s="135"/>
      <c r="N1227" s="135"/>
    </row>
    <row r="1228" spans="1:14" x14ac:dyDescent="0.2">
      <c r="A1228" s="135"/>
      <c r="B1228" s="135"/>
      <c r="C1228" s="135"/>
      <c r="D1228" s="135"/>
      <c r="E1228" s="135"/>
      <c r="F1228" s="135"/>
      <c r="G1228" s="135"/>
      <c r="H1228" s="135"/>
      <c r="I1228" s="135"/>
      <c r="J1228" s="135"/>
      <c r="K1228" s="135"/>
      <c r="L1228" s="135"/>
      <c r="M1228" s="135"/>
      <c r="N1228" s="135"/>
    </row>
    <row r="1229" spans="1:14" x14ac:dyDescent="0.2">
      <c r="A1229" s="135"/>
      <c r="B1229" s="135"/>
      <c r="C1229" s="135"/>
      <c r="D1229" s="135"/>
      <c r="E1229" s="135"/>
      <c r="F1229" s="135"/>
      <c r="G1229" s="135"/>
      <c r="H1229" s="135"/>
      <c r="I1229" s="135"/>
      <c r="J1229" s="135"/>
      <c r="K1229" s="135"/>
      <c r="L1229" s="135"/>
      <c r="M1229" s="135"/>
      <c r="N1229" s="135"/>
    </row>
    <row r="1230" spans="1:14" x14ac:dyDescent="0.2">
      <c r="A1230" s="135"/>
      <c r="B1230" s="135"/>
      <c r="C1230" s="135"/>
      <c r="D1230" s="135"/>
      <c r="E1230" s="135"/>
      <c r="F1230" s="135"/>
      <c r="G1230" s="135"/>
      <c r="H1230" s="135"/>
      <c r="I1230" s="135"/>
      <c r="J1230" s="135"/>
      <c r="K1230" s="135"/>
      <c r="L1230" s="135"/>
      <c r="M1230" s="135"/>
      <c r="N1230" s="135"/>
    </row>
    <row r="1231" spans="1:14" x14ac:dyDescent="0.2">
      <c r="A1231" s="135"/>
      <c r="B1231" s="135"/>
      <c r="C1231" s="135"/>
      <c r="D1231" s="135"/>
      <c r="E1231" s="135"/>
      <c r="F1231" s="135"/>
      <c r="G1231" s="135"/>
      <c r="H1231" s="135"/>
      <c r="I1231" s="135"/>
      <c r="J1231" s="135"/>
      <c r="K1231" s="135"/>
      <c r="L1231" s="135"/>
      <c r="M1231" s="135"/>
      <c r="N1231" s="135"/>
    </row>
    <row r="1232" spans="1:14" x14ac:dyDescent="0.2">
      <c r="A1232" s="135"/>
      <c r="B1232" s="135"/>
      <c r="C1232" s="135"/>
      <c r="D1232" s="135"/>
      <c r="E1232" s="135"/>
      <c r="F1232" s="135"/>
      <c r="G1232" s="135"/>
      <c r="H1232" s="135"/>
      <c r="I1232" s="135"/>
      <c r="J1232" s="135"/>
      <c r="K1232" s="135"/>
      <c r="L1232" s="135"/>
      <c r="M1232" s="135"/>
      <c r="N1232" s="135"/>
    </row>
    <row r="1233" spans="1:14" x14ac:dyDescent="0.2">
      <c r="A1233" s="135"/>
      <c r="B1233" s="135"/>
      <c r="C1233" s="135"/>
      <c r="D1233" s="135"/>
      <c r="E1233" s="135"/>
      <c r="F1233" s="135"/>
      <c r="G1233" s="135"/>
      <c r="H1233" s="135"/>
      <c r="I1233" s="135"/>
      <c r="J1233" s="135"/>
      <c r="K1233" s="135"/>
      <c r="L1233" s="135"/>
      <c r="M1233" s="135"/>
      <c r="N1233" s="135"/>
    </row>
    <row r="1234" spans="1:14" x14ac:dyDescent="0.2">
      <c r="A1234" s="135"/>
      <c r="B1234" s="135"/>
      <c r="C1234" s="135"/>
      <c r="D1234" s="135"/>
      <c r="E1234" s="135"/>
      <c r="F1234" s="135"/>
      <c r="G1234" s="135"/>
      <c r="H1234" s="135"/>
      <c r="I1234" s="135"/>
      <c r="J1234" s="135"/>
      <c r="K1234" s="135"/>
      <c r="L1234" s="135"/>
      <c r="M1234" s="135"/>
      <c r="N1234" s="135"/>
    </row>
    <row r="1235" spans="1:14" x14ac:dyDescent="0.2">
      <c r="A1235" s="135"/>
      <c r="B1235" s="135"/>
      <c r="C1235" s="135"/>
      <c r="D1235" s="135"/>
      <c r="E1235" s="135"/>
      <c r="F1235" s="135"/>
      <c r="G1235" s="135"/>
      <c r="H1235" s="135"/>
      <c r="I1235" s="135"/>
      <c r="J1235" s="135"/>
      <c r="K1235" s="135"/>
      <c r="L1235" s="135"/>
      <c r="M1235" s="135"/>
      <c r="N1235" s="135"/>
    </row>
    <row r="1236" spans="1:14" x14ac:dyDescent="0.2">
      <c r="A1236" s="135"/>
      <c r="B1236" s="135"/>
      <c r="C1236" s="135"/>
      <c r="D1236" s="135"/>
      <c r="E1236" s="135"/>
      <c r="F1236" s="135"/>
      <c r="G1236" s="135"/>
      <c r="H1236" s="135"/>
      <c r="I1236" s="135"/>
      <c r="J1236" s="135"/>
      <c r="K1236" s="135"/>
      <c r="L1236" s="135"/>
      <c r="M1236" s="135"/>
      <c r="N1236" s="135"/>
    </row>
    <row r="1237" spans="1:14" x14ac:dyDescent="0.2">
      <c r="A1237" s="135"/>
      <c r="B1237" s="135"/>
      <c r="C1237" s="135"/>
      <c r="D1237" s="135"/>
      <c r="E1237" s="135"/>
      <c r="F1237" s="135"/>
      <c r="G1237" s="135"/>
      <c r="H1237" s="135"/>
      <c r="I1237" s="135"/>
      <c r="J1237" s="135"/>
      <c r="K1237" s="135"/>
      <c r="L1237" s="135"/>
      <c r="M1237" s="135"/>
      <c r="N1237" s="135"/>
    </row>
    <row r="1238" spans="1:14" x14ac:dyDescent="0.2">
      <c r="A1238" s="135"/>
      <c r="B1238" s="135"/>
      <c r="C1238" s="135"/>
      <c r="D1238" s="135"/>
      <c r="E1238" s="135"/>
      <c r="F1238" s="135"/>
      <c r="G1238" s="135"/>
      <c r="H1238" s="135"/>
      <c r="I1238" s="135"/>
      <c r="J1238" s="135"/>
      <c r="K1238" s="135"/>
      <c r="L1238" s="135"/>
      <c r="M1238" s="135"/>
      <c r="N1238" s="135"/>
    </row>
    <row r="1239" spans="1:14" x14ac:dyDescent="0.2">
      <c r="A1239" s="135"/>
      <c r="B1239" s="135"/>
      <c r="C1239" s="135"/>
      <c r="D1239" s="135"/>
      <c r="E1239" s="135"/>
      <c r="F1239" s="135"/>
      <c r="G1239" s="135"/>
      <c r="H1239" s="135"/>
      <c r="I1239" s="135"/>
      <c r="J1239" s="135"/>
      <c r="K1239" s="135"/>
      <c r="L1239" s="135"/>
      <c r="M1239" s="135"/>
      <c r="N1239" s="135"/>
    </row>
    <row r="1240" spans="1:14" x14ac:dyDescent="0.2">
      <c r="A1240" s="135"/>
      <c r="B1240" s="135"/>
      <c r="C1240" s="135"/>
      <c r="D1240" s="135"/>
      <c r="E1240" s="135"/>
      <c r="F1240" s="135"/>
      <c r="G1240" s="135"/>
      <c r="H1240" s="135"/>
      <c r="I1240" s="135"/>
      <c r="J1240" s="135"/>
      <c r="K1240" s="135"/>
      <c r="L1240" s="135"/>
      <c r="M1240" s="135"/>
      <c r="N1240" s="135"/>
    </row>
    <row r="1241" spans="1:14" x14ac:dyDescent="0.2">
      <c r="A1241" s="135"/>
      <c r="B1241" s="135"/>
      <c r="C1241" s="135"/>
      <c r="D1241" s="135"/>
      <c r="E1241" s="135"/>
      <c r="F1241" s="135"/>
      <c r="G1241" s="135"/>
      <c r="H1241" s="135"/>
      <c r="I1241" s="135"/>
      <c r="J1241" s="135"/>
      <c r="K1241" s="135"/>
      <c r="L1241" s="135"/>
      <c r="M1241" s="135"/>
      <c r="N1241" s="135"/>
    </row>
    <row r="1242" spans="1:14" x14ac:dyDescent="0.2">
      <c r="A1242" s="135"/>
      <c r="B1242" s="135"/>
      <c r="C1242" s="135"/>
      <c r="D1242" s="135"/>
      <c r="E1242" s="135"/>
      <c r="F1242" s="135"/>
      <c r="G1242" s="135"/>
      <c r="H1242" s="135"/>
      <c r="I1242" s="135"/>
      <c r="J1242" s="135"/>
      <c r="K1242" s="135"/>
      <c r="L1242" s="135"/>
      <c r="M1242" s="135"/>
      <c r="N1242" s="135"/>
    </row>
    <row r="1243" spans="1:14" x14ac:dyDescent="0.2">
      <c r="A1243" s="135"/>
      <c r="B1243" s="135"/>
      <c r="C1243" s="135"/>
      <c r="D1243" s="135"/>
      <c r="E1243" s="135"/>
      <c r="F1243" s="135"/>
      <c r="G1243" s="135"/>
      <c r="H1243" s="135"/>
      <c r="I1243" s="135"/>
      <c r="J1243" s="135"/>
      <c r="K1243" s="135"/>
      <c r="L1243" s="135"/>
      <c r="M1243" s="135"/>
      <c r="N1243" s="135"/>
    </row>
    <row r="1244" spans="1:14" x14ac:dyDescent="0.2">
      <c r="A1244" s="135"/>
      <c r="B1244" s="135"/>
      <c r="C1244" s="135"/>
      <c r="D1244" s="135"/>
      <c r="E1244" s="135"/>
      <c r="F1244" s="135"/>
      <c r="G1244" s="135"/>
      <c r="H1244" s="135"/>
      <c r="I1244" s="135"/>
      <c r="J1244" s="135"/>
      <c r="K1244" s="135"/>
      <c r="L1244" s="135"/>
      <c r="M1244" s="135"/>
      <c r="N1244" s="135"/>
    </row>
    <row r="1245" spans="1:14" x14ac:dyDescent="0.2">
      <c r="A1245" s="135"/>
      <c r="B1245" s="135"/>
      <c r="C1245" s="135"/>
      <c r="D1245" s="135"/>
      <c r="E1245" s="135"/>
      <c r="F1245" s="135"/>
      <c r="G1245" s="135"/>
      <c r="H1245" s="135"/>
      <c r="I1245" s="135"/>
      <c r="J1245" s="135"/>
      <c r="K1245" s="135"/>
      <c r="L1245" s="135"/>
      <c r="M1245" s="135"/>
      <c r="N1245" s="135"/>
    </row>
    <row r="1246" spans="1:14" x14ac:dyDescent="0.2">
      <c r="A1246" s="135"/>
      <c r="B1246" s="135"/>
      <c r="C1246" s="135"/>
      <c r="D1246" s="135"/>
      <c r="E1246" s="135"/>
      <c r="F1246" s="135"/>
      <c r="G1246" s="135"/>
      <c r="H1246" s="135"/>
      <c r="I1246" s="135"/>
      <c r="J1246" s="135"/>
      <c r="K1246" s="135"/>
      <c r="L1246" s="135"/>
      <c r="M1246" s="135"/>
      <c r="N1246" s="135"/>
    </row>
    <row r="1247" spans="1:14" x14ac:dyDescent="0.2">
      <c r="A1247" s="135"/>
      <c r="B1247" s="135"/>
      <c r="C1247" s="135"/>
      <c r="D1247" s="135"/>
      <c r="E1247" s="135"/>
      <c r="F1247" s="135"/>
      <c r="G1247" s="135"/>
      <c r="H1247" s="135"/>
      <c r="I1247" s="135"/>
      <c r="J1247" s="135"/>
      <c r="K1247" s="135"/>
      <c r="L1247" s="135"/>
      <c r="M1247" s="135"/>
      <c r="N1247" s="135"/>
    </row>
    <row r="1248" spans="1:14" x14ac:dyDescent="0.2">
      <c r="A1248" s="135"/>
      <c r="B1248" s="135"/>
      <c r="C1248" s="135"/>
      <c r="D1248" s="135"/>
      <c r="E1248" s="135"/>
      <c r="F1248" s="135"/>
      <c r="G1248" s="135"/>
      <c r="H1248" s="135"/>
      <c r="I1248" s="135"/>
      <c r="J1248" s="135"/>
      <c r="K1248" s="135"/>
      <c r="L1248" s="135"/>
      <c r="M1248" s="135"/>
      <c r="N1248" s="135"/>
    </row>
    <row r="1249" spans="1:14" x14ac:dyDescent="0.2">
      <c r="A1249" s="135"/>
      <c r="B1249" s="135"/>
      <c r="C1249" s="135"/>
      <c r="D1249" s="135"/>
      <c r="E1249" s="135"/>
      <c r="F1249" s="135"/>
      <c r="G1249" s="135"/>
      <c r="H1249" s="135"/>
      <c r="I1249" s="135"/>
      <c r="J1249" s="135"/>
      <c r="K1249" s="135"/>
      <c r="L1249" s="135"/>
      <c r="M1249" s="135"/>
      <c r="N1249" s="135"/>
    </row>
    <row r="1250" spans="1:14" x14ac:dyDescent="0.2">
      <c r="A1250" s="135"/>
      <c r="B1250" s="135"/>
      <c r="C1250" s="135"/>
      <c r="D1250" s="135"/>
      <c r="E1250" s="135"/>
      <c r="F1250" s="135"/>
      <c r="G1250" s="135"/>
      <c r="H1250" s="135"/>
      <c r="I1250" s="135"/>
      <c r="J1250" s="135"/>
      <c r="K1250" s="135"/>
      <c r="L1250" s="135"/>
      <c r="M1250" s="135"/>
      <c r="N1250" s="135"/>
    </row>
    <row r="1251" spans="1:14" x14ac:dyDescent="0.2">
      <c r="A1251" s="135"/>
      <c r="B1251" s="135"/>
      <c r="C1251" s="135"/>
      <c r="D1251" s="135"/>
      <c r="E1251" s="135"/>
      <c r="F1251" s="135"/>
      <c r="G1251" s="135"/>
      <c r="H1251" s="135"/>
      <c r="I1251" s="135"/>
      <c r="J1251" s="135"/>
      <c r="K1251" s="135"/>
      <c r="L1251" s="135"/>
      <c r="M1251" s="135"/>
      <c r="N1251" s="135"/>
    </row>
    <row r="1252" spans="1:14" x14ac:dyDescent="0.2">
      <c r="A1252" s="135"/>
      <c r="B1252" s="135"/>
      <c r="C1252" s="135"/>
      <c r="D1252" s="135"/>
      <c r="E1252" s="135"/>
      <c r="F1252" s="135"/>
      <c r="G1252" s="135"/>
      <c r="H1252" s="135"/>
      <c r="I1252" s="135"/>
      <c r="J1252" s="135"/>
      <c r="K1252" s="135"/>
      <c r="L1252" s="135"/>
      <c r="M1252" s="135"/>
      <c r="N1252" s="135"/>
    </row>
    <row r="1253" spans="1:14" x14ac:dyDescent="0.2">
      <c r="A1253" s="135"/>
      <c r="B1253" s="135"/>
      <c r="C1253" s="135"/>
      <c r="D1253" s="135"/>
      <c r="E1253" s="135"/>
      <c r="F1253" s="135"/>
      <c r="G1253" s="135"/>
      <c r="H1253" s="135"/>
      <c r="I1253" s="135"/>
      <c r="J1253" s="135"/>
      <c r="K1253" s="135"/>
      <c r="L1253" s="135"/>
      <c r="M1253" s="135"/>
      <c r="N1253" s="135"/>
    </row>
    <row r="1254" spans="1:14" x14ac:dyDescent="0.2">
      <c r="A1254" s="135"/>
      <c r="B1254" s="135"/>
      <c r="C1254" s="135"/>
      <c r="D1254" s="135"/>
      <c r="E1254" s="135"/>
      <c r="F1254" s="135"/>
      <c r="G1254" s="135"/>
      <c r="H1254" s="135"/>
      <c r="I1254" s="135"/>
      <c r="J1254" s="135"/>
      <c r="K1254" s="135"/>
      <c r="L1254" s="135"/>
      <c r="M1254" s="135"/>
      <c r="N1254" s="135"/>
    </row>
    <row r="1255" spans="1:14" x14ac:dyDescent="0.2">
      <c r="A1255" s="135"/>
      <c r="B1255" s="135"/>
      <c r="C1255" s="135"/>
      <c r="D1255" s="135"/>
      <c r="E1255" s="135"/>
      <c r="F1255" s="135"/>
      <c r="G1255" s="135"/>
      <c r="H1255" s="135"/>
      <c r="I1255" s="135"/>
      <c r="J1255" s="135"/>
      <c r="K1255" s="135"/>
      <c r="L1255" s="135"/>
      <c r="M1255" s="135"/>
      <c r="N1255" s="135"/>
    </row>
    <row r="1256" spans="1:14" x14ac:dyDescent="0.2">
      <c r="A1256" s="135"/>
      <c r="B1256" s="135"/>
      <c r="C1256" s="135"/>
      <c r="D1256" s="135"/>
      <c r="E1256" s="135"/>
      <c r="F1256" s="135"/>
      <c r="G1256" s="135"/>
      <c r="H1256" s="135"/>
      <c r="I1256" s="135"/>
      <c r="J1256" s="135"/>
      <c r="K1256" s="135"/>
      <c r="L1256" s="135"/>
      <c r="M1256" s="135"/>
      <c r="N1256" s="135"/>
    </row>
    <row r="1257" spans="1:14" x14ac:dyDescent="0.2">
      <c r="A1257" s="135"/>
      <c r="B1257" s="135"/>
      <c r="C1257" s="135"/>
      <c r="D1257" s="135"/>
      <c r="E1257" s="135"/>
      <c r="F1257" s="135"/>
      <c r="G1257" s="135"/>
      <c r="H1257" s="135"/>
      <c r="I1257" s="135"/>
      <c r="J1257" s="135"/>
      <c r="K1257" s="135"/>
      <c r="L1257" s="135"/>
      <c r="M1257" s="135"/>
      <c r="N1257" s="135"/>
    </row>
    <row r="1258" spans="1:14" x14ac:dyDescent="0.2">
      <c r="A1258" s="135"/>
      <c r="B1258" s="135"/>
      <c r="C1258" s="135"/>
      <c r="D1258" s="135"/>
      <c r="E1258" s="135"/>
      <c r="F1258" s="135"/>
      <c r="G1258" s="135"/>
      <c r="H1258" s="135"/>
      <c r="I1258" s="135"/>
      <c r="J1258" s="135"/>
      <c r="K1258" s="135"/>
      <c r="L1258" s="135"/>
      <c r="M1258" s="135"/>
      <c r="N1258" s="135"/>
    </row>
    <row r="1259" spans="1:14" x14ac:dyDescent="0.2">
      <c r="A1259" s="135"/>
      <c r="B1259" s="135"/>
      <c r="C1259" s="135"/>
      <c r="D1259" s="135"/>
      <c r="E1259" s="135"/>
      <c r="F1259" s="135"/>
      <c r="G1259" s="135"/>
      <c r="H1259" s="135"/>
      <c r="I1259" s="135"/>
      <c r="J1259" s="135"/>
      <c r="K1259" s="135"/>
      <c r="L1259" s="135"/>
      <c r="M1259" s="135"/>
      <c r="N1259" s="135"/>
    </row>
    <row r="1260" spans="1:14" x14ac:dyDescent="0.2">
      <c r="A1260" s="135"/>
      <c r="B1260" s="135"/>
      <c r="C1260" s="135"/>
      <c r="D1260" s="135"/>
      <c r="E1260" s="135"/>
      <c r="F1260" s="135"/>
      <c r="G1260" s="135"/>
      <c r="H1260" s="135"/>
      <c r="I1260" s="135"/>
      <c r="J1260" s="135"/>
      <c r="K1260" s="135"/>
      <c r="L1260" s="135"/>
      <c r="M1260" s="135"/>
      <c r="N1260" s="135"/>
    </row>
    <row r="1261" spans="1:14" x14ac:dyDescent="0.2">
      <c r="A1261" s="135"/>
      <c r="B1261" s="135"/>
      <c r="C1261" s="135"/>
      <c r="D1261" s="135"/>
      <c r="E1261" s="135"/>
      <c r="F1261" s="135"/>
      <c r="G1261" s="135"/>
      <c r="H1261" s="135"/>
      <c r="I1261" s="135"/>
      <c r="J1261" s="135"/>
      <c r="K1261" s="135"/>
      <c r="L1261" s="135"/>
      <c r="M1261" s="135"/>
      <c r="N1261" s="135"/>
    </row>
    <row r="1262" spans="1:14" x14ac:dyDescent="0.2">
      <c r="A1262" s="135"/>
      <c r="B1262" s="135"/>
      <c r="C1262" s="135"/>
      <c r="D1262" s="135"/>
      <c r="E1262" s="135"/>
      <c r="F1262" s="135"/>
      <c r="G1262" s="135"/>
      <c r="H1262" s="135"/>
      <c r="I1262" s="135"/>
      <c r="J1262" s="135"/>
      <c r="K1262" s="135"/>
      <c r="L1262" s="135"/>
      <c r="M1262" s="135"/>
      <c r="N1262" s="135"/>
    </row>
    <row r="1263" spans="1:14" x14ac:dyDescent="0.2">
      <c r="A1263" s="135"/>
      <c r="B1263" s="135"/>
      <c r="C1263" s="135"/>
      <c r="D1263" s="135"/>
      <c r="E1263" s="135"/>
      <c r="F1263" s="135"/>
      <c r="G1263" s="135"/>
      <c r="H1263" s="135"/>
      <c r="I1263" s="135"/>
      <c r="J1263" s="135"/>
      <c r="K1263" s="135"/>
      <c r="L1263" s="135"/>
      <c r="M1263" s="135"/>
      <c r="N1263" s="135"/>
    </row>
    <row r="1264" spans="1:14" x14ac:dyDescent="0.2">
      <c r="A1264" s="135"/>
      <c r="B1264" s="135"/>
      <c r="C1264" s="135"/>
      <c r="D1264" s="135"/>
      <c r="E1264" s="135"/>
      <c r="F1264" s="135"/>
      <c r="G1264" s="135"/>
      <c r="H1264" s="135"/>
      <c r="I1264" s="135"/>
      <c r="J1264" s="135"/>
      <c r="K1264" s="135"/>
      <c r="L1264" s="135"/>
      <c r="M1264" s="135"/>
      <c r="N1264" s="135"/>
    </row>
    <row r="1265" spans="1:14" x14ac:dyDescent="0.2">
      <c r="A1265" s="135"/>
      <c r="B1265" s="135"/>
      <c r="C1265" s="135"/>
      <c r="D1265" s="135"/>
      <c r="E1265" s="135"/>
      <c r="F1265" s="135"/>
      <c r="G1265" s="135"/>
      <c r="H1265" s="135"/>
      <c r="I1265" s="135"/>
      <c r="J1265" s="135"/>
      <c r="K1265" s="135"/>
      <c r="L1265" s="135"/>
      <c r="M1265" s="135"/>
      <c r="N1265" s="135"/>
    </row>
    <row r="1266" spans="1:14" x14ac:dyDescent="0.2">
      <c r="A1266" s="135"/>
      <c r="B1266" s="135"/>
      <c r="C1266" s="135"/>
      <c r="D1266" s="135"/>
      <c r="E1266" s="135"/>
      <c r="F1266" s="135"/>
      <c r="G1266" s="135"/>
      <c r="H1266" s="135"/>
      <c r="I1266" s="135"/>
      <c r="J1266" s="135"/>
      <c r="K1266" s="135"/>
      <c r="L1266" s="135"/>
      <c r="M1266" s="135"/>
      <c r="N1266" s="135"/>
    </row>
    <row r="1267" spans="1:14" x14ac:dyDescent="0.2">
      <c r="A1267" s="135"/>
      <c r="B1267" s="135"/>
      <c r="C1267" s="135"/>
      <c r="D1267" s="135"/>
      <c r="E1267" s="135"/>
      <c r="F1267" s="135"/>
      <c r="G1267" s="135"/>
      <c r="H1267" s="135"/>
      <c r="I1267" s="135"/>
      <c r="J1267" s="135"/>
      <c r="K1267" s="135"/>
      <c r="L1267" s="135"/>
      <c r="M1267" s="135"/>
      <c r="N1267" s="135"/>
    </row>
    <row r="1268" spans="1:14" x14ac:dyDescent="0.2">
      <c r="A1268" s="135"/>
      <c r="B1268" s="135"/>
      <c r="C1268" s="135"/>
      <c r="D1268" s="135"/>
      <c r="E1268" s="135"/>
      <c r="F1268" s="135"/>
      <c r="G1268" s="135"/>
      <c r="H1268" s="135"/>
      <c r="I1268" s="135"/>
      <c r="J1268" s="135"/>
      <c r="K1268" s="135"/>
      <c r="L1268" s="135"/>
      <c r="M1268" s="135"/>
      <c r="N1268" s="135"/>
    </row>
    <row r="1269" spans="1:14" x14ac:dyDescent="0.2">
      <c r="A1269" s="135"/>
      <c r="B1269" s="135"/>
      <c r="C1269" s="135"/>
      <c r="D1269" s="135"/>
      <c r="E1269" s="135"/>
      <c r="F1269" s="135"/>
      <c r="G1269" s="135"/>
      <c r="H1269" s="135"/>
      <c r="I1269" s="135"/>
      <c r="J1269" s="135"/>
      <c r="K1269" s="135"/>
      <c r="L1269" s="135"/>
      <c r="M1269" s="135"/>
      <c r="N1269" s="135"/>
    </row>
    <row r="1270" spans="1:14" x14ac:dyDescent="0.2">
      <c r="A1270" s="135"/>
      <c r="B1270" s="135"/>
      <c r="C1270" s="135"/>
      <c r="D1270" s="135"/>
      <c r="E1270" s="135"/>
      <c r="F1270" s="135"/>
      <c r="G1270" s="135"/>
      <c r="H1270" s="135"/>
      <c r="I1270" s="135"/>
      <c r="J1270" s="135"/>
      <c r="K1270" s="135"/>
      <c r="L1270" s="135"/>
      <c r="M1270" s="135"/>
      <c r="N1270" s="135"/>
    </row>
    <row r="1271" spans="1:14" x14ac:dyDescent="0.2">
      <c r="A1271" s="135"/>
      <c r="B1271" s="135"/>
      <c r="C1271" s="135"/>
      <c r="D1271" s="135"/>
      <c r="E1271" s="135"/>
      <c r="F1271" s="135"/>
      <c r="G1271" s="135"/>
      <c r="H1271" s="135"/>
      <c r="I1271" s="135"/>
      <c r="J1271" s="135"/>
      <c r="K1271" s="135"/>
      <c r="L1271" s="135"/>
      <c r="M1271" s="135"/>
      <c r="N1271" s="135"/>
    </row>
    <row r="1272" spans="1:14" x14ac:dyDescent="0.2">
      <c r="A1272" s="135"/>
      <c r="B1272" s="135"/>
      <c r="C1272" s="135"/>
      <c r="D1272" s="135"/>
      <c r="E1272" s="135"/>
      <c r="F1272" s="135"/>
      <c r="G1272" s="135"/>
      <c r="H1272" s="135"/>
      <c r="I1272" s="135"/>
      <c r="J1272" s="135"/>
      <c r="K1272" s="135"/>
      <c r="L1272" s="135"/>
      <c r="M1272" s="135"/>
      <c r="N1272" s="135"/>
    </row>
    <row r="1273" spans="1:14" x14ac:dyDescent="0.2">
      <c r="A1273" s="135"/>
      <c r="B1273" s="135"/>
      <c r="C1273" s="135"/>
      <c r="D1273" s="135"/>
      <c r="E1273" s="135"/>
      <c r="F1273" s="135"/>
      <c r="G1273" s="135"/>
      <c r="H1273" s="135"/>
      <c r="I1273" s="135"/>
      <c r="J1273" s="135"/>
      <c r="K1273" s="135"/>
      <c r="L1273" s="135"/>
      <c r="M1273" s="135"/>
      <c r="N1273" s="135"/>
    </row>
    <row r="1274" spans="1:14" x14ac:dyDescent="0.2">
      <c r="A1274" s="135"/>
      <c r="B1274" s="135"/>
      <c r="C1274" s="135"/>
      <c r="D1274" s="135"/>
      <c r="E1274" s="135"/>
      <c r="F1274" s="135"/>
      <c r="G1274" s="135"/>
      <c r="H1274" s="135"/>
      <c r="I1274" s="135"/>
      <c r="J1274" s="135"/>
      <c r="K1274" s="135"/>
      <c r="L1274" s="135"/>
      <c r="M1274" s="135"/>
      <c r="N1274" s="135"/>
    </row>
    <row r="1275" spans="1:14" x14ac:dyDescent="0.2">
      <c r="A1275" s="135"/>
      <c r="B1275" s="135"/>
      <c r="C1275" s="135"/>
      <c r="D1275" s="135"/>
      <c r="E1275" s="135"/>
      <c r="F1275" s="135"/>
      <c r="G1275" s="135"/>
      <c r="H1275" s="135"/>
      <c r="I1275" s="135"/>
      <c r="J1275" s="135"/>
      <c r="K1275" s="135"/>
      <c r="L1275" s="135"/>
      <c r="M1275" s="135"/>
      <c r="N1275" s="135"/>
    </row>
    <row r="1276" spans="1:14" x14ac:dyDescent="0.2">
      <c r="A1276" s="135"/>
      <c r="B1276" s="135"/>
      <c r="C1276" s="135"/>
      <c r="D1276" s="135"/>
      <c r="E1276" s="135"/>
      <c r="F1276" s="135"/>
      <c r="G1276" s="135"/>
      <c r="H1276" s="135"/>
      <c r="I1276" s="135"/>
      <c r="J1276" s="135"/>
      <c r="K1276" s="135"/>
      <c r="L1276" s="135"/>
      <c r="M1276" s="135"/>
      <c r="N1276" s="135"/>
    </row>
    <row r="1277" spans="1:14" x14ac:dyDescent="0.2">
      <c r="A1277" s="135"/>
      <c r="B1277" s="135"/>
      <c r="C1277" s="135"/>
      <c r="D1277" s="135"/>
      <c r="E1277" s="135"/>
      <c r="F1277" s="135"/>
      <c r="G1277" s="135"/>
      <c r="H1277" s="135"/>
      <c r="I1277" s="135"/>
      <c r="J1277" s="135"/>
      <c r="K1277" s="135"/>
      <c r="L1277" s="135"/>
      <c r="M1277" s="135"/>
      <c r="N1277" s="135"/>
    </row>
    <row r="1278" spans="1:14" x14ac:dyDescent="0.2">
      <c r="A1278" s="135"/>
      <c r="B1278" s="135"/>
      <c r="C1278" s="135"/>
      <c r="D1278" s="135"/>
      <c r="E1278" s="135"/>
      <c r="F1278" s="135"/>
      <c r="G1278" s="135"/>
      <c r="H1278" s="135"/>
      <c r="I1278" s="135"/>
      <c r="J1278" s="135"/>
      <c r="K1278" s="135"/>
      <c r="L1278" s="135"/>
      <c r="M1278" s="135"/>
      <c r="N1278" s="135"/>
    </row>
    <row r="1279" spans="1:14" x14ac:dyDescent="0.2">
      <c r="A1279" s="135"/>
      <c r="B1279" s="135"/>
      <c r="C1279" s="135"/>
      <c r="D1279" s="135"/>
      <c r="E1279" s="135"/>
      <c r="F1279" s="135"/>
      <c r="G1279" s="135"/>
      <c r="H1279" s="135"/>
      <c r="I1279" s="135"/>
      <c r="J1279" s="135"/>
      <c r="K1279" s="135"/>
      <c r="L1279" s="135"/>
      <c r="M1279" s="135"/>
      <c r="N1279" s="135"/>
    </row>
    <row r="1280" spans="1:14" x14ac:dyDescent="0.2">
      <c r="A1280" s="135"/>
      <c r="B1280" s="135"/>
      <c r="C1280" s="135"/>
      <c r="D1280" s="135"/>
      <c r="E1280" s="135"/>
      <c r="F1280" s="135"/>
      <c r="G1280" s="135"/>
      <c r="H1280" s="135"/>
      <c r="I1280" s="135"/>
      <c r="J1280" s="135"/>
      <c r="K1280" s="135"/>
      <c r="L1280" s="135"/>
      <c r="M1280" s="135"/>
      <c r="N1280" s="135"/>
    </row>
    <row r="1281" spans="1:14" x14ac:dyDescent="0.2">
      <c r="A1281" s="135"/>
      <c r="B1281" s="135"/>
      <c r="C1281" s="135"/>
      <c r="D1281" s="135"/>
      <c r="E1281" s="135"/>
      <c r="F1281" s="135"/>
      <c r="G1281" s="135"/>
      <c r="H1281" s="135"/>
      <c r="I1281" s="135"/>
      <c r="J1281" s="135"/>
      <c r="K1281" s="135"/>
      <c r="L1281" s="135"/>
      <c r="M1281" s="135"/>
      <c r="N1281" s="135"/>
    </row>
    <row r="1282" spans="1:14" x14ac:dyDescent="0.2">
      <c r="A1282" s="135"/>
      <c r="B1282" s="135"/>
      <c r="C1282" s="135"/>
      <c r="D1282" s="135"/>
      <c r="E1282" s="135"/>
      <c r="F1282" s="135"/>
      <c r="G1282" s="135"/>
      <c r="H1282" s="135"/>
      <c r="I1282" s="135"/>
      <c r="J1282" s="135"/>
      <c r="K1282" s="135"/>
      <c r="L1282" s="135"/>
      <c r="M1282" s="135"/>
      <c r="N1282" s="135"/>
    </row>
    <row r="1283" spans="1:14" x14ac:dyDescent="0.2">
      <c r="A1283" s="135"/>
      <c r="B1283" s="135"/>
      <c r="C1283" s="135"/>
      <c r="D1283" s="135"/>
      <c r="E1283" s="135"/>
      <c r="F1283" s="135"/>
      <c r="G1283" s="135"/>
      <c r="H1283" s="135"/>
      <c r="I1283" s="135"/>
      <c r="J1283" s="135"/>
      <c r="K1283" s="135"/>
      <c r="L1283" s="135"/>
      <c r="M1283" s="135"/>
      <c r="N1283" s="135"/>
    </row>
    <row r="1284" spans="1:14" x14ac:dyDescent="0.2">
      <c r="A1284" s="135"/>
      <c r="B1284" s="135"/>
      <c r="C1284" s="135"/>
      <c r="D1284" s="135"/>
      <c r="E1284" s="135"/>
      <c r="F1284" s="135"/>
      <c r="G1284" s="135"/>
      <c r="H1284" s="135"/>
      <c r="I1284" s="135"/>
      <c r="J1284" s="135"/>
      <c r="K1284" s="135"/>
      <c r="L1284" s="135"/>
      <c r="M1284" s="135"/>
      <c r="N1284" s="135"/>
    </row>
    <row r="1285" spans="1:14" x14ac:dyDescent="0.2">
      <c r="A1285" s="135"/>
      <c r="B1285" s="135"/>
      <c r="C1285" s="135"/>
      <c r="D1285" s="135"/>
      <c r="E1285" s="135"/>
      <c r="F1285" s="135"/>
      <c r="G1285" s="135"/>
      <c r="H1285" s="135"/>
      <c r="I1285" s="135"/>
      <c r="J1285" s="135"/>
      <c r="K1285" s="135"/>
      <c r="L1285" s="135"/>
      <c r="M1285" s="135"/>
      <c r="N1285" s="135"/>
    </row>
    <row r="1286" spans="1:14" x14ac:dyDescent="0.2">
      <c r="A1286" s="135"/>
      <c r="B1286" s="135"/>
      <c r="C1286" s="135"/>
      <c r="D1286" s="135"/>
      <c r="E1286" s="135"/>
      <c r="F1286" s="135"/>
      <c r="G1286" s="135"/>
      <c r="H1286" s="135"/>
      <c r="I1286" s="135"/>
      <c r="J1286" s="135"/>
      <c r="K1286" s="135"/>
      <c r="L1286" s="135"/>
      <c r="M1286" s="135"/>
      <c r="N1286" s="135"/>
    </row>
    <row r="1287" spans="1:14" x14ac:dyDescent="0.2">
      <c r="A1287" s="135"/>
      <c r="B1287" s="135"/>
      <c r="C1287" s="135"/>
      <c r="D1287" s="135"/>
      <c r="E1287" s="135"/>
      <c r="F1287" s="135"/>
      <c r="G1287" s="135"/>
      <c r="H1287" s="135"/>
      <c r="I1287" s="135"/>
      <c r="J1287" s="135"/>
      <c r="K1287" s="135"/>
      <c r="L1287" s="135"/>
      <c r="M1287" s="135"/>
      <c r="N1287" s="135"/>
    </row>
    <row r="1288" spans="1:14" x14ac:dyDescent="0.2">
      <c r="A1288" s="135"/>
      <c r="B1288" s="135"/>
      <c r="C1288" s="135"/>
      <c r="D1288" s="135"/>
      <c r="E1288" s="135"/>
      <c r="F1288" s="135"/>
      <c r="G1288" s="135"/>
      <c r="H1288" s="135"/>
      <c r="I1288" s="135"/>
      <c r="J1288" s="135"/>
      <c r="K1288" s="135"/>
      <c r="L1288" s="135"/>
      <c r="M1288" s="135"/>
      <c r="N1288" s="135"/>
    </row>
    <row r="1289" spans="1:14" x14ac:dyDescent="0.2">
      <c r="A1289" s="135"/>
      <c r="B1289" s="135"/>
      <c r="C1289" s="135"/>
      <c r="D1289" s="135"/>
      <c r="E1289" s="135"/>
      <c r="F1289" s="135"/>
      <c r="G1289" s="135"/>
      <c r="H1289" s="135"/>
      <c r="I1289" s="135"/>
      <c r="J1289" s="135"/>
      <c r="K1289" s="135"/>
      <c r="L1289" s="135"/>
      <c r="M1289" s="135"/>
      <c r="N1289" s="135"/>
    </row>
    <row r="1290" spans="1:14" x14ac:dyDescent="0.2">
      <c r="A1290" s="135"/>
      <c r="B1290" s="135"/>
      <c r="C1290" s="135"/>
      <c r="D1290" s="135"/>
      <c r="E1290" s="135"/>
      <c r="F1290" s="135"/>
      <c r="G1290" s="135"/>
      <c r="H1290" s="135"/>
      <c r="I1290" s="135"/>
      <c r="J1290" s="135"/>
      <c r="K1290" s="135"/>
      <c r="L1290" s="135"/>
      <c r="M1290" s="135"/>
      <c r="N1290" s="135"/>
    </row>
    <row r="1291" spans="1:14" x14ac:dyDescent="0.2">
      <c r="A1291" s="135"/>
      <c r="B1291" s="135"/>
      <c r="C1291" s="135"/>
      <c r="D1291" s="135"/>
      <c r="E1291" s="135"/>
      <c r="F1291" s="135"/>
      <c r="G1291" s="135"/>
      <c r="H1291" s="135"/>
      <c r="I1291" s="135"/>
      <c r="J1291" s="135"/>
      <c r="K1291" s="135"/>
      <c r="L1291" s="135"/>
      <c r="M1291" s="135"/>
      <c r="N1291" s="135"/>
    </row>
    <row r="1292" spans="1:14" x14ac:dyDescent="0.2">
      <c r="A1292" s="135"/>
      <c r="B1292" s="135"/>
      <c r="C1292" s="135"/>
      <c r="D1292" s="135"/>
      <c r="E1292" s="135"/>
      <c r="F1292" s="135"/>
      <c r="G1292" s="135"/>
      <c r="H1292" s="135"/>
      <c r="I1292" s="135"/>
      <c r="J1292" s="135"/>
      <c r="K1292" s="135"/>
      <c r="L1292" s="135"/>
      <c r="M1292" s="135"/>
      <c r="N1292" s="135"/>
    </row>
    <row r="1293" spans="1:14" x14ac:dyDescent="0.2">
      <c r="A1293" s="135"/>
      <c r="B1293" s="135"/>
      <c r="C1293" s="135"/>
      <c r="D1293" s="135"/>
      <c r="E1293" s="135"/>
      <c r="F1293" s="135"/>
      <c r="G1293" s="135"/>
      <c r="H1293" s="135"/>
      <c r="I1293" s="135"/>
      <c r="J1293" s="135"/>
      <c r="K1293" s="135"/>
      <c r="L1293" s="135"/>
      <c r="M1293" s="135"/>
      <c r="N1293" s="135"/>
    </row>
    <row r="1294" spans="1:14" x14ac:dyDescent="0.2">
      <c r="A1294" s="135"/>
      <c r="B1294" s="135"/>
      <c r="C1294" s="135"/>
      <c r="D1294" s="135"/>
      <c r="E1294" s="135"/>
      <c r="F1294" s="135"/>
      <c r="G1294" s="135"/>
      <c r="H1294" s="135"/>
      <c r="I1294" s="135"/>
      <c r="J1294" s="135"/>
      <c r="K1294" s="135"/>
      <c r="L1294" s="135"/>
      <c r="M1294" s="135"/>
      <c r="N1294" s="135"/>
    </row>
    <row r="1295" spans="1:14" x14ac:dyDescent="0.2">
      <c r="A1295" s="135"/>
      <c r="B1295" s="135"/>
      <c r="C1295" s="135"/>
      <c r="D1295" s="135"/>
      <c r="E1295" s="135"/>
      <c r="F1295" s="135"/>
      <c r="G1295" s="135"/>
      <c r="H1295" s="135"/>
      <c r="I1295" s="135"/>
      <c r="J1295" s="135"/>
      <c r="K1295" s="135"/>
      <c r="L1295" s="135"/>
      <c r="M1295" s="135"/>
      <c r="N1295" s="135"/>
    </row>
    <row r="1296" spans="1:14" x14ac:dyDescent="0.2">
      <c r="A1296" s="135"/>
      <c r="B1296" s="135"/>
      <c r="C1296" s="135"/>
      <c r="D1296" s="135"/>
      <c r="E1296" s="135"/>
      <c r="F1296" s="135"/>
      <c r="G1296" s="135"/>
      <c r="H1296" s="135"/>
      <c r="I1296" s="135"/>
      <c r="J1296" s="135"/>
      <c r="K1296" s="135"/>
      <c r="L1296" s="135"/>
      <c r="M1296" s="135"/>
      <c r="N1296" s="135"/>
    </row>
    <row r="1297" spans="1:14" x14ac:dyDescent="0.2">
      <c r="A1297" s="135"/>
      <c r="B1297" s="135"/>
      <c r="C1297" s="135"/>
      <c r="D1297" s="135"/>
      <c r="E1297" s="135"/>
      <c r="F1297" s="135"/>
      <c r="G1297" s="135"/>
      <c r="H1297" s="135"/>
      <c r="I1297" s="135"/>
      <c r="J1297" s="135"/>
      <c r="K1297" s="135"/>
      <c r="L1297" s="135"/>
      <c r="M1297" s="135"/>
      <c r="N1297" s="135"/>
    </row>
    <row r="1298" spans="1:14" x14ac:dyDescent="0.2">
      <c r="A1298" s="135"/>
      <c r="B1298" s="135"/>
      <c r="C1298" s="135"/>
      <c r="D1298" s="135"/>
      <c r="E1298" s="135"/>
      <c r="F1298" s="135"/>
      <c r="G1298" s="135"/>
      <c r="H1298" s="135"/>
      <c r="I1298" s="135"/>
      <c r="J1298" s="135"/>
      <c r="K1298" s="135"/>
      <c r="L1298" s="135"/>
      <c r="M1298" s="135"/>
      <c r="N1298" s="135"/>
    </row>
    <row r="1299" spans="1:14" x14ac:dyDescent="0.2">
      <c r="A1299" s="135"/>
      <c r="B1299" s="135"/>
      <c r="C1299" s="135"/>
      <c r="D1299" s="135"/>
      <c r="E1299" s="135"/>
      <c r="F1299" s="135"/>
      <c r="G1299" s="135"/>
      <c r="H1299" s="135"/>
      <c r="I1299" s="135"/>
      <c r="J1299" s="135"/>
      <c r="K1299" s="135"/>
      <c r="L1299" s="135"/>
      <c r="M1299" s="135"/>
      <c r="N1299" s="135"/>
    </row>
    <row r="1300" spans="1:14" x14ac:dyDescent="0.2">
      <c r="A1300" s="135"/>
      <c r="B1300" s="135"/>
      <c r="C1300" s="135"/>
      <c r="D1300" s="135"/>
      <c r="E1300" s="135"/>
      <c r="F1300" s="135"/>
      <c r="G1300" s="135"/>
      <c r="H1300" s="135"/>
      <c r="I1300" s="135"/>
      <c r="J1300" s="135"/>
      <c r="K1300" s="135"/>
      <c r="L1300" s="135"/>
      <c r="M1300" s="135"/>
      <c r="N1300" s="135"/>
    </row>
    <row r="1301" spans="1:14" x14ac:dyDescent="0.2">
      <c r="A1301" s="135"/>
      <c r="B1301" s="135"/>
      <c r="C1301" s="135"/>
      <c r="D1301" s="135"/>
      <c r="E1301" s="135"/>
      <c r="F1301" s="135"/>
      <c r="G1301" s="135"/>
      <c r="H1301" s="135"/>
      <c r="I1301" s="135"/>
      <c r="J1301" s="135"/>
      <c r="K1301" s="135"/>
      <c r="L1301" s="135"/>
      <c r="M1301" s="135"/>
      <c r="N1301" s="135"/>
    </row>
    <row r="1302" spans="1:14" x14ac:dyDescent="0.2">
      <c r="A1302" s="135"/>
      <c r="B1302" s="135"/>
      <c r="C1302" s="135"/>
      <c r="D1302" s="135"/>
      <c r="E1302" s="135"/>
      <c r="F1302" s="135"/>
      <c r="G1302" s="135"/>
      <c r="H1302" s="135"/>
      <c r="I1302" s="135"/>
      <c r="J1302" s="135"/>
      <c r="K1302" s="135"/>
      <c r="L1302" s="135"/>
      <c r="M1302" s="135"/>
      <c r="N1302" s="135"/>
    </row>
    <row r="1303" spans="1:14" x14ac:dyDescent="0.2">
      <c r="A1303" s="135"/>
      <c r="B1303" s="135"/>
      <c r="C1303" s="135"/>
      <c r="D1303" s="135"/>
      <c r="E1303" s="135"/>
      <c r="F1303" s="135"/>
      <c r="G1303" s="135"/>
      <c r="H1303" s="135"/>
      <c r="I1303" s="135"/>
      <c r="J1303" s="135"/>
      <c r="K1303" s="135"/>
      <c r="L1303" s="135"/>
      <c r="M1303" s="135"/>
      <c r="N1303" s="135"/>
    </row>
    <row r="1304" spans="1:14" x14ac:dyDescent="0.2">
      <c r="A1304" s="135"/>
      <c r="B1304" s="135"/>
      <c r="C1304" s="135"/>
      <c r="D1304" s="135"/>
      <c r="E1304" s="135"/>
      <c r="F1304" s="135"/>
      <c r="G1304" s="135"/>
      <c r="H1304" s="135"/>
      <c r="I1304" s="135"/>
      <c r="J1304" s="135"/>
      <c r="K1304" s="135"/>
      <c r="L1304" s="135"/>
      <c r="M1304" s="135"/>
      <c r="N1304" s="135"/>
    </row>
    <row r="1305" spans="1:14" x14ac:dyDescent="0.2">
      <c r="A1305" s="135"/>
      <c r="B1305" s="135"/>
      <c r="C1305" s="135"/>
      <c r="D1305" s="135"/>
      <c r="E1305" s="135"/>
      <c r="F1305" s="135"/>
      <c r="G1305" s="135"/>
      <c r="H1305" s="135"/>
      <c r="I1305" s="135"/>
      <c r="J1305" s="135"/>
      <c r="K1305" s="135"/>
      <c r="L1305" s="135"/>
      <c r="M1305" s="135"/>
      <c r="N1305" s="135"/>
    </row>
    <row r="1306" spans="1:14" x14ac:dyDescent="0.2">
      <c r="A1306" s="135"/>
      <c r="B1306" s="135"/>
      <c r="C1306" s="135"/>
      <c r="D1306" s="135"/>
      <c r="E1306" s="135"/>
      <c r="F1306" s="135"/>
      <c r="G1306" s="135"/>
      <c r="H1306" s="135"/>
      <c r="I1306" s="135"/>
      <c r="J1306" s="135"/>
      <c r="K1306" s="135"/>
      <c r="L1306" s="135"/>
      <c r="M1306" s="135"/>
      <c r="N1306" s="135"/>
    </row>
    <row r="1307" spans="1:14" x14ac:dyDescent="0.2">
      <c r="A1307" s="135"/>
      <c r="B1307" s="135"/>
      <c r="C1307" s="135"/>
      <c r="D1307" s="135"/>
      <c r="E1307" s="135"/>
      <c r="F1307" s="135"/>
      <c r="G1307" s="135"/>
      <c r="H1307" s="135"/>
      <c r="I1307" s="135"/>
      <c r="J1307" s="135"/>
      <c r="K1307" s="135"/>
      <c r="L1307" s="135"/>
      <c r="M1307" s="135"/>
      <c r="N1307" s="135"/>
    </row>
    <row r="1308" spans="1:14" x14ac:dyDescent="0.2">
      <c r="A1308" s="135"/>
      <c r="B1308" s="135"/>
      <c r="C1308" s="135"/>
      <c r="D1308" s="135"/>
      <c r="E1308" s="135"/>
      <c r="F1308" s="135"/>
      <c r="G1308" s="135"/>
      <c r="H1308" s="135"/>
      <c r="I1308" s="135"/>
      <c r="J1308" s="135"/>
      <c r="K1308" s="135"/>
      <c r="L1308" s="135"/>
      <c r="M1308" s="135"/>
      <c r="N1308" s="135"/>
    </row>
    <row r="1309" spans="1:14" x14ac:dyDescent="0.2">
      <c r="A1309" s="135"/>
      <c r="B1309" s="135"/>
      <c r="C1309" s="135"/>
      <c r="D1309" s="135"/>
      <c r="E1309" s="135"/>
      <c r="F1309" s="135"/>
      <c r="G1309" s="135"/>
      <c r="H1309" s="135"/>
      <c r="I1309" s="135"/>
      <c r="J1309" s="135"/>
      <c r="K1309" s="135"/>
      <c r="L1309" s="135"/>
      <c r="M1309" s="135"/>
      <c r="N1309" s="135"/>
    </row>
    <row r="1310" spans="1:14" x14ac:dyDescent="0.2">
      <c r="A1310" s="135"/>
      <c r="B1310" s="135"/>
      <c r="C1310" s="135"/>
      <c r="D1310" s="135"/>
      <c r="E1310" s="135"/>
      <c r="F1310" s="135"/>
      <c r="G1310" s="135"/>
      <c r="H1310" s="135"/>
      <c r="I1310" s="135"/>
      <c r="J1310" s="135"/>
      <c r="K1310" s="135"/>
      <c r="L1310" s="135"/>
      <c r="M1310" s="135"/>
      <c r="N1310" s="135"/>
    </row>
    <row r="1311" spans="1:14" x14ac:dyDescent="0.2">
      <c r="A1311" s="135"/>
      <c r="B1311" s="135"/>
      <c r="C1311" s="135"/>
      <c r="D1311" s="135"/>
      <c r="E1311" s="135"/>
      <c r="F1311" s="135"/>
      <c r="G1311" s="135"/>
      <c r="H1311" s="135"/>
      <c r="I1311" s="135"/>
      <c r="J1311" s="135"/>
      <c r="K1311" s="135"/>
      <c r="L1311" s="135"/>
      <c r="M1311" s="135"/>
      <c r="N1311" s="135"/>
    </row>
    <row r="1312" spans="1:14" x14ac:dyDescent="0.2">
      <c r="A1312" s="135"/>
      <c r="B1312" s="135"/>
      <c r="C1312" s="135"/>
      <c r="D1312" s="135"/>
      <c r="E1312" s="135"/>
      <c r="F1312" s="135"/>
      <c r="G1312" s="135"/>
      <c r="H1312" s="135"/>
      <c r="I1312" s="135"/>
      <c r="J1312" s="135"/>
      <c r="K1312" s="135"/>
      <c r="L1312" s="135"/>
      <c r="M1312" s="135"/>
      <c r="N1312" s="135"/>
    </row>
    <row r="1313" spans="1:14" x14ac:dyDescent="0.2">
      <c r="A1313" s="135"/>
      <c r="B1313" s="135"/>
      <c r="C1313" s="135"/>
      <c r="D1313" s="135"/>
      <c r="E1313" s="135"/>
      <c r="F1313" s="135"/>
      <c r="G1313" s="135"/>
      <c r="H1313" s="135"/>
      <c r="I1313" s="135"/>
      <c r="J1313" s="135"/>
      <c r="K1313" s="135"/>
      <c r="L1313" s="135"/>
      <c r="M1313" s="135"/>
      <c r="N1313" s="135"/>
    </row>
    <row r="1314" spans="1:14" x14ac:dyDescent="0.2">
      <c r="A1314" s="135"/>
      <c r="B1314" s="135"/>
      <c r="C1314" s="135"/>
      <c r="D1314" s="135"/>
      <c r="E1314" s="135"/>
      <c r="F1314" s="135"/>
      <c r="G1314" s="135"/>
      <c r="H1314" s="135"/>
      <c r="I1314" s="135"/>
      <c r="J1314" s="135"/>
      <c r="K1314" s="135"/>
      <c r="L1314" s="135"/>
      <c r="M1314" s="135"/>
      <c r="N1314" s="135"/>
    </row>
    <row r="1315" spans="1:14" x14ac:dyDescent="0.2">
      <c r="A1315" s="135"/>
      <c r="B1315" s="135"/>
      <c r="C1315" s="135"/>
      <c r="D1315" s="135"/>
      <c r="E1315" s="135"/>
      <c r="F1315" s="135"/>
      <c r="G1315" s="135"/>
      <c r="H1315" s="135"/>
      <c r="I1315" s="135"/>
      <c r="J1315" s="135"/>
      <c r="K1315" s="135"/>
      <c r="L1315" s="135"/>
      <c r="M1315" s="135"/>
      <c r="N1315" s="135"/>
    </row>
    <row r="1316" spans="1:14" x14ac:dyDescent="0.2">
      <c r="A1316" s="135"/>
      <c r="B1316" s="135"/>
      <c r="C1316" s="135"/>
      <c r="D1316" s="135"/>
      <c r="E1316" s="135"/>
      <c r="F1316" s="135"/>
      <c r="G1316" s="135"/>
      <c r="H1316" s="135"/>
      <c r="I1316" s="135"/>
      <c r="J1316" s="135"/>
      <c r="K1316" s="135"/>
      <c r="L1316" s="135"/>
      <c r="M1316" s="135"/>
      <c r="N1316" s="135"/>
    </row>
    <row r="1317" spans="1:14" x14ac:dyDescent="0.2">
      <c r="A1317" s="135"/>
      <c r="B1317" s="135"/>
      <c r="C1317" s="135"/>
      <c r="D1317" s="135"/>
      <c r="E1317" s="135"/>
      <c r="F1317" s="135"/>
      <c r="G1317" s="135"/>
      <c r="H1317" s="135"/>
      <c r="I1317" s="135"/>
      <c r="J1317" s="135"/>
      <c r="K1317" s="135"/>
      <c r="L1317" s="135"/>
      <c r="M1317" s="135"/>
      <c r="N1317" s="135"/>
    </row>
    <row r="1318" spans="1:14" x14ac:dyDescent="0.2">
      <c r="A1318" s="135"/>
      <c r="B1318" s="135"/>
      <c r="C1318" s="135"/>
      <c r="D1318" s="135"/>
      <c r="E1318" s="135"/>
      <c r="F1318" s="135"/>
      <c r="G1318" s="135"/>
      <c r="H1318" s="135"/>
      <c r="I1318" s="135"/>
      <c r="J1318" s="135"/>
      <c r="K1318" s="135"/>
      <c r="L1318" s="135"/>
      <c r="M1318" s="135"/>
      <c r="N1318" s="135"/>
    </row>
    <row r="1319" spans="1:14" x14ac:dyDescent="0.2">
      <c r="A1319" s="135"/>
      <c r="B1319" s="135"/>
      <c r="C1319" s="135"/>
      <c r="D1319" s="135"/>
      <c r="E1319" s="135"/>
      <c r="F1319" s="135"/>
      <c r="G1319" s="135"/>
      <c r="H1319" s="135"/>
      <c r="I1319" s="135"/>
      <c r="J1319" s="135"/>
      <c r="K1319" s="135"/>
      <c r="L1319" s="135"/>
      <c r="M1319" s="135"/>
      <c r="N1319" s="135"/>
    </row>
    <row r="1320" spans="1:14" x14ac:dyDescent="0.2">
      <c r="A1320" s="135"/>
      <c r="B1320" s="135"/>
      <c r="C1320" s="135"/>
      <c r="D1320" s="135"/>
      <c r="E1320" s="135"/>
      <c r="F1320" s="135"/>
      <c r="G1320" s="135"/>
      <c r="H1320" s="135"/>
      <c r="I1320" s="135"/>
      <c r="J1320" s="135"/>
      <c r="K1320" s="135"/>
      <c r="L1320" s="135"/>
      <c r="M1320" s="135"/>
      <c r="N1320" s="135"/>
    </row>
    <row r="1321" spans="1:14" x14ac:dyDescent="0.2">
      <c r="A1321" s="135"/>
      <c r="B1321" s="135"/>
      <c r="C1321" s="135"/>
      <c r="D1321" s="135"/>
      <c r="E1321" s="135"/>
      <c r="F1321" s="135"/>
      <c r="G1321" s="135"/>
      <c r="H1321" s="135"/>
      <c r="I1321" s="135"/>
      <c r="J1321" s="135"/>
      <c r="K1321" s="135"/>
      <c r="L1321" s="135"/>
      <c r="M1321" s="135"/>
      <c r="N1321" s="135"/>
    </row>
    <row r="1322" spans="1:14" x14ac:dyDescent="0.2">
      <c r="A1322" s="135"/>
      <c r="B1322" s="135"/>
      <c r="C1322" s="135"/>
      <c r="D1322" s="135"/>
      <c r="E1322" s="135"/>
      <c r="F1322" s="135"/>
      <c r="G1322" s="135"/>
      <c r="H1322" s="135"/>
      <c r="I1322" s="135"/>
      <c r="J1322" s="135"/>
      <c r="K1322" s="135"/>
      <c r="L1322" s="135"/>
      <c r="M1322" s="135"/>
      <c r="N1322" s="135"/>
    </row>
    <row r="1323" spans="1:14" x14ac:dyDescent="0.2">
      <c r="A1323" s="135"/>
      <c r="B1323" s="135"/>
      <c r="C1323" s="135"/>
      <c r="D1323" s="135"/>
      <c r="E1323" s="135"/>
      <c r="F1323" s="135"/>
      <c r="G1323" s="135"/>
      <c r="H1323" s="135"/>
      <c r="I1323" s="135"/>
      <c r="J1323" s="135"/>
      <c r="K1323" s="135"/>
      <c r="L1323" s="135"/>
      <c r="M1323" s="135"/>
      <c r="N1323" s="135"/>
    </row>
    <row r="1324" spans="1:14" x14ac:dyDescent="0.2">
      <c r="A1324" s="135"/>
      <c r="B1324" s="135"/>
      <c r="C1324" s="135"/>
      <c r="D1324" s="135"/>
      <c r="E1324" s="135"/>
      <c r="F1324" s="135"/>
      <c r="G1324" s="135"/>
      <c r="H1324" s="135"/>
      <c r="I1324" s="135"/>
      <c r="J1324" s="135"/>
      <c r="K1324" s="135"/>
      <c r="L1324" s="135"/>
      <c r="M1324" s="135"/>
      <c r="N1324" s="135"/>
    </row>
    <row r="1325" spans="1:14" x14ac:dyDescent="0.2">
      <c r="A1325" s="135"/>
      <c r="B1325" s="135"/>
      <c r="C1325" s="135"/>
      <c r="D1325" s="135"/>
      <c r="E1325" s="135"/>
      <c r="F1325" s="135"/>
      <c r="G1325" s="135"/>
      <c r="H1325" s="135"/>
      <c r="I1325" s="135"/>
      <c r="J1325" s="135"/>
      <c r="K1325" s="135"/>
      <c r="L1325" s="135"/>
      <c r="M1325" s="135"/>
      <c r="N1325" s="135"/>
    </row>
    <row r="1326" spans="1:14" x14ac:dyDescent="0.2">
      <c r="A1326" s="135"/>
      <c r="B1326" s="135"/>
      <c r="C1326" s="135"/>
      <c r="D1326" s="135"/>
      <c r="E1326" s="135"/>
      <c r="F1326" s="135"/>
      <c r="G1326" s="135"/>
      <c r="H1326" s="135"/>
      <c r="I1326" s="135"/>
      <c r="J1326" s="135"/>
      <c r="K1326" s="135"/>
      <c r="L1326" s="135"/>
      <c r="M1326" s="135"/>
      <c r="N1326" s="135"/>
    </row>
    <row r="1327" spans="1:14" x14ac:dyDescent="0.2">
      <c r="A1327" s="135"/>
      <c r="B1327" s="135"/>
      <c r="C1327" s="135"/>
      <c r="D1327" s="135"/>
      <c r="E1327" s="135"/>
      <c r="F1327" s="135"/>
      <c r="G1327" s="135"/>
      <c r="H1327" s="135"/>
      <c r="I1327" s="135"/>
      <c r="J1327" s="135"/>
      <c r="K1327" s="135"/>
      <c r="L1327" s="135"/>
      <c r="M1327" s="135"/>
      <c r="N1327" s="135"/>
    </row>
    <row r="1328" spans="1:14" x14ac:dyDescent="0.2">
      <c r="A1328" s="135"/>
      <c r="B1328" s="135"/>
      <c r="C1328" s="135"/>
      <c r="D1328" s="135"/>
      <c r="E1328" s="135"/>
      <c r="F1328" s="135"/>
      <c r="G1328" s="135"/>
      <c r="H1328" s="135"/>
      <c r="I1328" s="135"/>
      <c r="J1328" s="135"/>
      <c r="K1328" s="135"/>
      <c r="L1328" s="135"/>
      <c r="M1328" s="135"/>
      <c r="N1328" s="135"/>
    </row>
    <row r="1329" spans="1:14" x14ac:dyDescent="0.2">
      <c r="A1329" s="135"/>
      <c r="B1329" s="135"/>
      <c r="C1329" s="135"/>
      <c r="D1329" s="135"/>
      <c r="E1329" s="135"/>
      <c r="F1329" s="135"/>
      <c r="G1329" s="135"/>
      <c r="H1329" s="135"/>
      <c r="I1329" s="135"/>
      <c r="J1329" s="135"/>
      <c r="K1329" s="135"/>
      <c r="L1329" s="135"/>
      <c r="M1329" s="135"/>
      <c r="N1329" s="135"/>
    </row>
    <row r="1330" spans="1:14" x14ac:dyDescent="0.2">
      <c r="A1330" s="135"/>
      <c r="B1330" s="135"/>
      <c r="C1330" s="135"/>
      <c r="D1330" s="135"/>
      <c r="E1330" s="135"/>
      <c r="F1330" s="135"/>
      <c r="G1330" s="135"/>
      <c r="H1330" s="135"/>
      <c r="I1330" s="135"/>
      <c r="J1330" s="135"/>
      <c r="K1330" s="135"/>
      <c r="L1330" s="135"/>
      <c r="M1330" s="135"/>
      <c r="N1330" s="135"/>
    </row>
    <row r="1331" spans="1:14" x14ac:dyDescent="0.2">
      <c r="A1331" s="135"/>
      <c r="B1331" s="135"/>
      <c r="C1331" s="135"/>
      <c r="D1331" s="135"/>
      <c r="E1331" s="135"/>
      <c r="F1331" s="135"/>
      <c r="G1331" s="135"/>
      <c r="H1331" s="135"/>
      <c r="I1331" s="135"/>
      <c r="J1331" s="135"/>
      <c r="K1331" s="135"/>
      <c r="L1331" s="135"/>
      <c r="M1331" s="135"/>
      <c r="N1331" s="135"/>
    </row>
    <row r="1332" spans="1:14" x14ac:dyDescent="0.2">
      <c r="A1332" s="135"/>
      <c r="B1332" s="135"/>
      <c r="C1332" s="135"/>
      <c r="D1332" s="135"/>
      <c r="E1332" s="135"/>
      <c r="F1332" s="135"/>
      <c r="G1332" s="135"/>
      <c r="H1332" s="135"/>
      <c r="I1332" s="135"/>
      <c r="J1332" s="135"/>
      <c r="K1332" s="135"/>
      <c r="L1332" s="135"/>
      <c r="M1332" s="135"/>
      <c r="N1332" s="135"/>
    </row>
    <row r="1333" spans="1:14" x14ac:dyDescent="0.2">
      <c r="A1333" s="135"/>
      <c r="B1333" s="135"/>
      <c r="C1333" s="135"/>
      <c r="D1333" s="135"/>
      <c r="E1333" s="135"/>
      <c r="F1333" s="135"/>
      <c r="G1333" s="135"/>
      <c r="H1333" s="135"/>
      <c r="I1333" s="135"/>
      <c r="J1333" s="135"/>
      <c r="K1333" s="135"/>
      <c r="L1333" s="135"/>
      <c r="M1333" s="135"/>
      <c r="N1333" s="135"/>
    </row>
    <row r="1334" spans="1:14" x14ac:dyDescent="0.2">
      <c r="A1334" s="135"/>
      <c r="B1334" s="135"/>
      <c r="C1334" s="135"/>
      <c r="D1334" s="135"/>
      <c r="E1334" s="135"/>
      <c r="F1334" s="135"/>
      <c r="G1334" s="135"/>
      <c r="H1334" s="135"/>
      <c r="I1334" s="135"/>
      <c r="J1334" s="135"/>
      <c r="K1334" s="135"/>
      <c r="L1334" s="135"/>
      <c r="M1334" s="135"/>
      <c r="N1334" s="135"/>
    </row>
    <row r="1335" spans="1:14" x14ac:dyDescent="0.2">
      <c r="A1335" s="135"/>
      <c r="B1335" s="135"/>
      <c r="C1335" s="135"/>
      <c r="D1335" s="135"/>
      <c r="E1335" s="135"/>
      <c r="F1335" s="135"/>
      <c r="G1335" s="135"/>
      <c r="H1335" s="135"/>
      <c r="I1335" s="135"/>
      <c r="J1335" s="135"/>
      <c r="K1335" s="135"/>
      <c r="L1335" s="135"/>
      <c r="M1335" s="135"/>
      <c r="N1335" s="135"/>
    </row>
    <row r="1336" spans="1:14" x14ac:dyDescent="0.2">
      <c r="A1336" s="135"/>
      <c r="B1336" s="135"/>
      <c r="C1336" s="135"/>
      <c r="D1336" s="135"/>
      <c r="E1336" s="135"/>
      <c r="F1336" s="135"/>
      <c r="G1336" s="135"/>
      <c r="H1336" s="135"/>
      <c r="I1336" s="135"/>
      <c r="J1336" s="135"/>
      <c r="K1336" s="135"/>
      <c r="L1336" s="135"/>
      <c r="M1336" s="135"/>
      <c r="N1336" s="135"/>
    </row>
    <row r="1337" spans="1:14" x14ac:dyDescent="0.2">
      <c r="A1337" s="135"/>
      <c r="B1337" s="135"/>
      <c r="C1337" s="135"/>
      <c r="D1337" s="135"/>
      <c r="E1337" s="135"/>
      <c r="F1337" s="135"/>
      <c r="G1337" s="135"/>
      <c r="H1337" s="135"/>
      <c r="I1337" s="135"/>
      <c r="J1337" s="135"/>
      <c r="K1337" s="135"/>
      <c r="L1337" s="135"/>
      <c r="M1337" s="135"/>
      <c r="N1337" s="135"/>
    </row>
    <row r="1338" spans="1:14" x14ac:dyDescent="0.2">
      <c r="A1338" s="135"/>
      <c r="B1338" s="135"/>
      <c r="C1338" s="135"/>
      <c r="D1338" s="135"/>
      <c r="E1338" s="135"/>
      <c r="F1338" s="135"/>
      <c r="G1338" s="135"/>
      <c r="H1338" s="135"/>
      <c r="I1338" s="135"/>
      <c r="J1338" s="135"/>
      <c r="K1338" s="135"/>
      <c r="L1338" s="135"/>
      <c r="M1338" s="135"/>
      <c r="N1338" s="135"/>
    </row>
    <row r="1339" spans="1:14" x14ac:dyDescent="0.2">
      <c r="A1339" s="135"/>
      <c r="B1339" s="135"/>
      <c r="C1339" s="135"/>
      <c r="D1339" s="135"/>
      <c r="E1339" s="135"/>
      <c r="F1339" s="135"/>
      <c r="G1339" s="135"/>
      <c r="H1339" s="135"/>
      <c r="I1339" s="135"/>
      <c r="J1339" s="135"/>
      <c r="K1339" s="135"/>
      <c r="L1339" s="135"/>
      <c r="M1339" s="135"/>
      <c r="N1339" s="135"/>
    </row>
    <row r="1340" spans="1:14" x14ac:dyDescent="0.2">
      <c r="A1340" s="135"/>
      <c r="B1340" s="135"/>
      <c r="C1340" s="135"/>
      <c r="D1340" s="135"/>
      <c r="E1340" s="135"/>
      <c r="F1340" s="135"/>
      <c r="G1340" s="135"/>
      <c r="H1340" s="135"/>
      <c r="I1340" s="135"/>
      <c r="J1340" s="135"/>
      <c r="K1340" s="135"/>
      <c r="L1340" s="135"/>
      <c r="M1340" s="135"/>
      <c r="N1340" s="135"/>
    </row>
    <row r="1341" spans="1:14" x14ac:dyDescent="0.2">
      <c r="A1341" s="135"/>
      <c r="B1341" s="135"/>
      <c r="C1341" s="135"/>
      <c r="D1341" s="135"/>
      <c r="E1341" s="135"/>
      <c r="F1341" s="135"/>
      <c r="G1341" s="135"/>
      <c r="H1341" s="135"/>
      <c r="I1341" s="135"/>
      <c r="J1341" s="135"/>
      <c r="K1341" s="135"/>
      <c r="L1341" s="135"/>
      <c r="M1341" s="135"/>
      <c r="N1341" s="135"/>
    </row>
    <row r="1342" spans="1:14" x14ac:dyDescent="0.2">
      <c r="A1342" s="135"/>
      <c r="B1342" s="135"/>
      <c r="C1342" s="135"/>
      <c r="D1342" s="135"/>
      <c r="E1342" s="135"/>
      <c r="F1342" s="135"/>
      <c r="G1342" s="135"/>
      <c r="H1342" s="135"/>
      <c r="I1342" s="135"/>
      <c r="J1342" s="135"/>
      <c r="K1342" s="135"/>
      <c r="L1342" s="135"/>
      <c r="M1342" s="135"/>
      <c r="N1342" s="135"/>
    </row>
    <row r="1343" spans="1:14" x14ac:dyDescent="0.2">
      <c r="A1343" s="135"/>
      <c r="B1343" s="135"/>
      <c r="C1343" s="135"/>
      <c r="D1343" s="135"/>
      <c r="E1343" s="135"/>
      <c r="F1343" s="135"/>
      <c r="G1343" s="135"/>
      <c r="H1343" s="135"/>
      <c r="I1343" s="135"/>
      <c r="J1343" s="135"/>
      <c r="K1343" s="135"/>
      <c r="L1343" s="135"/>
      <c r="M1343" s="135"/>
      <c r="N1343" s="135"/>
    </row>
    <row r="1344" spans="1:14" x14ac:dyDescent="0.2">
      <c r="A1344" s="135"/>
      <c r="B1344" s="135"/>
      <c r="C1344" s="135"/>
      <c r="D1344" s="135"/>
      <c r="E1344" s="135"/>
      <c r="F1344" s="135"/>
      <c r="G1344" s="135"/>
      <c r="H1344" s="135"/>
      <c r="I1344" s="135"/>
      <c r="J1344" s="135"/>
      <c r="K1344" s="135"/>
      <c r="L1344" s="135"/>
      <c r="M1344" s="135"/>
      <c r="N1344" s="135"/>
    </row>
    <row r="1345" spans="1:14" x14ac:dyDescent="0.2">
      <c r="A1345" s="135"/>
      <c r="B1345" s="135"/>
      <c r="C1345" s="135"/>
      <c r="D1345" s="135"/>
      <c r="E1345" s="135"/>
      <c r="F1345" s="135"/>
      <c r="G1345" s="135"/>
      <c r="H1345" s="135"/>
      <c r="I1345" s="135"/>
      <c r="J1345" s="135"/>
      <c r="K1345" s="135"/>
      <c r="L1345" s="135"/>
      <c r="M1345" s="135"/>
      <c r="N1345" s="135"/>
    </row>
    <row r="1346" spans="1:14" x14ac:dyDescent="0.2">
      <c r="A1346" s="135"/>
      <c r="B1346" s="135"/>
      <c r="C1346" s="135"/>
      <c r="D1346" s="135"/>
      <c r="E1346" s="135"/>
      <c r="F1346" s="135"/>
      <c r="G1346" s="135"/>
      <c r="H1346" s="135"/>
      <c r="I1346" s="135"/>
      <c r="J1346" s="135"/>
      <c r="K1346" s="135"/>
      <c r="L1346" s="135"/>
      <c r="M1346" s="135"/>
      <c r="N1346" s="135"/>
    </row>
    <row r="1347" spans="1:14" x14ac:dyDescent="0.2">
      <c r="A1347" s="135"/>
      <c r="B1347" s="135"/>
      <c r="C1347" s="135"/>
      <c r="D1347" s="135"/>
      <c r="E1347" s="135"/>
      <c r="F1347" s="135"/>
      <c r="G1347" s="135"/>
      <c r="H1347" s="135"/>
      <c r="I1347" s="135"/>
      <c r="J1347" s="135"/>
      <c r="K1347" s="135"/>
      <c r="L1347" s="135"/>
      <c r="M1347" s="135"/>
      <c r="N1347" s="135"/>
    </row>
    <row r="1348" spans="1:14" x14ac:dyDescent="0.2">
      <c r="A1348" s="135"/>
      <c r="B1348" s="135"/>
      <c r="C1348" s="135"/>
      <c r="D1348" s="135"/>
      <c r="E1348" s="135"/>
      <c r="F1348" s="135"/>
      <c r="G1348" s="135"/>
      <c r="H1348" s="135"/>
      <c r="I1348" s="135"/>
      <c r="J1348" s="135"/>
      <c r="K1348" s="135"/>
      <c r="L1348" s="135"/>
      <c r="M1348" s="135"/>
      <c r="N1348" s="135"/>
    </row>
    <row r="1349" spans="1:14" x14ac:dyDescent="0.2">
      <c r="A1349" s="135"/>
      <c r="B1349" s="135"/>
      <c r="C1349" s="135"/>
      <c r="D1349" s="135"/>
      <c r="E1349" s="135"/>
      <c r="F1349" s="135"/>
      <c r="G1349" s="135"/>
      <c r="H1349" s="135"/>
      <c r="I1349" s="135"/>
      <c r="J1349" s="135"/>
      <c r="K1349" s="135"/>
      <c r="L1349" s="135"/>
      <c r="M1349" s="135"/>
      <c r="N1349" s="135"/>
    </row>
    <row r="1350" spans="1:14" x14ac:dyDescent="0.2">
      <c r="A1350" s="135"/>
      <c r="B1350" s="135"/>
      <c r="C1350" s="135"/>
      <c r="D1350" s="135"/>
      <c r="E1350" s="135"/>
      <c r="F1350" s="135"/>
      <c r="G1350" s="135"/>
      <c r="H1350" s="135"/>
      <c r="I1350" s="135"/>
      <c r="J1350" s="135"/>
      <c r="K1350" s="135"/>
      <c r="L1350" s="135"/>
      <c r="M1350" s="135"/>
      <c r="N1350" s="135"/>
    </row>
    <row r="1351" spans="1:14" x14ac:dyDescent="0.2">
      <c r="A1351" s="135"/>
      <c r="B1351" s="135"/>
      <c r="C1351" s="135"/>
      <c r="D1351" s="135"/>
      <c r="E1351" s="135"/>
      <c r="F1351" s="135"/>
      <c r="G1351" s="135"/>
      <c r="H1351" s="135"/>
      <c r="I1351" s="135"/>
      <c r="J1351" s="135"/>
      <c r="K1351" s="135"/>
      <c r="L1351" s="135"/>
      <c r="M1351" s="135"/>
      <c r="N1351" s="135"/>
    </row>
    <row r="1352" spans="1:14" x14ac:dyDescent="0.2">
      <c r="A1352" s="135"/>
      <c r="B1352" s="135"/>
      <c r="C1352" s="135"/>
      <c r="D1352" s="135"/>
      <c r="E1352" s="135"/>
      <c r="F1352" s="135"/>
      <c r="G1352" s="135"/>
      <c r="H1352" s="135"/>
      <c r="I1352" s="135"/>
      <c r="J1352" s="135"/>
      <c r="K1352" s="135"/>
      <c r="L1352" s="135"/>
      <c r="M1352" s="135"/>
      <c r="N1352" s="135"/>
    </row>
    <row r="1353" spans="1:14" x14ac:dyDescent="0.2">
      <c r="A1353" s="135"/>
      <c r="B1353" s="135"/>
      <c r="C1353" s="135"/>
      <c r="D1353" s="135"/>
      <c r="E1353" s="135"/>
      <c r="F1353" s="135"/>
      <c r="G1353" s="135"/>
      <c r="H1353" s="135"/>
      <c r="I1353" s="135"/>
      <c r="J1353" s="135"/>
      <c r="K1353" s="135"/>
      <c r="L1353" s="135"/>
      <c r="M1353" s="135"/>
      <c r="N1353" s="135"/>
    </row>
    <row r="1354" spans="1:14" x14ac:dyDescent="0.2">
      <c r="A1354" s="135"/>
      <c r="B1354" s="135"/>
      <c r="C1354" s="135"/>
      <c r="D1354" s="135"/>
      <c r="E1354" s="135"/>
      <c r="F1354" s="135"/>
      <c r="G1354" s="135"/>
      <c r="H1354" s="135"/>
      <c r="I1354" s="135"/>
      <c r="J1354" s="135"/>
      <c r="K1354" s="135"/>
      <c r="L1354" s="135"/>
      <c r="M1354" s="135"/>
      <c r="N1354" s="135"/>
    </row>
    <row r="1355" spans="1:14" x14ac:dyDescent="0.2">
      <c r="A1355" s="135"/>
      <c r="B1355" s="135"/>
      <c r="C1355" s="135"/>
      <c r="D1355" s="135"/>
      <c r="E1355" s="135"/>
      <c r="F1355" s="135"/>
      <c r="G1355" s="135"/>
      <c r="H1355" s="135"/>
      <c r="I1355" s="135"/>
      <c r="J1355" s="135"/>
      <c r="K1355" s="135"/>
      <c r="L1355" s="135"/>
      <c r="M1355" s="135"/>
      <c r="N1355" s="135"/>
    </row>
    <row r="1356" spans="1:14" x14ac:dyDescent="0.2">
      <c r="A1356" s="135"/>
      <c r="B1356" s="135"/>
      <c r="C1356" s="135"/>
      <c r="D1356" s="135"/>
      <c r="E1356" s="135"/>
      <c r="F1356" s="135"/>
      <c r="G1356" s="135"/>
      <c r="H1356" s="135"/>
      <c r="I1356" s="135"/>
      <c r="J1356" s="135"/>
      <c r="K1356" s="135"/>
      <c r="L1356" s="135"/>
      <c r="M1356" s="135"/>
      <c r="N1356" s="135"/>
    </row>
    <row r="1357" spans="1:14" x14ac:dyDescent="0.2">
      <c r="A1357" s="135"/>
      <c r="B1357" s="135"/>
      <c r="C1357" s="135"/>
      <c r="D1357" s="135"/>
      <c r="E1357" s="135"/>
      <c r="F1357" s="135"/>
      <c r="G1357" s="135"/>
      <c r="H1357" s="135"/>
      <c r="I1357" s="135"/>
      <c r="J1357" s="135"/>
      <c r="K1357" s="135"/>
      <c r="L1357" s="135"/>
      <c r="M1357" s="135"/>
      <c r="N1357" s="135"/>
    </row>
    <row r="1358" spans="1:14" x14ac:dyDescent="0.2">
      <c r="A1358" s="135"/>
      <c r="B1358" s="135"/>
      <c r="C1358" s="135"/>
      <c r="D1358" s="135"/>
      <c r="E1358" s="135"/>
      <c r="F1358" s="135"/>
      <c r="G1358" s="135"/>
      <c r="H1358" s="135"/>
      <c r="I1358" s="135"/>
      <c r="J1358" s="135"/>
      <c r="K1358" s="135"/>
      <c r="L1358" s="135"/>
      <c r="M1358" s="135"/>
      <c r="N1358" s="135"/>
    </row>
    <row r="1359" spans="1:14" x14ac:dyDescent="0.2">
      <c r="A1359" s="135"/>
      <c r="B1359" s="135"/>
      <c r="C1359" s="135"/>
      <c r="D1359" s="135"/>
      <c r="E1359" s="135"/>
      <c r="F1359" s="135"/>
      <c r="G1359" s="135"/>
      <c r="H1359" s="135"/>
      <c r="I1359" s="135"/>
      <c r="J1359" s="135"/>
      <c r="K1359" s="135"/>
      <c r="L1359" s="135"/>
      <c r="M1359" s="135"/>
      <c r="N1359" s="135"/>
    </row>
    <row r="1360" spans="1:14" x14ac:dyDescent="0.2">
      <c r="A1360" s="135"/>
      <c r="B1360" s="135"/>
      <c r="C1360" s="135"/>
      <c r="D1360" s="135"/>
      <c r="E1360" s="135"/>
      <c r="F1360" s="135"/>
      <c r="G1360" s="135"/>
      <c r="H1360" s="135"/>
      <c r="I1360" s="135"/>
      <c r="J1360" s="135"/>
      <c r="K1360" s="135"/>
      <c r="L1360" s="135"/>
      <c r="M1360" s="135"/>
      <c r="N1360" s="135"/>
    </row>
    <row r="1361" spans="1:14" x14ac:dyDescent="0.2">
      <c r="A1361" s="135"/>
      <c r="B1361" s="135"/>
      <c r="C1361" s="135"/>
      <c r="D1361" s="135"/>
      <c r="E1361" s="135"/>
      <c r="F1361" s="135"/>
      <c r="G1361" s="135"/>
      <c r="H1361" s="135"/>
      <c r="I1361" s="135"/>
      <c r="J1361" s="135"/>
      <c r="K1361" s="135"/>
      <c r="L1361" s="135"/>
      <c r="M1361" s="135"/>
      <c r="N1361" s="135"/>
    </row>
    <row r="1362" spans="1:14" x14ac:dyDescent="0.2">
      <c r="A1362" s="135"/>
      <c r="B1362" s="135"/>
      <c r="C1362" s="135"/>
      <c r="D1362" s="135"/>
      <c r="E1362" s="135"/>
      <c r="F1362" s="135"/>
      <c r="G1362" s="135"/>
      <c r="H1362" s="135"/>
      <c r="I1362" s="135"/>
      <c r="J1362" s="135"/>
      <c r="K1362" s="135"/>
      <c r="L1362" s="135"/>
      <c r="M1362" s="135"/>
      <c r="N1362" s="135"/>
    </row>
    <row r="1363" spans="1:14" x14ac:dyDescent="0.2">
      <c r="A1363" s="135"/>
      <c r="B1363" s="135"/>
      <c r="C1363" s="135"/>
      <c r="D1363" s="135"/>
      <c r="E1363" s="135"/>
      <c r="F1363" s="135"/>
      <c r="G1363" s="135"/>
      <c r="H1363" s="135"/>
      <c r="I1363" s="135"/>
      <c r="J1363" s="135"/>
      <c r="K1363" s="135"/>
      <c r="L1363" s="135"/>
      <c r="M1363" s="135"/>
      <c r="N1363" s="135"/>
    </row>
    <row r="1364" spans="1:14" x14ac:dyDescent="0.2">
      <c r="A1364" s="135"/>
      <c r="B1364" s="135"/>
      <c r="C1364" s="135"/>
      <c r="D1364" s="135"/>
      <c r="E1364" s="135"/>
      <c r="F1364" s="135"/>
      <c r="G1364" s="135"/>
      <c r="H1364" s="135"/>
      <c r="I1364" s="135"/>
      <c r="J1364" s="135"/>
      <c r="K1364" s="135"/>
      <c r="L1364" s="135"/>
      <c r="M1364" s="135"/>
      <c r="N1364" s="135"/>
    </row>
    <row r="1365" spans="1:14" x14ac:dyDescent="0.2">
      <c r="A1365" s="135"/>
      <c r="B1365" s="135"/>
      <c r="C1365" s="135"/>
      <c r="D1365" s="135"/>
      <c r="E1365" s="135"/>
      <c r="F1365" s="135"/>
      <c r="G1365" s="135"/>
      <c r="H1365" s="135"/>
      <c r="I1365" s="135"/>
      <c r="J1365" s="135"/>
      <c r="K1365" s="135"/>
      <c r="L1365" s="135"/>
      <c r="M1365" s="135"/>
      <c r="N1365" s="135"/>
    </row>
    <row r="1366" spans="1:14" x14ac:dyDescent="0.2">
      <c r="A1366" s="135"/>
      <c r="B1366" s="135"/>
      <c r="C1366" s="135"/>
      <c r="D1366" s="135"/>
      <c r="E1366" s="135"/>
      <c r="F1366" s="135"/>
      <c r="G1366" s="135"/>
      <c r="H1366" s="135"/>
      <c r="I1366" s="135"/>
      <c r="J1366" s="135"/>
      <c r="K1366" s="135"/>
      <c r="L1366" s="135"/>
      <c r="M1366" s="135"/>
      <c r="N1366" s="135"/>
    </row>
    <row r="1367" spans="1:14" x14ac:dyDescent="0.2">
      <c r="A1367" s="135"/>
      <c r="B1367" s="135"/>
      <c r="C1367" s="135"/>
      <c r="D1367" s="135"/>
      <c r="E1367" s="135"/>
      <c r="F1367" s="135"/>
      <c r="G1367" s="135"/>
      <c r="H1367" s="135"/>
      <c r="I1367" s="135"/>
      <c r="J1367" s="135"/>
      <c r="K1367" s="135"/>
      <c r="L1367" s="135"/>
      <c r="M1367" s="135"/>
      <c r="N1367" s="135"/>
    </row>
    <row r="1368" spans="1:14" x14ac:dyDescent="0.2">
      <c r="A1368" s="135"/>
      <c r="B1368" s="135"/>
      <c r="C1368" s="135"/>
      <c r="D1368" s="135"/>
      <c r="E1368" s="135"/>
      <c r="F1368" s="135"/>
      <c r="G1368" s="135"/>
      <c r="H1368" s="135"/>
      <c r="I1368" s="135"/>
      <c r="J1368" s="135"/>
      <c r="K1368" s="135"/>
      <c r="L1368" s="135"/>
      <c r="M1368" s="135"/>
      <c r="N1368" s="135"/>
    </row>
    <row r="1369" spans="1:14" x14ac:dyDescent="0.2">
      <c r="A1369" s="135"/>
      <c r="B1369" s="135"/>
      <c r="C1369" s="135"/>
      <c r="D1369" s="135"/>
      <c r="E1369" s="135"/>
      <c r="F1369" s="135"/>
      <c r="G1369" s="135"/>
      <c r="H1369" s="135"/>
      <c r="I1369" s="135"/>
      <c r="J1369" s="135"/>
      <c r="K1369" s="135"/>
      <c r="L1369" s="135"/>
      <c r="M1369" s="135"/>
      <c r="N1369" s="135"/>
    </row>
    <row r="1370" spans="1:14" x14ac:dyDescent="0.2">
      <c r="A1370" s="135"/>
      <c r="B1370" s="135"/>
      <c r="C1370" s="135"/>
      <c r="D1370" s="135"/>
      <c r="E1370" s="135"/>
      <c r="F1370" s="135"/>
      <c r="G1370" s="135"/>
      <c r="H1370" s="135"/>
      <c r="I1370" s="135"/>
      <c r="J1370" s="135"/>
      <c r="K1370" s="135"/>
      <c r="L1370" s="135"/>
      <c r="M1370" s="135"/>
      <c r="N1370" s="135"/>
    </row>
    <row r="1371" spans="1:14" x14ac:dyDescent="0.2">
      <c r="A1371" s="135"/>
      <c r="B1371" s="135"/>
      <c r="C1371" s="135"/>
      <c r="D1371" s="135"/>
      <c r="E1371" s="135"/>
      <c r="F1371" s="135"/>
      <c r="G1371" s="135"/>
      <c r="H1371" s="135"/>
      <c r="I1371" s="135"/>
      <c r="J1371" s="135"/>
      <c r="K1371" s="135"/>
      <c r="L1371" s="135"/>
      <c r="M1371" s="135"/>
      <c r="N1371" s="135"/>
    </row>
    <row r="1372" spans="1:14" x14ac:dyDescent="0.2">
      <c r="A1372" s="135"/>
      <c r="B1372" s="135"/>
      <c r="C1372" s="135"/>
      <c r="D1372" s="135"/>
      <c r="E1372" s="135"/>
      <c r="F1372" s="135"/>
      <c r="G1372" s="135"/>
      <c r="H1372" s="135"/>
      <c r="I1372" s="135"/>
      <c r="J1372" s="135"/>
      <c r="K1372" s="135"/>
      <c r="L1372" s="135"/>
      <c r="M1372" s="135"/>
      <c r="N1372" s="135"/>
    </row>
    <row r="1373" spans="1:14" x14ac:dyDescent="0.2">
      <c r="A1373" s="135"/>
      <c r="B1373" s="135"/>
      <c r="C1373" s="135"/>
      <c r="D1373" s="135"/>
      <c r="E1373" s="135"/>
      <c r="F1373" s="135"/>
      <c r="G1373" s="135"/>
      <c r="H1373" s="135"/>
      <c r="I1373" s="135"/>
      <c r="J1373" s="135"/>
      <c r="K1373" s="135"/>
      <c r="L1373" s="135"/>
      <c r="M1373" s="135"/>
      <c r="N1373" s="135"/>
    </row>
    <row r="1374" spans="1:14" x14ac:dyDescent="0.2">
      <c r="A1374" s="135"/>
      <c r="B1374" s="135"/>
      <c r="C1374" s="135"/>
      <c r="D1374" s="135"/>
      <c r="E1374" s="135"/>
      <c r="F1374" s="135"/>
      <c r="G1374" s="135"/>
      <c r="H1374" s="135"/>
      <c r="I1374" s="135"/>
      <c r="J1374" s="135"/>
      <c r="K1374" s="135"/>
      <c r="L1374" s="135"/>
      <c r="M1374" s="135"/>
      <c r="N1374" s="135"/>
    </row>
    <row r="1375" spans="1:14" x14ac:dyDescent="0.2">
      <c r="A1375" s="135"/>
      <c r="B1375" s="135"/>
      <c r="C1375" s="135"/>
      <c r="D1375" s="135"/>
      <c r="E1375" s="135"/>
      <c r="F1375" s="135"/>
      <c r="G1375" s="135"/>
      <c r="H1375" s="135"/>
      <c r="I1375" s="135"/>
      <c r="J1375" s="135"/>
      <c r="K1375" s="135"/>
      <c r="L1375" s="135"/>
      <c r="M1375" s="135"/>
      <c r="N1375" s="135"/>
    </row>
    <row r="1376" spans="1:14" x14ac:dyDescent="0.2">
      <c r="A1376" s="135"/>
      <c r="B1376" s="135"/>
      <c r="C1376" s="135"/>
      <c r="D1376" s="135"/>
      <c r="E1376" s="135"/>
      <c r="F1376" s="135"/>
      <c r="G1376" s="135"/>
      <c r="H1376" s="135"/>
      <c r="I1376" s="135"/>
      <c r="J1376" s="135"/>
      <c r="K1376" s="135"/>
      <c r="L1376" s="135"/>
      <c r="M1376" s="135"/>
      <c r="N1376" s="135"/>
    </row>
    <row r="1377" spans="1:14" x14ac:dyDescent="0.2">
      <c r="A1377" s="135"/>
      <c r="B1377" s="135"/>
      <c r="C1377" s="135"/>
      <c r="D1377" s="135"/>
      <c r="E1377" s="135"/>
      <c r="F1377" s="135"/>
      <c r="G1377" s="135"/>
      <c r="H1377" s="135"/>
      <c r="I1377" s="135"/>
      <c r="J1377" s="135"/>
      <c r="K1377" s="135"/>
      <c r="L1377" s="135"/>
      <c r="M1377" s="135"/>
      <c r="N1377" s="135"/>
    </row>
    <row r="1378" spans="1:14" x14ac:dyDescent="0.2">
      <c r="A1378" s="135"/>
      <c r="B1378" s="135"/>
      <c r="C1378" s="135"/>
      <c r="D1378" s="135"/>
      <c r="E1378" s="135"/>
      <c r="F1378" s="135"/>
      <c r="G1378" s="135"/>
      <c r="H1378" s="135"/>
      <c r="I1378" s="135"/>
      <c r="J1378" s="135"/>
      <c r="K1378" s="135"/>
      <c r="L1378" s="135"/>
      <c r="M1378" s="135"/>
      <c r="N1378" s="135"/>
    </row>
    <row r="1379" spans="1:14" x14ac:dyDescent="0.2">
      <c r="A1379" s="135"/>
      <c r="B1379" s="135"/>
      <c r="C1379" s="135"/>
      <c r="D1379" s="135"/>
      <c r="E1379" s="135"/>
      <c r="F1379" s="135"/>
      <c r="G1379" s="135"/>
      <c r="H1379" s="135"/>
      <c r="I1379" s="135"/>
      <c r="J1379" s="135"/>
      <c r="K1379" s="135"/>
      <c r="L1379" s="135"/>
      <c r="M1379" s="135"/>
      <c r="N1379" s="135"/>
    </row>
    <row r="1380" spans="1:14" x14ac:dyDescent="0.2">
      <c r="A1380" s="135"/>
      <c r="B1380" s="135"/>
      <c r="C1380" s="135"/>
      <c r="D1380" s="135"/>
      <c r="E1380" s="135"/>
      <c r="F1380" s="135"/>
      <c r="G1380" s="135"/>
      <c r="H1380" s="135"/>
      <c r="I1380" s="135"/>
      <c r="J1380" s="135"/>
      <c r="K1380" s="135"/>
      <c r="L1380" s="135"/>
      <c r="M1380" s="135"/>
      <c r="N1380" s="135"/>
    </row>
    <row r="1381" spans="1:14" x14ac:dyDescent="0.2">
      <c r="A1381" s="135"/>
      <c r="B1381" s="135"/>
      <c r="C1381" s="135"/>
      <c r="D1381" s="135"/>
      <c r="E1381" s="135"/>
      <c r="F1381" s="135"/>
      <c r="G1381" s="135"/>
      <c r="H1381" s="135"/>
      <c r="I1381" s="135"/>
      <c r="J1381" s="135"/>
      <c r="K1381" s="135"/>
      <c r="L1381" s="135"/>
      <c r="M1381" s="135"/>
      <c r="N1381" s="135"/>
    </row>
    <row r="1382" spans="1:14" x14ac:dyDescent="0.2">
      <c r="A1382" s="135"/>
      <c r="B1382" s="135"/>
      <c r="C1382" s="135"/>
      <c r="D1382" s="135"/>
      <c r="E1382" s="135"/>
      <c r="F1382" s="135"/>
      <c r="G1382" s="135"/>
      <c r="H1382" s="135"/>
      <c r="I1382" s="135"/>
      <c r="J1382" s="135"/>
      <c r="K1382" s="135"/>
      <c r="L1382" s="135"/>
      <c r="M1382" s="135"/>
      <c r="N1382" s="135"/>
    </row>
    <row r="1383" spans="1:14" x14ac:dyDescent="0.2">
      <c r="A1383" s="135"/>
      <c r="B1383" s="135"/>
      <c r="C1383" s="135"/>
      <c r="D1383" s="135"/>
      <c r="E1383" s="135"/>
      <c r="F1383" s="135"/>
      <c r="G1383" s="135"/>
      <c r="H1383" s="135"/>
      <c r="I1383" s="135"/>
      <c r="J1383" s="135"/>
      <c r="K1383" s="135"/>
      <c r="L1383" s="135"/>
      <c r="M1383" s="135"/>
      <c r="N1383" s="135"/>
    </row>
    <row r="1384" spans="1:14" x14ac:dyDescent="0.2">
      <c r="A1384" s="135"/>
      <c r="B1384" s="135"/>
      <c r="C1384" s="135"/>
      <c r="D1384" s="135"/>
      <c r="E1384" s="135"/>
      <c r="F1384" s="135"/>
      <c r="G1384" s="135"/>
      <c r="H1384" s="135"/>
      <c r="I1384" s="135"/>
      <c r="J1384" s="135"/>
      <c r="K1384" s="135"/>
      <c r="L1384" s="135"/>
      <c r="M1384" s="135"/>
      <c r="N1384" s="135"/>
    </row>
    <row r="1385" spans="1:14" x14ac:dyDescent="0.2">
      <c r="A1385" s="135"/>
      <c r="B1385" s="135"/>
      <c r="C1385" s="135"/>
      <c r="D1385" s="135"/>
      <c r="E1385" s="135"/>
      <c r="F1385" s="135"/>
      <c r="G1385" s="135"/>
      <c r="H1385" s="135"/>
      <c r="I1385" s="135"/>
      <c r="J1385" s="135"/>
      <c r="K1385" s="135"/>
      <c r="L1385" s="135"/>
      <c r="M1385" s="135"/>
      <c r="N1385" s="135"/>
    </row>
    <row r="1386" spans="1:14" x14ac:dyDescent="0.2">
      <c r="A1386" s="135"/>
      <c r="B1386" s="135"/>
      <c r="C1386" s="135"/>
      <c r="D1386" s="135"/>
      <c r="E1386" s="135"/>
      <c r="F1386" s="135"/>
      <c r="G1386" s="135"/>
      <c r="H1386" s="135"/>
      <c r="I1386" s="135"/>
      <c r="J1386" s="135"/>
      <c r="K1386" s="135"/>
      <c r="L1386" s="135"/>
      <c r="M1386" s="135"/>
      <c r="N1386" s="135"/>
    </row>
    <row r="1387" spans="1:14" x14ac:dyDescent="0.2">
      <c r="A1387" s="135"/>
      <c r="B1387" s="135"/>
      <c r="C1387" s="135"/>
      <c r="D1387" s="135"/>
      <c r="E1387" s="135"/>
      <c r="F1387" s="135"/>
      <c r="G1387" s="135"/>
      <c r="H1387" s="135"/>
      <c r="I1387" s="135"/>
      <c r="J1387" s="135"/>
      <c r="K1387" s="135"/>
      <c r="L1387" s="135"/>
      <c r="M1387" s="135"/>
      <c r="N1387" s="135"/>
    </row>
    <row r="1388" spans="1:14" x14ac:dyDescent="0.2">
      <c r="A1388" s="135"/>
      <c r="B1388" s="135"/>
      <c r="C1388" s="135"/>
      <c r="D1388" s="135"/>
      <c r="E1388" s="135"/>
      <c r="F1388" s="135"/>
      <c r="G1388" s="135"/>
      <c r="H1388" s="135"/>
      <c r="I1388" s="135"/>
      <c r="J1388" s="135"/>
      <c r="K1388" s="135"/>
      <c r="L1388" s="135"/>
      <c r="M1388" s="135"/>
      <c r="N1388" s="135"/>
    </row>
    <row r="1389" spans="1:14" x14ac:dyDescent="0.2">
      <c r="A1389" s="135"/>
      <c r="B1389" s="135"/>
      <c r="C1389" s="135"/>
      <c r="D1389" s="135"/>
      <c r="E1389" s="135"/>
      <c r="F1389" s="135"/>
      <c r="G1389" s="135"/>
      <c r="H1389" s="135"/>
      <c r="I1389" s="135"/>
      <c r="J1389" s="135"/>
      <c r="K1389" s="135"/>
      <c r="L1389" s="135"/>
      <c r="M1389" s="135"/>
      <c r="N1389" s="135"/>
    </row>
    <row r="1390" spans="1:14" x14ac:dyDescent="0.2">
      <c r="A1390" s="135"/>
      <c r="B1390" s="135"/>
      <c r="C1390" s="135"/>
      <c r="D1390" s="135"/>
      <c r="E1390" s="135"/>
      <c r="F1390" s="135"/>
      <c r="G1390" s="135"/>
      <c r="H1390" s="135"/>
      <c r="I1390" s="135"/>
      <c r="J1390" s="135"/>
      <c r="K1390" s="135"/>
      <c r="L1390" s="135"/>
      <c r="M1390" s="135"/>
      <c r="N1390" s="135"/>
    </row>
    <row r="1391" spans="1:14" x14ac:dyDescent="0.2">
      <c r="A1391" s="135"/>
      <c r="B1391" s="135"/>
      <c r="C1391" s="135"/>
      <c r="D1391" s="135"/>
      <c r="E1391" s="135"/>
      <c r="F1391" s="135"/>
      <c r="G1391" s="135"/>
      <c r="H1391" s="135"/>
      <c r="I1391" s="135"/>
      <c r="J1391" s="135"/>
      <c r="K1391" s="135"/>
      <c r="L1391" s="135"/>
      <c r="M1391" s="135"/>
      <c r="N1391" s="135"/>
    </row>
    <row r="1392" spans="1:14" x14ac:dyDescent="0.2">
      <c r="A1392" s="135"/>
      <c r="B1392" s="135"/>
      <c r="C1392" s="135"/>
      <c r="D1392" s="135"/>
      <c r="E1392" s="135"/>
      <c r="F1392" s="135"/>
      <c r="G1392" s="135"/>
      <c r="H1392" s="135"/>
      <c r="I1392" s="135"/>
      <c r="J1392" s="135"/>
      <c r="K1392" s="135"/>
      <c r="L1392" s="135"/>
      <c r="M1392" s="135"/>
      <c r="N1392" s="135"/>
    </row>
    <row r="1393" spans="1:14" x14ac:dyDescent="0.2">
      <c r="A1393" s="135"/>
      <c r="B1393" s="135"/>
      <c r="C1393" s="135"/>
      <c r="D1393" s="135"/>
      <c r="E1393" s="135"/>
      <c r="F1393" s="135"/>
      <c r="G1393" s="135"/>
      <c r="H1393" s="135"/>
      <c r="I1393" s="135"/>
      <c r="J1393" s="135"/>
      <c r="K1393" s="135"/>
      <c r="L1393" s="135"/>
      <c r="M1393" s="135"/>
      <c r="N1393" s="135"/>
    </row>
    <row r="1394" spans="1:14" x14ac:dyDescent="0.2">
      <c r="A1394" s="135"/>
      <c r="B1394" s="135"/>
      <c r="C1394" s="135"/>
      <c r="D1394" s="135"/>
      <c r="E1394" s="135"/>
      <c r="F1394" s="135"/>
      <c r="G1394" s="135"/>
      <c r="H1394" s="135"/>
      <c r="I1394" s="135"/>
      <c r="J1394" s="135"/>
      <c r="K1394" s="135"/>
      <c r="L1394" s="135"/>
      <c r="M1394" s="135"/>
      <c r="N1394" s="135"/>
    </row>
    <row r="1395" spans="1:14" x14ac:dyDescent="0.2">
      <c r="A1395" s="135"/>
      <c r="B1395" s="135"/>
      <c r="C1395" s="135"/>
      <c r="D1395" s="135"/>
      <c r="E1395" s="135"/>
      <c r="F1395" s="135"/>
      <c r="G1395" s="135"/>
      <c r="H1395" s="135"/>
      <c r="I1395" s="135"/>
      <c r="J1395" s="135"/>
      <c r="K1395" s="135"/>
      <c r="L1395" s="135"/>
      <c r="M1395" s="135"/>
      <c r="N1395" s="135"/>
    </row>
    <row r="1396" spans="1:14" x14ac:dyDescent="0.2">
      <c r="A1396" s="135"/>
      <c r="B1396" s="135"/>
      <c r="C1396" s="135"/>
      <c r="D1396" s="135"/>
      <c r="E1396" s="135"/>
      <c r="F1396" s="135"/>
      <c r="G1396" s="135"/>
      <c r="H1396" s="135"/>
      <c r="I1396" s="135"/>
      <c r="J1396" s="135"/>
      <c r="K1396" s="135"/>
      <c r="L1396" s="135"/>
      <c r="M1396" s="135"/>
      <c r="N1396" s="135"/>
    </row>
    <row r="1397" spans="1:14" x14ac:dyDescent="0.2">
      <c r="A1397" s="135"/>
      <c r="B1397" s="135"/>
      <c r="C1397" s="135"/>
      <c r="D1397" s="135"/>
      <c r="E1397" s="135"/>
      <c r="F1397" s="135"/>
      <c r="G1397" s="135"/>
      <c r="H1397" s="135"/>
      <c r="I1397" s="135"/>
      <c r="J1397" s="135"/>
      <c r="K1397" s="135"/>
      <c r="L1397" s="135"/>
      <c r="M1397" s="135"/>
      <c r="N1397" s="135"/>
    </row>
    <row r="1398" spans="1:14" x14ac:dyDescent="0.2">
      <c r="A1398" s="135"/>
      <c r="B1398" s="135"/>
      <c r="C1398" s="135"/>
      <c r="D1398" s="135"/>
      <c r="E1398" s="135"/>
      <c r="F1398" s="135"/>
      <c r="G1398" s="135"/>
      <c r="H1398" s="135"/>
      <c r="I1398" s="135"/>
      <c r="J1398" s="135"/>
      <c r="K1398" s="135"/>
      <c r="L1398" s="135"/>
      <c r="M1398" s="135"/>
      <c r="N1398" s="135"/>
    </row>
    <row r="1399" spans="1:14" x14ac:dyDescent="0.2">
      <c r="A1399" s="135"/>
      <c r="B1399" s="135"/>
      <c r="C1399" s="135"/>
      <c r="D1399" s="135"/>
      <c r="E1399" s="135"/>
      <c r="F1399" s="135"/>
      <c r="G1399" s="135"/>
      <c r="H1399" s="135"/>
      <c r="I1399" s="135"/>
      <c r="J1399" s="135"/>
      <c r="K1399" s="135"/>
      <c r="L1399" s="135"/>
      <c r="M1399" s="135"/>
      <c r="N1399" s="135"/>
    </row>
    <row r="1400" spans="1:14" x14ac:dyDescent="0.2">
      <c r="A1400" s="135"/>
      <c r="B1400" s="135"/>
      <c r="C1400" s="135"/>
      <c r="D1400" s="135"/>
      <c r="E1400" s="135"/>
      <c r="F1400" s="135"/>
      <c r="G1400" s="135"/>
      <c r="H1400" s="135"/>
      <c r="I1400" s="135"/>
      <c r="J1400" s="135"/>
      <c r="K1400" s="135"/>
      <c r="L1400" s="135"/>
      <c r="M1400" s="135"/>
      <c r="N1400" s="135"/>
    </row>
    <row r="1401" spans="1:14" x14ac:dyDescent="0.2">
      <c r="A1401" s="135"/>
      <c r="B1401" s="135"/>
      <c r="C1401" s="135"/>
      <c r="D1401" s="135"/>
      <c r="E1401" s="135"/>
      <c r="F1401" s="135"/>
      <c r="G1401" s="135"/>
      <c r="H1401" s="135"/>
      <c r="I1401" s="135"/>
      <c r="J1401" s="135"/>
      <c r="K1401" s="135"/>
      <c r="L1401" s="135"/>
      <c r="M1401" s="135"/>
      <c r="N1401" s="135"/>
    </row>
    <row r="1402" spans="1:14" x14ac:dyDescent="0.2">
      <c r="A1402" s="135"/>
      <c r="B1402" s="135"/>
      <c r="C1402" s="135"/>
      <c r="D1402" s="135"/>
      <c r="E1402" s="135"/>
      <c r="F1402" s="135"/>
      <c r="G1402" s="135"/>
      <c r="H1402" s="135"/>
      <c r="I1402" s="135"/>
      <c r="J1402" s="135"/>
      <c r="K1402" s="135"/>
      <c r="L1402" s="135"/>
      <c r="M1402" s="135"/>
      <c r="N1402" s="135"/>
    </row>
    <row r="1403" spans="1:14" x14ac:dyDescent="0.2">
      <c r="A1403" s="135"/>
      <c r="B1403" s="135"/>
      <c r="C1403" s="135"/>
      <c r="D1403" s="135"/>
      <c r="E1403" s="135"/>
      <c r="F1403" s="135"/>
      <c r="G1403" s="135"/>
      <c r="H1403" s="135"/>
      <c r="I1403" s="135"/>
      <c r="J1403" s="135"/>
      <c r="K1403" s="135"/>
      <c r="L1403" s="135"/>
      <c r="M1403" s="135"/>
      <c r="N1403" s="135"/>
    </row>
    <row r="1404" spans="1:14" x14ac:dyDescent="0.2">
      <c r="A1404" s="135"/>
      <c r="B1404" s="135"/>
      <c r="C1404" s="135"/>
      <c r="D1404" s="135"/>
      <c r="E1404" s="135"/>
      <c r="F1404" s="135"/>
      <c r="G1404" s="135"/>
      <c r="H1404" s="135"/>
      <c r="I1404" s="135"/>
      <c r="J1404" s="135"/>
      <c r="K1404" s="135"/>
      <c r="L1404" s="135"/>
      <c r="M1404" s="135"/>
      <c r="N1404" s="135"/>
    </row>
    <row r="1405" spans="1:14" x14ac:dyDescent="0.2">
      <c r="A1405" s="135"/>
      <c r="B1405" s="135"/>
      <c r="C1405" s="135"/>
      <c r="D1405" s="135"/>
      <c r="E1405" s="135"/>
      <c r="F1405" s="135"/>
      <c r="G1405" s="135"/>
      <c r="H1405" s="135"/>
      <c r="I1405" s="135"/>
      <c r="J1405" s="135"/>
      <c r="K1405" s="135"/>
      <c r="L1405" s="135"/>
      <c r="M1405" s="135"/>
      <c r="N1405" s="135"/>
    </row>
    <row r="1406" spans="1:14" x14ac:dyDescent="0.2">
      <c r="A1406" s="135"/>
      <c r="B1406" s="135"/>
      <c r="C1406" s="135"/>
      <c r="D1406" s="135"/>
      <c r="E1406" s="135"/>
      <c r="F1406" s="135"/>
      <c r="G1406" s="135"/>
      <c r="H1406" s="135"/>
      <c r="I1406" s="135"/>
      <c r="J1406" s="135"/>
      <c r="K1406" s="135"/>
      <c r="L1406" s="135"/>
      <c r="M1406" s="135"/>
      <c r="N1406" s="135"/>
    </row>
    <row r="1407" spans="1:14" x14ac:dyDescent="0.2">
      <c r="A1407" s="135"/>
      <c r="B1407" s="135"/>
      <c r="C1407" s="135"/>
      <c r="D1407" s="135"/>
      <c r="E1407" s="135"/>
      <c r="F1407" s="135"/>
      <c r="G1407" s="135"/>
      <c r="H1407" s="135"/>
      <c r="I1407" s="135"/>
      <c r="J1407" s="135"/>
      <c r="K1407" s="135"/>
      <c r="L1407" s="135"/>
      <c r="M1407" s="135"/>
      <c r="N1407" s="135"/>
    </row>
    <row r="1408" spans="1:14" x14ac:dyDescent="0.2">
      <c r="A1408" s="135"/>
      <c r="B1408" s="135"/>
      <c r="C1408" s="135"/>
      <c r="D1408" s="135"/>
      <c r="E1408" s="135"/>
      <c r="F1408" s="135"/>
      <c r="G1408" s="135"/>
      <c r="H1408" s="135"/>
      <c r="I1408" s="135"/>
      <c r="J1408" s="135"/>
      <c r="K1408" s="135"/>
      <c r="L1408" s="135"/>
      <c r="M1408" s="135"/>
      <c r="N1408" s="135"/>
    </row>
    <row r="1409" spans="1:14" x14ac:dyDescent="0.2">
      <c r="A1409" s="135"/>
      <c r="B1409" s="135"/>
      <c r="C1409" s="135"/>
      <c r="D1409" s="135"/>
      <c r="E1409" s="135"/>
      <c r="F1409" s="135"/>
      <c r="G1409" s="135"/>
      <c r="H1409" s="135"/>
      <c r="I1409" s="135"/>
      <c r="J1409" s="135"/>
      <c r="K1409" s="135"/>
      <c r="L1409" s="135"/>
      <c r="M1409" s="135"/>
      <c r="N1409" s="135"/>
    </row>
    <row r="1410" spans="1:14" x14ac:dyDescent="0.2">
      <c r="A1410" s="135"/>
      <c r="B1410" s="135"/>
      <c r="C1410" s="135"/>
      <c r="D1410" s="135"/>
      <c r="E1410" s="135"/>
      <c r="F1410" s="135"/>
      <c r="G1410" s="135"/>
      <c r="H1410" s="135"/>
      <c r="I1410" s="135"/>
      <c r="J1410" s="135"/>
      <c r="K1410" s="135"/>
      <c r="L1410" s="135"/>
      <c r="M1410" s="135"/>
      <c r="N1410" s="135"/>
    </row>
    <row r="1411" spans="1:14" x14ac:dyDescent="0.2">
      <c r="A1411" s="135"/>
      <c r="B1411" s="135"/>
      <c r="C1411" s="135"/>
      <c r="D1411" s="135"/>
      <c r="E1411" s="135"/>
      <c r="F1411" s="135"/>
      <c r="G1411" s="135"/>
      <c r="H1411" s="135"/>
      <c r="I1411" s="135"/>
      <c r="J1411" s="135"/>
      <c r="K1411" s="135"/>
      <c r="L1411" s="135"/>
      <c r="M1411" s="135"/>
      <c r="N1411" s="135"/>
    </row>
    <row r="1412" spans="1:14" x14ac:dyDescent="0.2">
      <c r="A1412" s="135"/>
      <c r="B1412" s="135"/>
      <c r="C1412" s="135"/>
      <c r="D1412" s="135"/>
      <c r="E1412" s="135"/>
      <c r="F1412" s="135"/>
      <c r="G1412" s="135"/>
      <c r="H1412" s="135"/>
      <c r="I1412" s="135"/>
      <c r="J1412" s="135"/>
      <c r="K1412" s="135"/>
      <c r="L1412" s="135"/>
      <c r="M1412" s="135"/>
      <c r="N1412" s="135"/>
    </row>
    <row r="1413" spans="1:14" x14ac:dyDescent="0.2">
      <c r="A1413" s="135"/>
      <c r="B1413" s="135"/>
      <c r="C1413" s="135"/>
      <c r="D1413" s="135"/>
      <c r="E1413" s="135"/>
      <c r="F1413" s="135"/>
      <c r="G1413" s="135"/>
      <c r="H1413" s="135"/>
      <c r="I1413" s="135"/>
      <c r="J1413" s="135"/>
      <c r="K1413" s="135"/>
      <c r="L1413" s="135"/>
      <c r="M1413" s="135"/>
      <c r="N1413" s="135"/>
    </row>
    <row r="1414" spans="1:14" x14ac:dyDescent="0.2">
      <c r="A1414" s="135"/>
      <c r="B1414" s="135"/>
      <c r="C1414" s="135"/>
      <c r="D1414" s="135"/>
      <c r="E1414" s="135"/>
      <c r="F1414" s="135"/>
      <c r="G1414" s="135"/>
      <c r="H1414" s="135"/>
      <c r="I1414" s="135"/>
      <c r="J1414" s="135"/>
      <c r="K1414" s="135"/>
      <c r="L1414" s="135"/>
      <c r="M1414" s="135"/>
      <c r="N1414" s="135"/>
    </row>
    <row r="1415" spans="1:14" x14ac:dyDescent="0.2">
      <c r="A1415" s="135"/>
      <c r="B1415" s="135"/>
      <c r="C1415" s="135"/>
      <c r="D1415" s="135"/>
      <c r="E1415" s="135"/>
      <c r="F1415" s="135"/>
      <c r="G1415" s="135"/>
      <c r="H1415" s="135"/>
      <c r="I1415" s="135"/>
      <c r="J1415" s="135"/>
      <c r="K1415" s="135"/>
      <c r="L1415" s="135"/>
      <c r="M1415" s="135"/>
      <c r="N1415" s="135"/>
    </row>
    <row r="1416" spans="1:14" x14ac:dyDescent="0.2">
      <c r="A1416" s="135"/>
      <c r="B1416" s="135"/>
      <c r="C1416" s="135"/>
      <c r="D1416" s="135"/>
      <c r="E1416" s="135"/>
      <c r="F1416" s="135"/>
      <c r="G1416" s="135"/>
      <c r="H1416" s="135"/>
      <c r="I1416" s="135"/>
      <c r="J1416" s="135"/>
      <c r="K1416" s="135"/>
      <c r="L1416" s="135"/>
      <c r="M1416" s="135"/>
      <c r="N1416" s="135"/>
    </row>
    <row r="1417" spans="1:14" x14ac:dyDescent="0.2">
      <c r="A1417" s="135"/>
      <c r="B1417" s="135"/>
      <c r="C1417" s="135"/>
      <c r="D1417" s="135"/>
      <c r="E1417" s="135"/>
      <c r="F1417" s="135"/>
      <c r="G1417" s="135"/>
      <c r="H1417" s="135"/>
      <c r="I1417" s="135"/>
      <c r="J1417" s="135"/>
      <c r="K1417" s="135"/>
      <c r="L1417" s="135"/>
      <c r="M1417" s="135"/>
      <c r="N1417" s="135"/>
    </row>
    <row r="1418" spans="1:14" x14ac:dyDescent="0.2">
      <c r="A1418" s="135"/>
      <c r="B1418" s="135"/>
      <c r="C1418" s="135"/>
      <c r="D1418" s="135"/>
      <c r="E1418" s="135"/>
      <c r="F1418" s="135"/>
      <c r="G1418" s="135"/>
      <c r="H1418" s="135"/>
      <c r="I1418" s="135"/>
      <c r="J1418" s="135"/>
      <c r="K1418" s="135"/>
      <c r="L1418" s="135"/>
      <c r="M1418" s="135"/>
      <c r="N1418" s="135"/>
    </row>
    <row r="1419" spans="1:14" x14ac:dyDescent="0.2">
      <c r="A1419" s="135"/>
      <c r="B1419" s="135"/>
      <c r="C1419" s="135"/>
      <c r="D1419" s="135"/>
      <c r="E1419" s="135"/>
      <c r="F1419" s="135"/>
      <c r="G1419" s="135"/>
      <c r="H1419" s="135"/>
      <c r="I1419" s="135"/>
      <c r="J1419" s="135"/>
      <c r="K1419" s="135"/>
      <c r="L1419" s="135"/>
      <c r="M1419" s="135"/>
      <c r="N1419" s="135"/>
    </row>
    <row r="1420" spans="1:14" x14ac:dyDescent="0.2">
      <c r="A1420" s="135"/>
      <c r="B1420" s="135"/>
      <c r="C1420" s="135"/>
      <c r="D1420" s="135"/>
      <c r="E1420" s="135"/>
      <c r="F1420" s="135"/>
      <c r="G1420" s="135"/>
      <c r="H1420" s="135"/>
      <c r="I1420" s="135"/>
      <c r="J1420" s="135"/>
      <c r="K1420" s="135"/>
      <c r="L1420" s="135"/>
      <c r="M1420" s="135"/>
      <c r="N1420" s="135"/>
    </row>
    <row r="1421" spans="1:14" x14ac:dyDescent="0.2">
      <c r="A1421" s="135"/>
      <c r="B1421" s="135"/>
      <c r="C1421" s="135"/>
      <c r="D1421" s="135"/>
      <c r="E1421" s="135"/>
      <c r="F1421" s="135"/>
      <c r="G1421" s="135"/>
      <c r="H1421" s="135"/>
      <c r="I1421" s="135"/>
      <c r="J1421" s="135"/>
      <c r="K1421" s="135"/>
      <c r="L1421" s="135"/>
      <c r="M1421" s="135"/>
      <c r="N1421" s="135"/>
    </row>
    <row r="1422" spans="1:14" x14ac:dyDescent="0.2">
      <c r="A1422" s="135"/>
      <c r="B1422" s="135"/>
      <c r="C1422" s="135"/>
      <c r="D1422" s="135"/>
      <c r="E1422" s="135"/>
      <c r="F1422" s="135"/>
      <c r="G1422" s="135"/>
      <c r="H1422" s="135"/>
      <c r="I1422" s="135"/>
      <c r="J1422" s="135"/>
      <c r="K1422" s="135"/>
      <c r="L1422" s="135"/>
      <c r="M1422" s="135"/>
      <c r="N1422" s="135"/>
    </row>
    <row r="1423" spans="1:14" x14ac:dyDescent="0.2">
      <c r="A1423" s="135"/>
      <c r="B1423" s="135"/>
      <c r="C1423" s="135"/>
      <c r="D1423" s="135"/>
      <c r="E1423" s="135"/>
      <c r="F1423" s="135"/>
      <c r="G1423" s="135"/>
      <c r="H1423" s="135"/>
      <c r="I1423" s="135"/>
      <c r="J1423" s="135"/>
      <c r="K1423" s="135"/>
      <c r="L1423" s="135"/>
      <c r="M1423" s="135"/>
      <c r="N1423" s="135"/>
    </row>
    <row r="1424" spans="1:14" x14ac:dyDescent="0.2">
      <c r="A1424" s="135"/>
      <c r="B1424" s="135"/>
      <c r="C1424" s="135"/>
      <c r="D1424" s="135"/>
      <c r="E1424" s="135"/>
      <c r="F1424" s="135"/>
      <c r="G1424" s="135"/>
      <c r="H1424" s="135"/>
      <c r="I1424" s="135"/>
      <c r="J1424" s="135"/>
      <c r="K1424" s="135"/>
      <c r="L1424" s="135"/>
      <c r="M1424" s="135"/>
      <c r="N1424" s="135"/>
    </row>
    <row r="1425" spans="1:14" x14ac:dyDescent="0.2">
      <c r="A1425" s="135"/>
      <c r="B1425" s="135"/>
      <c r="C1425" s="135"/>
      <c r="D1425" s="135"/>
      <c r="E1425" s="135"/>
      <c r="F1425" s="135"/>
      <c r="G1425" s="135"/>
      <c r="H1425" s="135"/>
      <c r="I1425" s="135"/>
      <c r="J1425" s="135"/>
      <c r="K1425" s="135"/>
      <c r="L1425" s="135"/>
      <c r="M1425" s="135"/>
      <c r="N1425" s="135"/>
    </row>
    <row r="1426" spans="1:14" x14ac:dyDescent="0.2">
      <c r="A1426" s="135"/>
      <c r="B1426" s="135"/>
      <c r="C1426" s="135"/>
      <c r="D1426" s="135"/>
      <c r="E1426" s="135"/>
      <c r="F1426" s="135"/>
      <c r="G1426" s="135"/>
      <c r="H1426" s="135"/>
      <c r="I1426" s="135"/>
      <c r="J1426" s="135"/>
      <c r="K1426" s="135"/>
      <c r="L1426" s="135"/>
      <c r="M1426" s="135"/>
      <c r="N1426" s="135"/>
    </row>
    <row r="1427" spans="1:14" x14ac:dyDescent="0.2">
      <c r="A1427" s="135"/>
      <c r="B1427" s="135"/>
      <c r="C1427" s="135"/>
      <c r="D1427" s="135"/>
      <c r="E1427" s="135"/>
      <c r="F1427" s="135"/>
      <c r="G1427" s="135"/>
      <c r="H1427" s="135"/>
      <c r="I1427" s="135"/>
      <c r="J1427" s="135"/>
      <c r="K1427" s="135"/>
      <c r="L1427" s="135"/>
      <c r="M1427" s="135"/>
      <c r="N1427" s="135"/>
    </row>
    <row r="1428" spans="1:14" x14ac:dyDescent="0.2">
      <c r="A1428" s="135"/>
      <c r="B1428" s="135"/>
      <c r="C1428" s="135"/>
      <c r="D1428" s="135"/>
      <c r="E1428" s="135"/>
      <c r="F1428" s="135"/>
      <c r="G1428" s="135"/>
      <c r="H1428" s="135"/>
      <c r="I1428" s="135"/>
      <c r="J1428" s="135"/>
      <c r="K1428" s="135"/>
      <c r="L1428" s="135"/>
      <c r="M1428" s="135"/>
      <c r="N1428" s="135"/>
    </row>
    <row r="1429" spans="1:14" x14ac:dyDescent="0.2">
      <c r="A1429" s="135"/>
      <c r="B1429" s="135"/>
      <c r="C1429" s="135"/>
      <c r="D1429" s="135"/>
      <c r="E1429" s="135"/>
      <c r="F1429" s="135"/>
      <c r="G1429" s="135"/>
      <c r="H1429" s="135"/>
      <c r="I1429" s="135"/>
      <c r="J1429" s="135"/>
      <c r="K1429" s="135"/>
      <c r="L1429" s="135"/>
      <c r="M1429" s="135"/>
      <c r="N1429" s="135"/>
    </row>
    <row r="1430" spans="1:14" x14ac:dyDescent="0.2">
      <c r="A1430" s="135"/>
      <c r="B1430" s="135"/>
      <c r="C1430" s="135"/>
      <c r="D1430" s="135"/>
      <c r="E1430" s="135"/>
      <c r="F1430" s="135"/>
      <c r="G1430" s="135"/>
      <c r="H1430" s="135"/>
      <c r="I1430" s="135"/>
      <c r="J1430" s="135"/>
      <c r="K1430" s="135"/>
      <c r="L1430" s="135"/>
      <c r="M1430" s="135"/>
      <c r="N1430" s="135"/>
    </row>
    <row r="1431" spans="1:14" x14ac:dyDescent="0.2">
      <c r="A1431" s="135"/>
      <c r="B1431" s="135"/>
      <c r="C1431" s="135"/>
      <c r="D1431" s="135"/>
      <c r="E1431" s="135"/>
      <c r="F1431" s="135"/>
      <c r="G1431" s="135"/>
      <c r="H1431" s="135"/>
      <c r="I1431" s="135"/>
      <c r="J1431" s="135"/>
      <c r="K1431" s="135"/>
      <c r="L1431" s="135"/>
      <c r="M1431" s="135"/>
      <c r="N1431" s="135"/>
    </row>
    <row r="1432" spans="1:14" x14ac:dyDescent="0.2">
      <c r="A1432" s="135"/>
      <c r="B1432" s="135"/>
      <c r="C1432" s="135"/>
      <c r="D1432" s="135"/>
      <c r="E1432" s="135"/>
      <c r="F1432" s="135"/>
      <c r="G1432" s="135"/>
      <c r="H1432" s="135"/>
      <c r="I1432" s="135"/>
      <c r="J1432" s="135"/>
      <c r="K1432" s="135"/>
      <c r="L1432" s="135"/>
      <c r="M1432" s="135"/>
      <c r="N1432" s="135"/>
    </row>
    <row r="1433" spans="1:14" x14ac:dyDescent="0.2">
      <c r="A1433" s="135"/>
      <c r="B1433" s="135"/>
      <c r="C1433" s="135"/>
      <c r="D1433" s="135"/>
      <c r="E1433" s="135"/>
      <c r="F1433" s="135"/>
      <c r="G1433" s="135"/>
      <c r="H1433" s="135"/>
      <c r="I1433" s="135"/>
      <c r="J1433" s="135"/>
      <c r="K1433" s="135"/>
      <c r="L1433" s="135"/>
      <c r="M1433" s="135"/>
      <c r="N1433" s="135"/>
    </row>
    <row r="1434" spans="1:14" x14ac:dyDescent="0.2">
      <c r="A1434" s="135"/>
      <c r="B1434" s="135"/>
      <c r="C1434" s="135"/>
      <c r="D1434" s="135"/>
      <c r="E1434" s="135"/>
      <c r="F1434" s="135"/>
      <c r="G1434" s="135"/>
      <c r="H1434" s="135"/>
      <c r="I1434" s="135"/>
      <c r="J1434" s="135"/>
      <c r="K1434" s="135"/>
      <c r="L1434" s="135"/>
      <c r="M1434" s="135"/>
      <c r="N1434" s="135"/>
    </row>
    <row r="1435" spans="1:14" x14ac:dyDescent="0.2">
      <c r="A1435" s="135"/>
      <c r="B1435" s="135"/>
      <c r="C1435" s="135"/>
      <c r="D1435" s="135"/>
      <c r="E1435" s="135"/>
      <c r="F1435" s="135"/>
      <c r="G1435" s="135"/>
      <c r="H1435" s="135"/>
      <c r="I1435" s="135"/>
      <c r="J1435" s="135"/>
      <c r="K1435" s="135"/>
      <c r="L1435" s="135"/>
      <c r="M1435" s="135"/>
      <c r="N1435" s="135"/>
    </row>
    <row r="1436" spans="1:14" x14ac:dyDescent="0.2">
      <c r="A1436" s="135"/>
      <c r="B1436" s="135"/>
      <c r="C1436" s="135"/>
      <c r="D1436" s="135"/>
      <c r="E1436" s="135"/>
      <c r="F1436" s="135"/>
      <c r="G1436" s="135"/>
      <c r="H1436" s="135"/>
      <c r="I1436" s="135"/>
      <c r="J1436" s="135"/>
      <c r="K1436" s="135"/>
      <c r="L1436" s="135"/>
      <c r="M1436" s="135"/>
      <c r="N1436" s="135"/>
    </row>
    <row r="1437" spans="1:14" x14ac:dyDescent="0.2">
      <c r="A1437" s="135"/>
      <c r="B1437" s="135"/>
      <c r="C1437" s="135"/>
      <c r="D1437" s="135"/>
      <c r="E1437" s="135"/>
      <c r="F1437" s="135"/>
      <c r="G1437" s="135"/>
      <c r="H1437" s="135"/>
      <c r="I1437" s="135"/>
      <c r="J1437" s="135"/>
      <c r="K1437" s="135"/>
      <c r="L1437" s="135"/>
      <c r="M1437" s="135"/>
      <c r="N1437" s="135"/>
    </row>
    <row r="1438" spans="1:14" x14ac:dyDescent="0.2">
      <c r="A1438" s="135"/>
      <c r="B1438" s="135"/>
      <c r="C1438" s="135"/>
      <c r="D1438" s="135"/>
      <c r="E1438" s="135"/>
      <c r="F1438" s="135"/>
      <c r="G1438" s="135"/>
      <c r="H1438" s="135"/>
      <c r="I1438" s="135"/>
      <c r="J1438" s="135"/>
      <c r="K1438" s="135"/>
      <c r="L1438" s="135"/>
      <c r="M1438" s="135"/>
      <c r="N1438" s="135"/>
    </row>
    <row r="1439" spans="1:14" x14ac:dyDescent="0.2">
      <c r="A1439" s="135"/>
      <c r="B1439" s="135"/>
      <c r="C1439" s="135"/>
      <c r="D1439" s="135"/>
      <c r="E1439" s="135"/>
      <c r="F1439" s="135"/>
      <c r="G1439" s="135"/>
      <c r="H1439" s="135"/>
      <c r="I1439" s="135"/>
      <c r="J1439" s="135"/>
      <c r="K1439" s="135"/>
      <c r="L1439" s="135"/>
      <c r="M1439" s="135"/>
      <c r="N1439" s="135"/>
    </row>
    <row r="1440" spans="1:14" x14ac:dyDescent="0.2">
      <c r="A1440" s="135"/>
      <c r="B1440" s="135"/>
      <c r="C1440" s="135"/>
      <c r="D1440" s="135"/>
      <c r="E1440" s="135"/>
      <c r="F1440" s="135"/>
      <c r="G1440" s="135"/>
      <c r="H1440" s="135"/>
      <c r="I1440" s="135"/>
      <c r="J1440" s="135"/>
      <c r="K1440" s="135"/>
      <c r="L1440" s="135"/>
      <c r="M1440" s="135"/>
      <c r="N1440" s="135"/>
    </row>
    <row r="1441" spans="1:14" x14ac:dyDescent="0.2">
      <c r="A1441" s="135"/>
      <c r="B1441" s="135"/>
      <c r="C1441" s="135"/>
      <c r="D1441" s="135"/>
      <c r="E1441" s="135"/>
      <c r="F1441" s="135"/>
      <c r="G1441" s="135"/>
      <c r="H1441" s="135"/>
      <c r="I1441" s="135"/>
      <c r="J1441" s="135"/>
      <c r="K1441" s="135"/>
      <c r="L1441" s="135"/>
      <c r="M1441" s="135"/>
      <c r="N1441" s="135"/>
    </row>
    <row r="1442" spans="1:14" x14ac:dyDescent="0.2">
      <c r="A1442" s="135"/>
      <c r="B1442" s="135"/>
      <c r="C1442" s="135"/>
      <c r="D1442" s="135"/>
      <c r="E1442" s="135"/>
      <c r="F1442" s="135"/>
      <c r="G1442" s="135"/>
      <c r="H1442" s="135"/>
      <c r="I1442" s="135"/>
      <c r="J1442" s="135"/>
      <c r="K1442" s="135"/>
      <c r="L1442" s="135"/>
      <c r="M1442" s="135"/>
      <c r="N1442" s="135"/>
    </row>
    <row r="1443" spans="1:14" x14ac:dyDescent="0.2">
      <c r="A1443" s="135"/>
      <c r="B1443" s="135"/>
      <c r="C1443" s="135"/>
      <c r="D1443" s="135"/>
      <c r="E1443" s="135"/>
      <c r="F1443" s="135"/>
      <c r="G1443" s="135"/>
      <c r="H1443" s="135"/>
      <c r="I1443" s="135"/>
      <c r="J1443" s="135"/>
      <c r="K1443" s="135"/>
      <c r="L1443" s="135"/>
      <c r="M1443" s="135"/>
      <c r="N1443" s="135"/>
    </row>
    <row r="1444" spans="1:14" x14ac:dyDescent="0.2">
      <c r="A1444" s="135"/>
      <c r="B1444" s="135"/>
      <c r="C1444" s="135"/>
      <c r="D1444" s="135"/>
      <c r="E1444" s="135"/>
      <c r="F1444" s="135"/>
      <c r="G1444" s="135"/>
      <c r="H1444" s="135"/>
      <c r="I1444" s="135"/>
      <c r="J1444" s="135"/>
      <c r="K1444" s="135"/>
      <c r="L1444" s="135"/>
      <c r="M1444" s="135"/>
      <c r="N1444" s="135"/>
    </row>
    <row r="1445" spans="1:14" x14ac:dyDescent="0.2">
      <c r="A1445" s="135"/>
      <c r="B1445" s="135"/>
      <c r="C1445" s="135"/>
      <c r="D1445" s="135"/>
      <c r="E1445" s="135"/>
      <c r="F1445" s="135"/>
      <c r="G1445" s="135"/>
      <c r="H1445" s="135"/>
      <c r="I1445" s="135"/>
      <c r="J1445" s="135"/>
      <c r="K1445" s="135"/>
      <c r="L1445" s="135"/>
      <c r="M1445" s="135"/>
      <c r="N1445" s="135"/>
    </row>
    <row r="1446" spans="1:14" x14ac:dyDescent="0.2">
      <c r="A1446" s="135"/>
      <c r="B1446" s="135"/>
      <c r="C1446" s="135"/>
      <c r="D1446" s="135"/>
      <c r="E1446" s="135"/>
      <c r="F1446" s="135"/>
      <c r="G1446" s="135"/>
      <c r="H1446" s="135"/>
      <c r="I1446" s="135"/>
      <c r="J1446" s="135"/>
      <c r="K1446" s="135"/>
      <c r="L1446" s="135"/>
      <c r="M1446" s="135"/>
      <c r="N1446" s="135"/>
    </row>
    <row r="1447" spans="1:14" x14ac:dyDescent="0.2">
      <c r="A1447" s="135"/>
      <c r="B1447" s="135"/>
      <c r="C1447" s="135"/>
      <c r="D1447" s="135"/>
      <c r="E1447" s="135"/>
      <c r="F1447" s="135"/>
      <c r="G1447" s="135"/>
      <c r="H1447" s="135"/>
      <c r="I1447" s="135"/>
      <c r="J1447" s="135"/>
      <c r="K1447" s="135"/>
      <c r="L1447" s="135"/>
      <c r="M1447" s="135"/>
      <c r="N1447" s="135"/>
    </row>
    <row r="1448" spans="1:14" x14ac:dyDescent="0.2">
      <c r="A1448" s="135"/>
      <c r="B1448" s="135"/>
      <c r="C1448" s="135"/>
      <c r="D1448" s="135"/>
      <c r="E1448" s="135"/>
      <c r="F1448" s="135"/>
      <c r="G1448" s="135"/>
      <c r="H1448" s="135"/>
      <c r="I1448" s="135"/>
      <c r="J1448" s="135"/>
      <c r="K1448" s="135"/>
      <c r="L1448" s="135"/>
      <c r="M1448" s="135"/>
      <c r="N1448" s="135"/>
    </row>
    <row r="1449" spans="1:14" x14ac:dyDescent="0.2">
      <c r="A1449" s="135"/>
      <c r="B1449" s="135"/>
      <c r="C1449" s="135"/>
      <c r="D1449" s="135"/>
      <c r="E1449" s="135"/>
      <c r="F1449" s="135"/>
      <c r="G1449" s="135"/>
      <c r="H1449" s="135"/>
      <c r="I1449" s="135"/>
      <c r="J1449" s="135"/>
      <c r="K1449" s="135"/>
      <c r="L1449" s="135"/>
      <c r="M1449" s="135"/>
      <c r="N1449" s="135"/>
    </row>
    <row r="1450" spans="1:14" x14ac:dyDescent="0.2">
      <c r="A1450" s="135"/>
      <c r="B1450" s="135"/>
      <c r="C1450" s="135"/>
      <c r="D1450" s="135"/>
      <c r="E1450" s="135"/>
      <c r="F1450" s="135"/>
      <c r="G1450" s="135"/>
      <c r="H1450" s="135"/>
      <c r="I1450" s="135"/>
      <c r="J1450" s="135"/>
      <c r="K1450" s="135"/>
      <c r="L1450" s="135"/>
      <c r="M1450" s="135"/>
      <c r="N1450" s="135"/>
    </row>
    <row r="1451" spans="1:14" x14ac:dyDescent="0.2">
      <c r="A1451" s="135"/>
      <c r="B1451" s="135"/>
      <c r="C1451" s="135"/>
      <c r="D1451" s="135"/>
      <c r="E1451" s="135"/>
      <c r="F1451" s="135"/>
      <c r="G1451" s="135"/>
      <c r="H1451" s="135"/>
      <c r="I1451" s="135"/>
      <c r="J1451" s="135"/>
      <c r="K1451" s="135"/>
      <c r="L1451" s="135"/>
      <c r="M1451" s="135"/>
      <c r="N1451" s="135"/>
    </row>
    <row r="1452" spans="1:14" x14ac:dyDescent="0.2">
      <c r="A1452" s="135"/>
      <c r="B1452" s="135"/>
      <c r="C1452" s="135"/>
      <c r="D1452" s="135"/>
      <c r="E1452" s="135"/>
      <c r="F1452" s="135"/>
      <c r="G1452" s="135"/>
      <c r="H1452" s="135"/>
      <c r="I1452" s="135"/>
      <c r="J1452" s="135"/>
      <c r="K1452" s="135"/>
      <c r="L1452" s="135"/>
      <c r="M1452" s="135"/>
      <c r="N1452" s="135"/>
    </row>
    <row r="1453" spans="1:14" x14ac:dyDescent="0.2">
      <c r="A1453" s="135"/>
      <c r="B1453" s="135"/>
      <c r="C1453" s="135"/>
      <c r="D1453" s="135"/>
      <c r="E1453" s="135"/>
      <c r="F1453" s="135"/>
      <c r="G1453" s="135"/>
      <c r="H1453" s="135"/>
      <c r="I1453" s="135"/>
      <c r="J1453" s="135"/>
      <c r="K1453" s="135"/>
      <c r="L1453" s="135"/>
      <c r="M1453" s="135"/>
      <c r="N1453" s="135"/>
    </row>
    <row r="1454" spans="1:14" x14ac:dyDescent="0.2">
      <c r="A1454" s="135"/>
      <c r="B1454" s="135"/>
      <c r="C1454" s="135"/>
      <c r="D1454" s="135"/>
      <c r="E1454" s="135"/>
      <c r="F1454" s="135"/>
      <c r="G1454" s="135"/>
      <c r="H1454" s="135"/>
      <c r="I1454" s="135"/>
      <c r="J1454" s="135"/>
      <c r="K1454" s="135"/>
      <c r="L1454" s="135"/>
      <c r="M1454" s="135"/>
      <c r="N1454" s="135"/>
    </row>
    <row r="1455" spans="1:14" x14ac:dyDescent="0.2">
      <c r="A1455" s="135"/>
      <c r="B1455" s="135"/>
      <c r="C1455" s="135"/>
      <c r="D1455" s="135"/>
      <c r="E1455" s="135"/>
      <c r="F1455" s="135"/>
      <c r="G1455" s="135"/>
      <c r="H1455" s="135"/>
      <c r="I1455" s="135"/>
      <c r="J1455" s="135"/>
      <c r="K1455" s="135"/>
      <c r="L1455" s="135"/>
      <c r="M1455" s="135"/>
      <c r="N1455" s="135"/>
    </row>
    <row r="1456" spans="1:14" x14ac:dyDescent="0.2">
      <c r="A1456" s="135"/>
      <c r="B1456" s="135"/>
      <c r="C1456" s="135"/>
      <c r="D1456" s="135"/>
      <c r="E1456" s="135"/>
      <c r="F1456" s="135"/>
      <c r="G1456" s="135"/>
      <c r="H1456" s="135"/>
      <c r="I1456" s="135"/>
      <c r="J1456" s="135"/>
      <c r="K1456" s="135"/>
      <c r="L1456" s="135"/>
      <c r="M1456" s="135"/>
      <c r="N1456" s="135"/>
    </row>
    <row r="1457" spans="1:14" x14ac:dyDescent="0.2">
      <c r="A1457" s="135"/>
      <c r="B1457" s="135"/>
      <c r="C1457" s="135"/>
      <c r="D1457" s="135"/>
      <c r="E1457" s="135"/>
      <c r="F1457" s="135"/>
      <c r="G1457" s="135"/>
      <c r="H1457" s="135"/>
      <c r="I1457" s="135"/>
      <c r="J1457" s="135"/>
      <c r="K1457" s="135"/>
      <c r="L1457" s="135"/>
      <c r="M1457" s="135"/>
      <c r="N1457" s="135"/>
    </row>
    <row r="1458" spans="1:14" x14ac:dyDescent="0.2">
      <c r="A1458" s="135"/>
      <c r="B1458" s="135"/>
      <c r="C1458" s="135"/>
      <c r="D1458" s="135"/>
      <c r="E1458" s="135"/>
      <c r="F1458" s="135"/>
      <c r="G1458" s="135"/>
      <c r="H1458" s="135"/>
      <c r="I1458" s="135"/>
      <c r="J1458" s="135"/>
      <c r="K1458" s="135"/>
      <c r="L1458" s="135"/>
      <c r="M1458" s="135"/>
      <c r="N1458" s="135"/>
    </row>
    <row r="1459" spans="1:14" x14ac:dyDescent="0.2">
      <c r="A1459" s="135"/>
      <c r="B1459" s="135"/>
      <c r="C1459" s="135"/>
      <c r="D1459" s="135"/>
      <c r="E1459" s="135"/>
      <c r="F1459" s="135"/>
      <c r="G1459" s="135"/>
      <c r="H1459" s="135"/>
      <c r="I1459" s="135"/>
      <c r="J1459" s="135"/>
      <c r="K1459" s="135"/>
      <c r="L1459" s="135"/>
      <c r="M1459" s="135"/>
      <c r="N1459" s="135"/>
    </row>
    <row r="1460" spans="1:14" x14ac:dyDescent="0.2">
      <c r="A1460" s="135"/>
      <c r="B1460" s="135"/>
      <c r="C1460" s="135"/>
      <c r="D1460" s="135"/>
      <c r="E1460" s="135"/>
      <c r="F1460" s="135"/>
      <c r="G1460" s="135"/>
      <c r="H1460" s="135"/>
      <c r="I1460" s="135"/>
      <c r="J1460" s="135"/>
      <c r="K1460" s="135"/>
      <c r="L1460" s="135"/>
      <c r="M1460" s="135"/>
      <c r="N1460" s="135"/>
    </row>
    <row r="1461" spans="1:14" x14ac:dyDescent="0.2">
      <c r="A1461" s="135"/>
      <c r="B1461" s="135"/>
      <c r="C1461" s="135"/>
      <c r="D1461" s="135"/>
      <c r="E1461" s="135"/>
      <c r="F1461" s="135"/>
      <c r="G1461" s="135"/>
      <c r="H1461" s="135"/>
      <c r="I1461" s="135"/>
      <c r="J1461" s="135"/>
      <c r="K1461" s="135"/>
      <c r="L1461" s="135"/>
      <c r="M1461" s="135"/>
      <c r="N1461" s="135"/>
    </row>
    <row r="1462" spans="1:14" x14ac:dyDescent="0.2">
      <c r="A1462" s="135"/>
      <c r="B1462" s="135"/>
      <c r="C1462" s="135"/>
      <c r="D1462" s="135"/>
      <c r="E1462" s="135"/>
      <c r="F1462" s="135"/>
      <c r="G1462" s="135"/>
      <c r="H1462" s="135"/>
      <c r="I1462" s="135"/>
      <c r="J1462" s="135"/>
      <c r="K1462" s="135"/>
      <c r="L1462" s="135"/>
      <c r="M1462" s="135"/>
      <c r="N1462" s="135"/>
    </row>
    <row r="1463" spans="1:14" x14ac:dyDescent="0.2">
      <c r="A1463" s="135"/>
      <c r="B1463" s="135"/>
      <c r="C1463" s="135"/>
      <c r="D1463" s="135"/>
      <c r="E1463" s="135"/>
      <c r="F1463" s="135"/>
      <c r="G1463" s="135"/>
      <c r="H1463" s="135"/>
      <c r="I1463" s="135"/>
      <c r="J1463" s="135"/>
      <c r="K1463" s="135"/>
      <c r="L1463" s="135"/>
      <c r="M1463" s="135"/>
      <c r="N1463" s="135"/>
    </row>
    <row r="1464" spans="1:14" x14ac:dyDescent="0.2">
      <c r="A1464" s="135"/>
      <c r="B1464" s="135"/>
      <c r="C1464" s="135"/>
      <c r="D1464" s="135"/>
      <c r="E1464" s="135"/>
      <c r="F1464" s="135"/>
      <c r="G1464" s="135"/>
      <c r="H1464" s="135"/>
      <c r="I1464" s="135"/>
      <c r="J1464" s="135"/>
      <c r="K1464" s="135"/>
      <c r="L1464" s="135"/>
      <c r="M1464" s="135"/>
      <c r="N1464" s="135"/>
    </row>
    <row r="1465" spans="1:14" x14ac:dyDescent="0.2">
      <c r="A1465" s="135"/>
      <c r="B1465" s="135"/>
      <c r="C1465" s="135"/>
      <c r="D1465" s="135"/>
      <c r="E1465" s="135"/>
      <c r="F1465" s="135"/>
      <c r="G1465" s="135"/>
      <c r="H1465" s="135"/>
      <c r="I1465" s="135"/>
      <c r="J1465" s="135"/>
      <c r="K1465" s="135"/>
      <c r="L1465" s="135"/>
      <c r="M1465" s="135"/>
      <c r="N1465" s="135"/>
    </row>
    <row r="1466" spans="1:14" x14ac:dyDescent="0.2">
      <c r="A1466" s="135"/>
      <c r="B1466" s="135"/>
      <c r="C1466" s="135"/>
      <c r="D1466" s="135"/>
      <c r="E1466" s="135"/>
      <c r="F1466" s="135"/>
      <c r="G1466" s="135"/>
      <c r="H1466" s="135"/>
      <c r="I1466" s="135"/>
      <c r="J1466" s="135"/>
      <c r="K1466" s="135"/>
      <c r="L1466" s="135"/>
      <c r="M1466" s="135"/>
      <c r="N1466" s="135"/>
    </row>
    <row r="1467" spans="1:14" x14ac:dyDescent="0.2">
      <c r="A1467" s="135"/>
      <c r="B1467" s="135"/>
      <c r="C1467" s="135"/>
      <c r="D1467" s="135"/>
      <c r="E1467" s="135"/>
      <c r="F1467" s="135"/>
      <c r="G1467" s="135"/>
      <c r="H1467" s="135"/>
      <c r="I1467" s="135"/>
      <c r="J1467" s="135"/>
      <c r="K1467" s="135"/>
      <c r="L1467" s="135"/>
      <c r="M1467" s="135"/>
      <c r="N1467" s="135"/>
    </row>
    <row r="1468" spans="1:14" x14ac:dyDescent="0.2">
      <c r="A1468" s="135"/>
      <c r="B1468" s="135"/>
      <c r="C1468" s="135"/>
      <c r="D1468" s="135"/>
      <c r="E1468" s="135"/>
      <c r="F1468" s="135"/>
      <c r="G1468" s="135"/>
      <c r="H1468" s="135"/>
      <c r="I1468" s="135"/>
      <c r="J1468" s="135"/>
      <c r="K1468" s="135"/>
      <c r="L1468" s="135"/>
      <c r="M1468" s="135"/>
      <c r="N1468" s="135"/>
    </row>
    <row r="1469" spans="1:14" x14ac:dyDescent="0.2">
      <c r="A1469" s="135"/>
      <c r="B1469" s="135"/>
      <c r="C1469" s="135"/>
      <c r="D1469" s="135"/>
      <c r="E1469" s="135"/>
      <c r="F1469" s="135"/>
      <c r="G1469" s="135"/>
      <c r="H1469" s="135"/>
      <c r="I1469" s="135"/>
      <c r="J1469" s="135"/>
      <c r="K1469" s="135"/>
      <c r="L1469" s="135"/>
      <c r="M1469" s="135"/>
      <c r="N1469" s="135"/>
    </row>
    <row r="1470" spans="1:14" x14ac:dyDescent="0.2">
      <c r="A1470" s="135"/>
      <c r="B1470" s="135"/>
      <c r="C1470" s="135"/>
      <c r="D1470" s="135"/>
      <c r="E1470" s="135"/>
      <c r="F1470" s="135"/>
      <c r="G1470" s="135"/>
      <c r="H1470" s="135"/>
      <c r="I1470" s="135"/>
      <c r="J1470" s="135"/>
      <c r="K1470" s="135"/>
      <c r="L1470" s="135"/>
      <c r="M1470" s="135"/>
      <c r="N1470" s="135"/>
    </row>
    <row r="1471" spans="1:14" x14ac:dyDescent="0.2">
      <c r="A1471" s="135"/>
      <c r="B1471" s="135"/>
      <c r="C1471" s="135"/>
      <c r="D1471" s="135"/>
      <c r="E1471" s="135"/>
      <c r="F1471" s="135"/>
      <c r="G1471" s="135"/>
      <c r="H1471" s="135"/>
      <c r="I1471" s="135"/>
      <c r="J1471" s="135"/>
      <c r="K1471" s="135"/>
      <c r="L1471" s="135"/>
      <c r="M1471" s="135"/>
      <c r="N1471" s="135"/>
    </row>
    <row r="1472" spans="1:14" x14ac:dyDescent="0.2">
      <c r="A1472" s="135"/>
      <c r="B1472" s="135"/>
      <c r="C1472" s="135"/>
      <c r="D1472" s="135"/>
      <c r="E1472" s="135"/>
      <c r="F1472" s="135"/>
      <c r="G1472" s="135"/>
      <c r="H1472" s="135"/>
      <c r="I1472" s="135"/>
      <c r="J1472" s="135"/>
      <c r="K1472" s="135"/>
      <c r="L1472" s="135"/>
      <c r="M1472" s="135"/>
      <c r="N1472" s="135"/>
    </row>
    <row r="1473" spans="1:14" x14ac:dyDescent="0.2">
      <c r="A1473" s="135"/>
      <c r="B1473" s="135"/>
      <c r="C1473" s="135"/>
      <c r="D1473" s="135"/>
      <c r="E1473" s="135"/>
      <c r="F1473" s="135"/>
      <c r="G1473" s="135"/>
      <c r="H1473" s="135"/>
      <c r="I1473" s="135"/>
      <c r="J1473" s="135"/>
      <c r="K1473" s="135"/>
      <c r="L1473" s="135"/>
      <c r="M1473" s="135"/>
      <c r="N1473" s="135"/>
    </row>
    <row r="1474" spans="1:14" x14ac:dyDescent="0.2">
      <c r="A1474" s="135"/>
      <c r="B1474" s="135"/>
      <c r="C1474" s="135"/>
      <c r="D1474" s="135"/>
      <c r="E1474" s="135"/>
      <c r="F1474" s="135"/>
      <c r="G1474" s="135"/>
      <c r="H1474" s="135"/>
      <c r="I1474" s="135"/>
      <c r="J1474" s="135"/>
      <c r="K1474" s="135"/>
      <c r="L1474" s="135"/>
      <c r="M1474" s="135"/>
      <c r="N1474" s="135"/>
    </row>
    <row r="1475" spans="1:14" x14ac:dyDescent="0.2">
      <c r="A1475" s="135"/>
      <c r="B1475" s="135"/>
      <c r="C1475" s="135"/>
      <c r="D1475" s="135"/>
      <c r="E1475" s="135"/>
      <c r="F1475" s="135"/>
      <c r="G1475" s="135"/>
      <c r="H1475" s="135"/>
      <c r="I1475" s="135"/>
      <c r="J1475" s="135"/>
      <c r="K1475" s="135"/>
      <c r="L1475" s="135"/>
      <c r="M1475" s="135"/>
      <c r="N1475" s="135"/>
    </row>
    <row r="1476" spans="1:14" x14ac:dyDescent="0.2">
      <c r="A1476" s="135"/>
      <c r="B1476" s="135"/>
      <c r="C1476" s="135"/>
      <c r="D1476" s="135"/>
      <c r="E1476" s="135"/>
      <c r="F1476" s="135"/>
      <c r="G1476" s="135"/>
      <c r="H1476" s="135"/>
      <c r="I1476" s="135"/>
      <c r="J1476" s="135"/>
      <c r="K1476" s="135"/>
      <c r="L1476" s="135"/>
      <c r="M1476" s="135"/>
      <c r="N1476" s="135"/>
    </row>
    <row r="1477" spans="1:14" x14ac:dyDescent="0.2">
      <c r="A1477" s="135"/>
      <c r="B1477" s="135"/>
      <c r="C1477" s="135"/>
      <c r="D1477" s="135"/>
      <c r="E1477" s="135"/>
      <c r="F1477" s="135"/>
      <c r="G1477" s="135"/>
      <c r="H1477" s="135"/>
      <c r="I1477" s="135"/>
      <c r="J1477" s="135"/>
      <c r="K1477" s="135"/>
      <c r="L1477" s="135"/>
      <c r="M1477" s="135"/>
      <c r="N1477" s="135"/>
    </row>
    <row r="1478" spans="1:14" x14ac:dyDescent="0.2">
      <c r="A1478" s="135"/>
      <c r="B1478" s="135"/>
      <c r="C1478" s="135"/>
      <c r="D1478" s="135"/>
      <c r="E1478" s="135"/>
      <c r="F1478" s="135"/>
      <c r="G1478" s="135"/>
      <c r="H1478" s="135"/>
      <c r="I1478" s="135"/>
      <c r="J1478" s="135"/>
      <c r="K1478" s="135"/>
      <c r="L1478" s="135"/>
      <c r="M1478" s="135"/>
      <c r="N1478" s="135"/>
    </row>
    <row r="1479" spans="1:14" x14ac:dyDescent="0.2">
      <c r="A1479" s="135"/>
      <c r="B1479" s="135"/>
      <c r="C1479" s="135"/>
      <c r="D1479" s="135"/>
      <c r="E1479" s="135"/>
      <c r="F1479" s="135"/>
      <c r="G1479" s="135"/>
      <c r="H1479" s="135"/>
      <c r="I1479" s="135"/>
      <c r="J1479" s="135"/>
      <c r="K1479" s="135"/>
      <c r="L1479" s="135"/>
      <c r="M1479" s="135"/>
      <c r="N1479" s="135"/>
    </row>
    <row r="1480" spans="1:14" x14ac:dyDescent="0.2">
      <c r="A1480" s="135"/>
      <c r="B1480" s="135"/>
      <c r="C1480" s="135"/>
      <c r="D1480" s="135"/>
      <c r="E1480" s="135"/>
      <c r="F1480" s="135"/>
      <c r="G1480" s="135"/>
      <c r="H1480" s="135"/>
      <c r="I1480" s="135"/>
      <c r="J1480" s="135"/>
      <c r="K1480" s="135"/>
      <c r="L1480" s="135"/>
      <c r="M1480" s="135"/>
      <c r="N1480" s="135"/>
    </row>
    <row r="1481" spans="1:14" x14ac:dyDescent="0.2">
      <c r="A1481" s="135"/>
      <c r="B1481" s="135"/>
      <c r="C1481" s="135"/>
      <c r="D1481" s="135"/>
      <c r="E1481" s="135"/>
      <c r="F1481" s="135"/>
      <c r="G1481" s="135"/>
      <c r="H1481" s="135"/>
      <c r="I1481" s="135"/>
      <c r="J1481" s="135"/>
      <c r="K1481" s="135"/>
      <c r="L1481" s="135"/>
      <c r="M1481" s="135"/>
      <c r="N1481" s="135"/>
    </row>
    <row r="1482" spans="1:14" x14ac:dyDescent="0.2">
      <c r="A1482" s="135"/>
      <c r="B1482" s="135"/>
      <c r="C1482" s="135"/>
      <c r="D1482" s="135"/>
      <c r="E1482" s="135"/>
      <c r="F1482" s="135"/>
      <c r="G1482" s="135"/>
      <c r="H1482" s="135"/>
      <c r="I1482" s="135"/>
      <c r="J1482" s="135"/>
      <c r="K1482" s="135"/>
      <c r="L1482" s="135"/>
      <c r="M1482" s="135"/>
      <c r="N1482" s="135"/>
    </row>
    <row r="1483" spans="1:14" x14ac:dyDescent="0.2">
      <c r="A1483" s="135"/>
      <c r="B1483" s="135"/>
      <c r="C1483" s="135"/>
      <c r="D1483" s="135"/>
      <c r="E1483" s="135"/>
      <c r="F1483" s="135"/>
      <c r="G1483" s="135"/>
      <c r="H1483" s="135"/>
      <c r="I1483" s="135"/>
      <c r="J1483" s="135"/>
      <c r="K1483" s="135"/>
      <c r="L1483" s="135"/>
      <c r="M1483" s="135"/>
      <c r="N1483" s="135"/>
    </row>
    <row r="1484" spans="1:14" x14ac:dyDescent="0.2">
      <c r="A1484" s="135"/>
      <c r="B1484" s="135"/>
      <c r="C1484" s="135"/>
      <c r="D1484" s="135"/>
      <c r="E1484" s="135"/>
      <c r="F1484" s="135"/>
      <c r="G1484" s="135"/>
      <c r="H1484" s="135"/>
      <c r="I1484" s="135"/>
      <c r="J1484" s="135"/>
      <c r="K1484" s="135"/>
      <c r="L1484" s="135"/>
      <c r="M1484" s="135"/>
      <c r="N1484" s="135"/>
    </row>
    <row r="1485" spans="1:14" x14ac:dyDescent="0.2">
      <c r="A1485" s="135"/>
      <c r="B1485" s="135"/>
      <c r="C1485" s="135"/>
      <c r="D1485" s="135"/>
      <c r="E1485" s="135"/>
      <c r="F1485" s="135"/>
      <c r="G1485" s="135"/>
      <c r="H1485" s="135"/>
      <c r="I1485" s="135"/>
      <c r="J1485" s="135"/>
      <c r="K1485" s="135"/>
      <c r="L1485" s="135"/>
      <c r="M1485" s="135"/>
      <c r="N1485" s="135"/>
    </row>
    <row r="1486" spans="1:14" x14ac:dyDescent="0.2">
      <c r="A1486" s="135"/>
      <c r="B1486" s="135"/>
      <c r="C1486" s="135"/>
      <c r="D1486" s="135"/>
      <c r="E1486" s="135"/>
      <c r="F1486" s="135"/>
      <c r="G1486" s="135"/>
      <c r="H1486" s="135"/>
      <c r="I1486" s="135"/>
      <c r="J1486" s="135"/>
      <c r="K1486" s="135"/>
      <c r="L1486" s="135"/>
      <c r="M1486" s="135"/>
      <c r="N1486" s="135"/>
    </row>
    <row r="1487" spans="1:14" x14ac:dyDescent="0.2">
      <c r="A1487" s="135"/>
      <c r="B1487" s="135"/>
      <c r="C1487" s="135"/>
      <c r="D1487" s="135"/>
      <c r="E1487" s="135"/>
      <c r="F1487" s="135"/>
      <c r="G1487" s="135"/>
      <c r="H1487" s="135"/>
      <c r="I1487" s="135"/>
      <c r="J1487" s="135"/>
      <c r="K1487" s="135"/>
      <c r="L1487" s="135"/>
      <c r="M1487" s="135"/>
      <c r="N1487" s="135"/>
    </row>
    <row r="1488" spans="1:14" x14ac:dyDescent="0.2">
      <c r="A1488" s="135"/>
      <c r="B1488" s="135"/>
      <c r="C1488" s="135"/>
      <c r="D1488" s="135"/>
      <c r="E1488" s="135"/>
      <c r="F1488" s="135"/>
      <c r="G1488" s="135"/>
      <c r="H1488" s="135"/>
      <c r="I1488" s="135"/>
      <c r="J1488" s="135"/>
      <c r="K1488" s="135"/>
      <c r="L1488" s="135"/>
      <c r="M1488" s="135"/>
      <c r="N1488" s="135"/>
    </row>
    <row r="1489" spans="1:14" x14ac:dyDescent="0.2">
      <c r="A1489" s="135"/>
      <c r="B1489" s="135"/>
      <c r="C1489" s="135"/>
      <c r="D1489" s="135"/>
      <c r="E1489" s="135"/>
      <c r="F1489" s="135"/>
      <c r="G1489" s="135"/>
      <c r="H1489" s="135"/>
      <c r="I1489" s="135"/>
      <c r="J1489" s="135"/>
      <c r="K1489" s="135"/>
      <c r="L1489" s="135"/>
      <c r="M1489" s="135"/>
      <c r="N1489" s="135"/>
    </row>
    <row r="1490" spans="1:14" x14ac:dyDescent="0.2">
      <c r="A1490" s="135"/>
      <c r="B1490" s="135"/>
      <c r="C1490" s="135"/>
      <c r="D1490" s="135"/>
      <c r="E1490" s="135"/>
      <c r="F1490" s="135"/>
      <c r="G1490" s="135"/>
      <c r="H1490" s="135"/>
      <c r="I1490" s="135"/>
      <c r="J1490" s="135"/>
      <c r="K1490" s="135"/>
      <c r="L1490" s="135"/>
      <c r="M1490" s="135"/>
      <c r="N1490" s="135"/>
    </row>
    <row r="1491" spans="1:14" x14ac:dyDescent="0.2">
      <c r="A1491" s="135"/>
      <c r="B1491" s="135"/>
      <c r="C1491" s="135"/>
      <c r="D1491" s="135"/>
      <c r="E1491" s="135"/>
      <c r="F1491" s="135"/>
      <c r="G1491" s="135"/>
      <c r="H1491" s="135"/>
      <c r="I1491" s="135"/>
      <c r="J1491" s="135"/>
      <c r="K1491" s="135"/>
      <c r="L1491" s="135"/>
      <c r="M1491" s="135"/>
      <c r="N1491" s="135"/>
    </row>
    <row r="1492" spans="1:14" x14ac:dyDescent="0.2">
      <c r="A1492" s="135"/>
      <c r="B1492" s="135"/>
      <c r="C1492" s="135"/>
      <c r="D1492" s="135"/>
      <c r="E1492" s="135"/>
      <c r="F1492" s="135"/>
      <c r="G1492" s="135"/>
      <c r="H1492" s="135"/>
      <c r="I1492" s="135"/>
      <c r="J1492" s="135"/>
      <c r="K1492" s="135"/>
      <c r="L1492" s="135"/>
      <c r="M1492" s="135"/>
      <c r="N1492" s="135"/>
    </row>
    <row r="1493" spans="1:14" x14ac:dyDescent="0.2">
      <c r="A1493" s="135"/>
      <c r="B1493" s="135"/>
      <c r="C1493" s="135"/>
      <c r="D1493" s="135"/>
      <c r="E1493" s="135"/>
      <c r="F1493" s="135"/>
      <c r="G1493" s="135"/>
      <c r="H1493" s="135"/>
      <c r="I1493" s="135"/>
      <c r="J1493" s="135"/>
      <c r="K1493" s="135"/>
      <c r="L1493" s="135"/>
      <c r="M1493" s="135"/>
      <c r="N1493" s="135"/>
    </row>
    <row r="1494" spans="1:14" x14ac:dyDescent="0.2">
      <c r="A1494" s="135"/>
      <c r="B1494" s="135"/>
      <c r="C1494" s="135"/>
      <c r="D1494" s="135"/>
      <c r="E1494" s="135"/>
      <c r="F1494" s="135"/>
      <c r="G1494" s="135"/>
      <c r="H1494" s="135"/>
      <c r="I1494" s="135"/>
      <c r="J1494" s="135"/>
      <c r="K1494" s="135"/>
      <c r="L1494" s="135"/>
      <c r="M1494" s="135"/>
      <c r="N1494" s="135"/>
    </row>
    <row r="1495" spans="1:14" x14ac:dyDescent="0.2">
      <c r="A1495" s="135"/>
      <c r="B1495" s="135"/>
      <c r="C1495" s="135"/>
      <c r="D1495" s="135"/>
      <c r="E1495" s="135"/>
      <c r="F1495" s="135"/>
      <c r="G1495" s="135"/>
      <c r="H1495" s="135"/>
      <c r="I1495" s="135"/>
      <c r="J1495" s="135"/>
      <c r="K1495" s="135"/>
      <c r="L1495" s="135"/>
      <c r="M1495" s="135"/>
      <c r="N1495" s="135"/>
    </row>
    <row r="1496" spans="1:14" x14ac:dyDescent="0.2">
      <c r="A1496" s="135"/>
      <c r="B1496" s="135"/>
      <c r="C1496" s="135"/>
      <c r="D1496" s="135"/>
      <c r="E1496" s="135"/>
      <c r="F1496" s="135"/>
      <c r="G1496" s="135"/>
      <c r="H1496" s="135"/>
      <c r="I1496" s="135"/>
      <c r="J1496" s="135"/>
      <c r="K1496" s="135"/>
      <c r="L1496" s="135"/>
      <c r="M1496" s="135"/>
      <c r="N1496" s="135"/>
    </row>
    <row r="1497" spans="1:14" x14ac:dyDescent="0.2">
      <c r="A1497" s="135"/>
      <c r="B1497" s="135"/>
      <c r="C1497" s="135"/>
      <c r="D1497" s="135"/>
      <c r="E1497" s="135"/>
      <c r="F1497" s="135"/>
      <c r="G1497" s="135"/>
      <c r="H1497" s="135"/>
      <c r="I1497" s="135"/>
      <c r="J1497" s="135"/>
      <c r="K1497" s="135"/>
      <c r="L1497" s="135"/>
      <c r="M1497" s="135"/>
      <c r="N1497" s="135"/>
    </row>
    <row r="1498" spans="1:14" x14ac:dyDescent="0.2">
      <c r="A1498" s="135"/>
      <c r="B1498" s="135"/>
      <c r="C1498" s="135"/>
      <c r="D1498" s="135"/>
      <c r="E1498" s="135"/>
      <c r="F1498" s="135"/>
      <c r="G1498" s="135"/>
      <c r="H1498" s="135"/>
      <c r="I1498" s="135"/>
      <c r="J1498" s="135"/>
      <c r="K1498" s="135"/>
      <c r="L1498" s="135"/>
      <c r="M1498" s="135"/>
      <c r="N1498" s="135"/>
    </row>
    <row r="1499" spans="1:14" x14ac:dyDescent="0.2">
      <c r="A1499" s="135"/>
      <c r="B1499" s="135"/>
      <c r="C1499" s="135"/>
      <c r="D1499" s="135"/>
      <c r="E1499" s="135"/>
      <c r="F1499" s="135"/>
      <c r="G1499" s="135"/>
      <c r="H1499" s="135"/>
      <c r="I1499" s="135"/>
      <c r="J1499" s="135"/>
      <c r="K1499" s="135"/>
      <c r="L1499" s="135"/>
      <c r="M1499" s="135"/>
      <c r="N1499" s="135"/>
    </row>
    <row r="1500" spans="1:14" x14ac:dyDescent="0.2">
      <c r="A1500" s="135"/>
      <c r="B1500" s="135"/>
      <c r="C1500" s="135"/>
      <c r="D1500" s="135"/>
      <c r="E1500" s="135"/>
      <c r="F1500" s="135"/>
      <c r="G1500" s="135"/>
      <c r="H1500" s="135"/>
      <c r="I1500" s="135"/>
      <c r="J1500" s="135"/>
      <c r="K1500" s="135"/>
      <c r="L1500" s="135"/>
      <c r="M1500" s="135"/>
      <c r="N1500" s="135"/>
    </row>
    <row r="1501" spans="1:14" x14ac:dyDescent="0.2">
      <c r="A1501" s="135"/>
      <c r="B1501" s="135"/>
      <c r="C1501" s="135"/>
      <c r="D1501" s="135"/>
      <c r="E1501" s="135"/>
      <c r="F1501" s="135"/>
      <c r="G1501" s="135"/>
      <c r="H1501" s="135"/>
      <c r="I1501" s="135"/>
      <c r="J1501" s="135"/>
      <c r="K1501" s="135"/>
      <c r="L1501" s="135"/>
      <c r="M1501" s="135"/>
      <c r="N1501" s="135"/>
    </row>
    <row r="1502" spans="1:14" x14ac:dyDescent="0.2">
      <c r="A1502" s="135"/>
      <c r="B1502" s="135"/>
      <c r="C1502" s="135"/>
      <c r="D1502" s="135"/>
      <c r="E1502" s="135"/>
      <c r="F1502" s="135"/>
      <c r="G1502" s="135"/>
      <c r="H1502" s="135"/>
      <c r="I1502" s="135"/>
      <c r="J1502" s="135"/>
      <c r="K1502" s="135"/>
      <c r="L1502" s="135"/>
      <c r="M1502" s="135"/>
      <c r="N1502" s="135"/>
    </row>
    <row r="1503" spans="1:14" x14ac:dyDescent="0.2">
      <c r="A1503" s="135"/>
      <c r="B1503" s="135"/>
      <c r="C1503" s="135"/>
      <c r="D1503" s="135"/>
      <c r="E1503" s="135"/>
      <c r="F1503" s="135"/>
      <c r="G1503" s="135"/>
      <c r="H1503" s="135"/>
      <c r="I1503" s="135"/>
      <c r="J1503" s="135"/>
      <c r="K1503" s="135"/>
      <c r="L1503" s="135"/>
      <c r="M1503" s="135"/>
      <c r="N1503" s="135"/>
    </row>
    <row r="1504" spans="1:14" x14ac:dyDescent="0.2">
      <c r="A1504" s="135"/>
      <c r="B1504" s="135"/>
      <c r="C1504" s="135"/>
      <c r="D1504" s="135"/>
      <c r="E1504" s="135"/>
      <c r="F1504" s="135"/>
      <c r="G1504" s="135"/>
      <c r="H1504" s="135"/>
      <c r="I1504" s="135"/>
      <c r="J1504" s="135"/>
      <c r="K1504" s="135"/>
      <c r="L1504" s="135"/>
      <c r="M1504" s="135"/>
      <c r="N1504" s="135"/>
    </row>
    <row r="1505" spans="1:14" x14ac:dyDescent="0.2">
      <c r="A1505" s="135"/>
      <c r="B1505" s="135"/>
      <c r="C1505" s="135"/>
      <c r="D1505" s="135"/>
      <c r="E1505" s="135"/>
      <c r="F1505" s="135"/>
      <c r="G1505" s="135"/>
      <c r="H1505" s="135"/>
      <c r="I1505" s="135"/>
      <c r="J1505" s="135"/>
      <c r="K1505" s="135"/>
      <c r="L1505" s="135"/>
      <c r="M1505" s="135"/>
      <c r="N1505" s="135"/>
    </row>
    <row r="1506" spans="1:14" x14ac:dyDescent="0.2">
      <c r="A1506" s="135"/>
      <c r="B1506" s="135"/>
      <c r="C1506" s="135"/>
      <c r="D1506" s="135"/>
      <c r="E1506" s="135"/>
      <c r="F1506" s="135"/>
      <c r="G1506" s="135"/>
      <c r="H1506" s="135"/>
      <c r="I1506" s="135"/>
      <c r="J1506" s="135"/>
      <c r="K1506" s="135"/>
      <c r="L1506" s="135"/>
      <c r="M1506" s="135"/>
      <c r="N1506" s="135"/>
    </row>
    <row r="1507" spans="1:14" x14ac:dyDescent="0.2">
      <c r="A1507" s="135"/>
      <c r="B1507" s="135"/>
      <c r="C1507" s="135"/>
      <c r="D1507" s="135"/>
      <c r="E1507" s="135"/>
      <c r="F1507" s="135"/>
      <c r="G1507" s="135"/>
      <c r="H1507" s="135"/>
      <c r="I1507" s="135"/>
      <c r="J1507" s="135"/>
      <c r="K1507" s="135"/>
      <c r="L1507" s="135"/>
      <c r="M1507" s="135"/>
      <c r="N1507" s="135"/>
    </row>
    <row r="1508" spans="1:14" x14ac:dyDescent="0.2">
      <c r="A1508" s="135"/>
      <c r="B1508" s="135"/>
      <c r="C1508" s="135"/>
      <c r="D1508" s="135"/>
      <c r="E1508" s="135"/>
      <c r="F1508" s="135"/>
      <c r="G1508" s="135"/>
      <c r="H1508" s="135"/>
      <c r="I1508" s="135"/>
      <c r="J1508" s="135"/>
      <c r="K1508" s="135"/>
      <c r="L1508" s="135"/>
      <c r="M1508" s="135"/>
      <c r="N1508" s="135"/>
    </row>
    <row r="1509" spans="1:14" x14ac:dyDescent="0.2">
      <c r="A1509" s="135"/>
      <c r="B1509" s="135"/>
      <c r="C1509" s="135"/>
      <c r="D1509" s="135"/>
      <c r="E1509" s="135"/>
      <c r="F1509" s="135"/>
      <c r="G1509" s="135"/>
      <c r="H1509" s="135"/>
      <c r="I1509" s="135"/>
      <c r="J1509" s="135"/>
      <c r="K1509" s="135"/>
      <c r="L1509" s="135"/>
      <c r="M1509" s="135"/>
      <c r="N1509" s="135"/>
    </row>
    <row r="1510" spans="1:14" x14ac:dyDescent="0.2">
      <c r="A1510" s="135"/>
      <c r="B1510" s="135"/>
      <c r="C1510" s="135"/>
      <c r="D1510" s="135"/>
      <c r="E1510" s="135"/>
      <c r="F1510" s="135"/>
      <c r="G1510" s="135"/>
      <c r="H1510" s="135"/>
      <c r="I1510" s="135"/>
      <c r="J1510" s="135"/>
      <c r="K1510" s="135"/>
      <c r="L1510" s="135"/>
      <c r="M1510" s="135"/>
      <c r="N1510" s="135"/>
    </row>
    <row r="1511" spans="1:14" x14ac:dyDescent="0.2">
      <c r="A1511" s="135"/>
      <c r="B1511" s="135"/>
      <c r="C1511" s="135"/>
      <c r="D1511" s="135"/>
      <c r="E1511" s="135"/>
      <c r="F1511" s="135"/>
      <c r="G1511" s="135"/>
      <c r="H1511" s="135"/>
      <c r="I1511" s="135"/>
      <c r="J1511" s="135"/>
      <c r="K1511" s="135"/>
      <c r="L1511" s="135"/>
      <c r="M1511" s="135"/>
      <c r="N1511" s="135"/>
    </row>
    <row r="1512" spans="1:14" x14ac:dyDescent="0.2">
      <c r="A1512" s="135"/>
      <c r="B1512" s="135"/>
      <c r="C1512" s="135"/>
      <c r="D1512" s="135"/>
      <c r="E1512" s="135"/>
      <c r="F1512" s="135"/>
      <c r="G1512" s="135"/>
      <c r="H1512" s="135"/>
      <c r="I1512" s="135"/>
      <c r="J1512" s="135"/>
      <c r="K1512" s="135"/>
      <c r="L1512" s="135"/>
      <c r="M1512" s="135"/>
      <c r="N1512" s="135"/>
    </row>
    <row r="1513" spans="1:14" x14ac:dyDescent="0.2">
      <c r="A1513" s="135"/>
      <c r="B1513" s="135"/>
      <c r="C1513" s="135"/>
      <c r="D1513" s="135"/>
      <c r="E1513" s="135"/>
      <c r="F1513" s="135"/>
      <c r="G1513" s="135"/>
      <c r="H1513" s="135"/>
      <c r="I1513" s="135"/>
      <c r="J1513" s="135"/>
      <c r="K1513" s="135"/>
      <c r="L1513" s="135"/>
      <c r="M1513" s="135"/>
      <c r="N1513" s="135"/>
    </row>
    <row r="1514" spans="1:14" x14ac:dyDescent="0.2">
      <c r="A1514" s="135"/>
      <c r="B1514" s="135"/>
      <c r="C1514" s="135"/>
      <c r="D1514" s="135"/>
      <c r="E1514" s="135"/>
      <c r="F1514" s="135"/>
      <c r="G1514" s="135"/>
      <c r="H1514" s="135"/>
      <c r="I1514" s="135"/>
      <c r="J1514" s="135"/>
      <c r="K1514" s="135"/>
      <c r="L1514" s="135"/>
      <c r="M1514" s="135"/>
      <c r="N1514" s="135"/>
    </row>
    <row r="1515" spans="1:14" x14ac:dyDescent="0.2">
      <c r="A1515" s="135"/>
      <c r="B1515" s="135"/>
      <c r="C1515" s="135"/>
      <c r="D1515" s="135"/>
      <c r="E1515" s="135"/>
      <c r="F1515" s="135"/>
      <c r="G1515" s="135"/>
      <c r="H1515" s="135"/>
      <c r="I1515" s="135"/>
      <c r="J1515" s="135"/>
      <c r="K1515" s="135"/>
      <c r="L1515" s="135"/>
      <c r="M1515" s="135"/>
      <c r="N1515" s="135"/>
    </row>
    <row r="1516" spans="1:14" x14ac:dyDescent="0.2">
      <c r="A1516" s="135"/>
      <c r="B1516" s="135"/>
      <c r="C1516" s="135"/>
      <c r="D1516" s="135"/>
      <c r="E1516" s="135"/>
      <c r="F1516" s="135"/>
      <c r="G1516" s="135"/>
      <c r="H1516" s="135"/>
      <c r="I1516" s="135"/>
      <c r="J1516" s="135"/>
      <c r="K1516" s="135"/>
      <c r="L1516" s="135"/>
      <c r="M1516" s="135"/>
      <c r="N1516" s="135"/>
    </row>
    <row r="1517" spans="1:14" x14ac:dyDescent="0.2">
      <c r="A1517" s="135"/>
      <c r="B1517" s="135"/>
      <c r="C1517" s="135"/>
      <c r="D1517" s="135"/>
      <c r="E1517" s="135"/>
      <c r="F1517" s="135"/>
      <c r="G1517" s="135"/>
      <c r="H1517" s="135"/>
      <c r="I1517" s="135"/>
      <c r="J1517" s="135"/>
      <c r="K1517" s="135"/>
      <c r="L1517" s="135"/>
      <c r="M1517" s="135"/>
      <c r="N1517" s="135"/>
    </row>
    <row r="1518" spans="1:14" x14ac:dyDescent="0.2">
      <c r="A1518" s="135"/>
      <c r="B1518" s="135"/>
      <c r="C1518" s="135"/>
      <c r="D1518" s="135"/>
      <c r="E1518" s="135"/>
      <c r="F1518" s="135"/>
      <c r="G1518" s="135"/>
      <c r="H1518" s="135"/>
      <c r="I1518" s="135"/>
      <c r="J1518" s="135"/>
      <c r="K1518" s="135"/>
      <c r="L1518" s="135"/>
      <c r="M1518" s="135"/>
      <c r="N1518" s="135"/>
    </row>
    <row r="1519" spans="1:14" x14ac:dyDescent="0.2">
      <c r="A1519" s="135"/>
      <c r="B1519" s="135"/>
      <c r="C1519" s="135"/>
      <c r="D1519" s="135"/>
      <c r="E1519" s="135"/>
      <c r="F1519" s="135"/>
      <c r="G1519" s="135"/>
      <c r="H1519" s="135"/>
      <c r="I1519" s="135"/>
      <c r="J1519" s="135"/>
      <c r="K1519" s="135"/>
      <c r="L1519" s="135"/>
      <c r="M1519" s="135"/>
      <c r="N1519" s="135"/>
    </row>
    <row r="1520" spans="1:14" x14ac:dyDescent="0.2">
      <c r="A1520" s="135"/>
      <c r="B1520" s="135"/>
      <c r="C1520" s="135"/>
      <c r="D1520" s="135"/>
      <c r="E1520" s="135"/>
      <c r="F1520" s="135"/>
      <c r="G1520" s="135"/>
      <c r="H1520" s="135"/>
      <c r="I1520" s="135"/>
      <c r="J1520" s="135"/>
      <c r="K1520" s="135"/>
      <c r="L1520" s="135"/>
      <c r="M1520" s="135"/>
      <c r="N1520" s="135"/>
    </row>
    <row r="1521" spans="1:14" x14ac:dyDescent="0.2">
      <c r="A1521" s="135"/>
      <c r="B1521" s="135"/>
      <c r="C1521" s="135"/>
      <c r="D1521" s="135"/>
      <c r="E1521" s="135"/>
      <c r="F1521" s="135"/>
      <c r="G1521" s="135"/>
      <c r="H1521" s="135"/>
      <c r="I1521" s="135"/>
      <c r="J1521" s="135"/>
      <c r="K1521" s="135"/>
      <c r="L1521" s="135"/>
      <c r="M1521" s="135"/>
      <c r="N1521" s="135"/>
    </row>
    <row r="1522" spans="1:14" x14ac:dyDescent="0.2">
      <c r="A1522" s="135"/>
      <c r="B1522" s="135"/>
      <c r="C1522" s="135"/>
      <c r="D1522" s="135"/>
      <c r="E1522" s="135"/>
      <c r="F1522" s="135"/>
      <c r="G1522" s="135"/>
      <c r="H1522" s="135"/>
      <c r="I1522" s="135"/>
      <c r="J1522" s="135"/>
      <c r="K1522" s="135"/>
      <c r="L1522" s="135"/>
      <c r="M1522" s="135"/>
      <c r="N1522" s="135"/>
    </row>
    <row r="1523" spans="1:14" x14ac:dyDescent="0.2">
      <c r="A1523" s="135"/>
      <c r="B1523" s="135"/>
      <c r="C1523" s="135"/>
      <c r="D1523" s="135"/>
      <c r="E1523" s="135"/>
      <c r="F1523" s="135"/>
      <c r="G1523" s="135"/>
      <c r="H1523" s="135"/>
      <c r="I1523" s="135"/>
      <c r="J1523" s="135"/>
      <c r="K1523" s="135"/>
      <c r="L1523" s="135"/>
      <c r="M1523" s="135"/>
      <c r="N1523" s="135"/>
    </row>
    <row r="1524" spans="1:14" x14ac:dyDescent="0.2">
      <c r="A1524" s="135"/>
      <c r="B1524" s="135"/>
      <c r="C1524" s="135"/>
      <c r="D1524" s="135"/>
      <c r="E1524" s="135"/>
      <c r="F1524" s="135"/>
      <c r="G1524" s="135"/>
      <c r="H1524" s="135"/>
      <c r="I1524" s="135"/>
      <c r="J1524" s="135"/>
      <c r="K1524" s="135"/>
      <c r="L1524" s="135"/>
      <c r="M1524" s="135"/>
      <c r="N1524" s="135"/>
    </row>
    <row r="1525" spans="1:14" x14ac:dyDescent="0.2">
      <c r="A1525" s="135"/>
      <c r="B1525" s="135"/>
      <c r="C1525" s="135"/>
      <c r="D1525" s="135"/>
      <c r="E1525" s="135"/>
      <c r="F1525" s="135"/>
      <c r="G1525" s="135"/>
      <c r="H1525" s="135"/>
      <c r="I1525" s="135"/>
      <c r="J1525" s="135"/>
      <c r="K1525" s="135"/>
      <c r="L1525" s="135"/>
      <c r="M1525" s="135"/>
      <c r="N1525" s="135"/>
    </row>
    <row r="1526" spans="1:14" x14ac:dyDescent="0.2">
      <c r="A1526" s="135"/>
      <c r="B1526" s="135"/>
      <c r="C1526" s="135"/>
      <c r="D1526" s="135"/>
      <c r="E1526" s="135"/>
      <c r="F1526" s="135"/>
      <c r="G1526" s="135"/>
      <c r="H1526" s="135"/>
      <c r="I1526" s="135"/>
      <c r="J1526" s="135"/>
      <c r="K1526" s="135"/>
      <c r="L1526" s="135"/>
      <c r="M1526" s="135"/>
      <c r="N1526" s="135"/>
    </row>
    <row r="1527" spans="1:14" x14ac:dyDescent="0.2">
      <c r="A1527" s="135"/>
      <c r="B1527" s="135"/>
      <c r="C1527" s="135"/>
      <c r="D1527" s="135"/>
      <c r="E1527" s="135"/>
      <c r="F1527" s="135"/>
      <c r="G1527" s="135"/>
      <c r="H1527" s="135"/>
      <c r="I1527" s="135"/>
      <c r="J1527" s="135"/>
      <c r="K1527" s="135"/>
      <c r="L1527" s="135"/>
      <c r="M1527" s="135"/>
      <c r="N1527" s="135"/>
    </row>
    <row r="1528" spans="1:14" x14ac:dyDescent="0.2">
      <c r="A1528" s="135"/>
      <c r="B1528" s="135"/>
      <c r="C1528" s="135"/>
      <c r="D1528" s="135"/>
      <c r="E1528" s="135"/>
      <c r="F1528" s="135"/>
      <c r="G1528" s="135"/>
      <c r="H1528" s="135"/>
      <c r="I1528" s="135"/>
      <c r="J1528" s="135"/>
      <c r="K1528" s="135"/>
      <c r="L1528" s="135"/>
      <c r="M1528" s="135"/>
      <c r="N1528" s="135"/>
    </row>
    <row r="1529" spans="1:14" x14ac:dyDescent="0.2">
      <c r="A1529" s="135"/>
      <c r="B1529" s="135"/>
      <c r="C1529" s="135"/>
      <c r="D1529" s="135"/>
      <c r="E1529" s="135"/>
      <c r="F1529" s="135"/>
      <c r="G1529" s="135"/>
      <c r="H1529" s="135"/>
      <c r="I1529" s="135"/>
      <c r="J1529" s="135"/>
      <c r="K1529" s="135"/>
      <c r="L1529" s="135"/>
      <c r="M1529" s="135"/>
      <c r="N1529" s="135"/>
    </row>
    <row r="1530" spans="1:14" x14ac:dyDescent="0.2">
      <c r="A1530" s="135"/>
      <c r="B1530" s="135"/>
      <c r="C1530" s="135"/>
      <c r="D1530" s="135"/>
      <c r="E1530" s="135"/>
      <c r="F1530" s="135"/>
      <c r="G1530" s="135"/>
      <c r="H1530" s="135"/>
      <c r="I1530" s="135"/>
      <c r="J1530" s="135"/>
      <c r="K1530" s="135"/>
      <c r="L1530" s="135"/>
      <c r="M1530" s="135"/>
      <c r="N1530" s="135"/>
    </row>
    <row r="1531" spans="1:14" x14ac:dyDescent="0.2">
      <c r="A1531" s="135"/>
      <c r="B1531" s="135"/>
      <c r="C1531" s="135"/>
      <c r="D1531" s="135"/>
      <c r="E1531" s="135"/>
      <c r="F1531" s="135"/>
      <c r="G1531" s="135"/>
      <c r="H1531" s="135"/>
      <c r="I1531" s="135"/>
      <c r="J1531" s="135"/>
      <c r="K1531" s="135"/>
      <c r="L1531" s="135"/>
      <c r="M1531" s="135"/>
      <c r="N1531" s="135"/>
    </row>
    <row r="1532" spans="1:14" x14ac:dyDescent="0.2">
      <c r="A1532" s="135"/>
      <c r="B1532" s="135"/>
      <c r="C1532" s="135"/>
      <c r="D1532" s="135"/>
      <c r="E1532" s="135"/>
      <c r="F1532" s="135"/>
      <c r="G1532" s="135"/>
      <c r="H1532" s="135"/>
      <c r="I1532" s="135"/>
      <c r="J1532" s="135"/>
      <c r="K1532" s="135"/>
      <c r="L1532" s="135"/>
      <c r="M1532" s="135"/>
      <c r="N1532" s="135"/>
    </row>
    <row r="1533" spans="1:14" x14ac:dyDescent="0.2">
      <c r="A1533" s="135"/>
      <c r="B1533" s="135"/>
      <c r="C1533" s="135"/>
      <c r="D1533" s="135"/>
      <c r="E1533" s="135"/>
      <c r="F1533" s="135"/>
      <c r="G1533" s="135"/>
      <c r="H1533" s="135"/>
      <c r="I1533" s="135"/>
      <c r="J1533" s="135"/>
      <c r="K1533" s="135"/>
      <c r="L1533" s="135"/>
      <c r="M1533" s="135"/>
      <c r="N1533" s="135"/>
    </row>
    <row r="1534" spans="1:14" x14ac:dyDescent="0.2">
      <c r="A1534" s="135"/>
      <c r="B1534" s="135"/>
      <c r="C1534" s="135"/>
      <c r="D1534" s="135"/>
      <c r="E1534" s="135"/>
      <c r="F1534" s="135"/>
      <c r="G1534" s="135"/>
      <c r="H1534" s="135"/>
      <c r="I1534" s="135"/>
      <c r="J1534" s="135"/>
      <c r="K1534" s="135"/>
      <c r="L1534" s="135"/>
      <c r="M1534" s="135"/>
      <c r="N1534" s="135"/>
    </row>
    <row r="1535" spans="1:14" x14ac:dyDescent="0.2">
      <c r="A1535" s="135"/>
      <c r="B1535" s="135"/>
      <c r="C1535" s="135"/>
      <c r="D1535" s="135"/>
      <c r="E1535" s="135"/>
      <c r="F1535" s="135"/>
      <c r="G1535" s="135"/>
      <c r="H1535" s="135"/>
      <c r="I1535" s="135"/>
      <c r="J1535" s="135"/>
      <c r="K1535" s="135"/>
      <c r="L1535" s="135"/>
      <c r="M1535" s="135"/>
      <c r="N1535" s="135"/>
    </row>
    <row r="1536" spans="1:14" x14ac:dyDescent="0.2">
      <c r="A1536" s="135"/>
      <c r="B1536" s="135"/>
      <c r="C1536" s="135"/>
      <c r="D1536" s="135"/>
      <c r="E1536" s="135"/>
      <c r="F1536" s="135"/>
      <c r="G1536" s="135"/>
      <c r="H1536" s="135"/>
      <c r="I1536" s="135"/>
      <c r="J1536" s="135"/>
      <c r="K1536" s="135"/>
      <c r="L1536" s="135"/>
      <c r="M1536" s="135"/>
      <c r="N1536" s="135"/>
    </row>
    <row r="1537" spans="1:14" x14ac:dyDescent="0.2">
      <c r="A1537" s="135"/>
      <c r="B1537" s="135"/>
      <c r="C1537" s="135"/>
      <c r="D1537" s="135"/>
      <c r="E1537" s="135"/>
      <c r="F1537" s="135"/>
      <c r="G1537" s="135"/>
      <c r="H1537" s="135"/>
      <c r="I1537" s="135"/>
      <c r="J1537" s="135"/>
      <c r="K1537" s="135"/>
      <c r="L1537" s="135"/>
      <c r="M1537" s="135"/>
      <c r="N1537" s="135"/>
    </row>
    <row r="1538" spans="1:14" x14ac:dyDescent="0.2">
      <c r="A1538" s="135"/>
      <c r="B1538" s="135"/>
      <c r="C1538" s="135"/>
      <c r="D1538" s="135"/>
      <c r="E1538" s="135"/>
      <c r="F1538" s="135"/>
      <c r="G1538" s="135"/>
      <c r="H1538" s="135"/>
      <c r="I1538" s="135"/>
      <c r="J1538" s="135"/>
      <c r="K1538" s="135"/>
      <c r="L1538" s="135"/>
      <c r="M1538" s="135"/>
      <c r="N1538" s="135"/>
    </row>
    <row r="1539" spans="1:14" x14ac:dyDescent="0.2">
      <c r="A1539" s="135"/>
      <c r="B1539" s="135"/>
      <c r="C1539" s="135"/>
      <c r="D1539" s="135"/>
      <c r="E1539" s="135"/>
      <c r="F1539" s="135"/>
      <c r="G1539" s="135"/>
      <c r="H1539" s="135"/>
      <c r="I1539" s="135"/>
      <c r="J1539" s="135"/>
      <c r="K1539" s="135"/>
      <c r="L1539" s="135"/>
      <c r="M1539" s="135"/>
      <c r="N1539" s="135"/>
    </row>
    <row r="1540" spans="1:14" x14ac:dyDescent="0.2">
      <c r="A1540" s="135"/>
      <c r="B1540" s="135"/>
      <c r="C1540" s="135"/>
      <c r="D1540" s="135"/>
      <c r="E1540" s="135"/>
      <c r="F1540" s="135"/>
      <c r="G1540" s="135"/>
      <c r="H1540" s="135"/>
      <c r="I1540" s="135"/>
      <c r="J1540" s="135"/>
      <c r="K1540" s="135"/>
      <c r="L1540" s="135"/>
      <c r="M1540" s="135"/>
      <c r="N1540" s="135"/>
    </row>
    <row r="1541" spans="1:14" x14ac:dyDescent="0.2">
      <c r="A1541" s="135"/>
      <c r="B1541" s="135"/>
      <c r="C1541" s="135"/>
      <c r="D1541" s="135"/>
      <c r="E1541" s="135"/>
      <c r="F1541" s="135"/>
      <c r="G1541" s="135"/>
      <c r="H1541" s="135"/>
      <c r="I1541" s="135"/>
      <c r="J1541" s="135"/>
      <c r="K1541" s="135"/>
      <c r="L1541" s="135"/>
      <c r="M1541" s="135"/>
      <c r="N1541" s="135"/>
    </row>
    <row r="1542" spans="1:14" x14ac:dyDescent="0.2">
      <c r="A1542" s="135"/>
      <c r="B1542" s="135"/>
      <c r="C1542" s="135"/>
      <c r="D1542" s="135"/>
      <c r="E1542" s="135"/>
      <c r="F1542" s="135"/>
      <c r="G1542" s="135"/>
      <c r="H1542" s="135"/>
      <c r="I1542" s="135"/>
      <c r="J1542" s="135"/>
      <c r="K1542" s="135"/>
      <c r="L1542" s="135"/>
      <c r="M1542" s="135"/>
      <c r="N1542" s="135"/>
    </row>
    <row r="1543" spans="1:14" x14ac:dyDescent="0.2">
      <c r="A1543" s="135"/>
      <c r="B1543" s="135"/>
      <c r="C1543" s="135"/>
      <c r="D1543" s="135"/>
      <c r="E1543" s="135"/>
      <c r="F1543" s="135"/>
      <c r="G1543" s="135"/>
      <c r="H1543" s="135"/>
      <c r="I1543" s="135"/>
      <c r="J1543" s="135"/>
      <c r="K1543" s="135"/>
      <c r="L1543" s="135"/>
      <c r="M1543" s="135"/>
      <c r="N1543" s="135"/>
    </row>
    <row r="1544" spans="1:14" x14ac:dyDescent="0.2">
      <c r="A1544" s="135"/>
      <c r="B1544" s="135"/>
      <c r="C1544" s="135"/>
      <c r="D1544" s="135"/>
      <c r="E1544" s="135"/>
      <c r="F1544" s="135"/>
      <c r="G1544" s="135"/>
      <c r="H1544" s="135"/>
      <c r="I1544" s="135"/>
      <c r="J1544" s="135"/>
      <c r="K1544" s="135"/>
      <c r="L1544" s="135"/>
      <c r="M1544" s="135"/>
      <c r="N1544" s="135"/>
    </row>
    <row r="1545" spans="1:14" x14ac:dyDescent="0.2">
      <c r="A1545" s="135"/>
      <c r="B1545" s="135"/>
      <c r="C1545" s="135"/>
      <c r="D1545" s="135"/>
      <c r="E1545" s="135"/>
      <c r="F1545" s="135"/>
      <c r="G1545" s="135"/>
      <c r="H1545" s="135"/>
      <c r="I1545" s="135"/>
      <c r="J1545" s="135"/>
      <c r="K1545" s="135"/>
      <c r="L1545" s="135"/>
      <c r="M1545" s="135"/>
      <c r="N1545" s="135"/>
    </row>
    <row r="1546" spans="1:14" x14ac:dyDescent="0.2">
      <c r="A1546" s="135"/>
      <c r="B1546" s="135"/>
      <c r="C1546" s="135"/>
      <c r="D1546" s="135"/>
      <c r="E1546" s="135"/>
      <c r="F1546" s="135"/>
      <c r="G1546" s="135"/>
      <c r="H1546" s="135"/>
      <c r="I1546" s="135"/>
      <c r="J1546" s="135"/>
      <c r="K1546" s="135"/>
      <c r="L1546" s="135"/>
      <c r="M1546" s="135"/>
      <c r="N1546" s="135"/>
    </row>
    <row r="1547" spans="1:14" x14ac:dyDescent="0.2">
      <c r="A1547" s="135"/>
      <c r="B1547" s="135"/>
      <c r="C1547" s="135"/>
      <c r="D1547" s="135"/>
      <c r="E1547" s="135"/>
      <c r="F1547" s="135"/>
      <c r="G1547" s="135"/>
      <c r="H1547" s="135"/>
      <c r="I1547" s="135"/>
      <c r="J1547" s="135"/>
      <c r="K1547" s="135"/>
      <c r="L1547" s="135"/>
      <c r="M1547" s="135"/>
      <c r="N1547" s="135"/>
    </row>
    <row r="1548" spans="1:14" x14ac:dyDescent="0.2">
      <c r="A1548" s="135"/>
      <c r="B1548" s="135"/>
      <c r="C1548" s="135"/>
      <c r="D1548" s="135"/>
      <c r="E1548" s="135"/>
      <c r="F1548" s="135"/>
      <c r="G1548" s="135"/>
      <c r="H1548" s="135"/>
      <c r="I1548" s="135"/>
      <c r="J1548" s="135"/>
      <c r="K1548" s="135"/>
      <c r="L1548" s="135"/>
      <c r="M1548" s="135"/>
      <c r="N1548" s="135"/>
    </row>
    <row r="1549" spans="1:14" x14ac:dyDescent="0.2">
      <c r="A1549" s="135"/>
      <c r="B1549" s="135"/>
      <c r="C1549" s="135"/>
      <c r="D1549" s="135"/>
      <c r="E1549" s="135"/>
      <c r="F1549" s="135"/>
      <c r="G1549" s="135"/>
      <c r="H1549" s="135"/>
      <c r="I1549" s="135"/>
      <c r="J1549" s="135"/>
      <c r="K1549" s="135"/>
      <c r="L1549" s="135"/>
      <c r="M1549" s="135"/>
      <c r="N1549" s="135"/>
    </row>
    <row r="1550" spans="1:14" x14ac:dyDescent="0.2">
      <c r="A1550" s="135"/>
      <c r="B1550" s="135"/>
      <c r="C1550" s="135"/>
      <c r="D1550" s="135"/>
      <c r="E1550" s="135"/>
      <c r="F1550" s="135"/>
      <c r="G1550" s="135"/>
      <c r="H1550" s="135"/>
      <c r="I1550" s="135"/>
      <c r="J1550" s="135"/>
      <c r="K1550" s="135"/>
      <c r="L1550" s="135"/>
      <c r="M1550" s="135"/>
      <c r="N1550" s="135"/>
    </row>
    <row r="1551" spans="1:14" x14ac:dyDescent="0.2">
      <c r="A1551" s="135"/>
      <c r="B1551" s="135"/>
      <c r="C1551" s="135"/>
      <c r="D1551" s="135"/>
      <c r="E1551" s="135"/>
      <c r="F1551" s="135"/>
      <c r="G1551" s="135"/>
      <c r="H1551" s="135"/>
      <c r="I1551" s="135"/>
      <c r="J1551" s="135"/>
      <c r="K1551" s="135"/>
      <c r="L1551" s="135"/>
      <c r="M1551" s="135"/>
      <c r="N1551" s="135"/>
    </row>
    <row r="1552" spans="1:14" x14ac:dyDescent="0.2">
      <c r="A1552" s="135"/>
      <c r="B1552" s="135"/>
      <c r="C1552" s="135"/>
      <c r="D1552" s="135"/>
      <c r="E1552" s="135"/>
      <c r="F1552" s="135"/>
      <c r="G1552" s="135"/>
      <c r="H1552" s="135"/>
      <c r="I1552" s="135"/>
      <c r="J1552" s="135"/>
      <c r="K1552" s="135"/>
      <c r="L1552" s="135"/>
      <c r="M1552" s="135"/>
      <c r="N1552" s="135"/>
    </row>
    <row r="1553" spans="1:14" x14ac:dyDescent="0.2">
      <c r="A1553" s="135"/>
      <c r="B1553" s="135"/>
      <c r="C1553" s="135"/>
      <c r="D1553" s="135"/>
      <c r="E1553" s="135"/>
      <c r="F1553" s="135"/>
      <c r="G1553" s="135"/>
      <c r="H1553" s="135"/>
      <c r="I1553" s="135"/>
      <c r="J1553" s="135"/>
      <c r="K1553" s="135"/>
      <c r="L1553" s="135"/>
      <c r="M1553" s="135"/>
      <c r="N1553" s="135"/>
    </row>
    <row r="1554" spans="1:14" x14ac:dyDescent="0.2">
      <c r="A1554" s="135"/>
      <c r="B1554" s="135"/>
      <c r="C1554" s="135"/>
      <c r="D1554" s="135"/>
      <c r="E1554" s="135"/>
      <c r="F1554" s="135"/>
      <c r="G1554" s="135"/>
      <c r="H1554" s="135"/>
      <c r="I1554" s="135"/>
      <c r="J1554" s="135"/>
      <c r="K1554" s="135"/>
      <c r="L1554" s="135"/>
      <c r="M1554" s="135"/>
      <c r="N1554" s="135"/>
    </row>
    <row r="1555" spans="1:14" x14ac:dyDescent="0.2">
      <c r="A1555" s="135"/>
      <c r="B1555" s="135"/>
      <c r="C1555" s="135"/>
      <c r="D1555" s="135"/>
      <c r="E1555" s="135"/>
      <c r="F1555" s="135"/>
      <c r="G1555" s="135"/>
      <c r="H1555" s="135"/>
      <c r="I1555" s="135"/>
      <c r="J1555" s="135"/>
      <c r="K1555" s="135"/>
      <c r="L1555" s="135"/>
      <c r="M1555" s="135"/>
      <c r="N1555" s="135"/>
    </row>
    <row r="1556" spans="1:14" x14ac:dyDescent="0.2">
      <c r="A1556" s="135"/>
      <c r="B1556" s="135"/>
      <c r="C1556" s="135"/>
      <c r="D1556" s="135"/>
      <c r="E1556" s="135"/>
      <c r="F1556" s="135"/>
      <c r="G1556" s="135"/>
      <c r="H1556" s="135"/>
      <c r="I1556" s="135"/>
      <c r="J1556" s="135"/>
      <c r="K1556" s="135"/>
      <c r="L1556" s="135"/>
      <c r="M1556" s="135"/>
      <c r="N1556" s="135"/>
    </row>
    <row r="1557" spans="1:14" x14ac:dyDescent="0.2">
      <c r="A1557" s="135"/>
      <c r="B1557" s="135"/>
      <c r="C1557" s="135"/>
      <c r="D1557" s="135"/>
      <c r="E1557" s="135"/>
      <c r="F1557" s="135"/>
      <c r="G1557" s="135"/>
      <c r="H1557" s="135"/>
      <c r="I1557" s="135"/>
      <c r="J1557" s="135"/>
      <c r="K1557" s="135"/>
      <c r="L1557" s="135"/>
      <c r="M1557" s="135"/>
      <c r="N1557" s="135"/>
    </row>
    <row r="1558" spans="1:14" x14ac:dyDescent="0.2">
      <c r="A1558" s="135"/>
      <c r="B1558" s="135"/>
      <c r="C1558" s="135"/>
      <c r="D1558" s="135"/>
      <c r="E1558" s="135"/>
      <c r="F1558" s="135"/>
      <c r="G1558" s="135"/>
      <c r="H1558" s="135"/>
      <c r="I1558" s="135"/>
      <c r="J1558" s="135"/>
      <c r="K1558" s="135"/>
      <c r="L1558" s="135"/>
      <c r="M1558" s="135"/>
      <c r="N1558" s="135"/>
    </row>
    <row r="1559" spans="1:14" x14ac:dyDescent="0.2">
      <c r="A1559" s="135"/>
      <c r="B1559" s="135"/>
      <c r="C1559" s="135"/>
      <c r="D1559" s="135"/>
      <c r="E1559" s="135"/>
      <c r="F1559" s="135"/>
      <c r="G1559" s="135"/>
      <c r="H1559" s="135"/>
      <c r="I1559" s="135"/>
      <c r="J1559" s="135"/>
      <c r="K1559" s="135"/>
      <c r="L1559" s="135"/>
      <c r="M1559" s="135"/>
      <c r="N1559" s="135"/>
    </row>
    <row r="1560" spans="1:14" x14ac:dyDescent="0.2">
      <c r="A1560" s="135"/>
      <c r="B1560" s="135"/>
      <c r="C1560" s="135"/>
      <c r="D1560" s="135"/>
      <c r="E1560" s="135"/>
      <c r="F1560" s="135"/>
      <c r="G1560" s="135"/>
      <c r="H1560" s="135"/>
      <c r="I1560" s="135"/>
      <c r="J1560" s="135"/>
      <c r="K1560" s="135"/>
      <c r="L1560" s="135"/>
      <c r="M1560" s="135"/>
      <c r="N1560" s="135"/>
    </row>
    <row r="1561" spans="1:14" x14ac:dyDescent="0.2">
      <c r="A1561" s="135"/>
      <c r="B1561" s="135"/>
      <c r="C1561" s="135"/>
      <c r="D1561" s="135"/>
      <c r="E1561" s="135"/>
      <c r="F1561" s="135"/>
      <c r="G1561" s="135"/>
      <c r="H1561" s="135"/>
      <c r="I1561" s="135"/>
      <c r="J1561" s="135"/>
      <c r="K1561" s="135"/>
      <c r="L1561" s="135"/>
      <c r="M1561" s="135"/>
      <c r="N1561" s="135"/>
    </row>
    <row r="1562" spans="1:14" x14ac:dyDescent="0.2">
      <c r="A1562" s="135"/>
      <c r="B1562" s="135"/>
      <c r="C1562" s="135"/>
      <c r="D1562" s="135"/>
      <c r="E1562" s="135"/>
      <c r="F1562" s="135"/>
      <c r="G1562" s="135"/>
      <c r="H1562" s="135"/>
      <c r="I1562" s="135"/>
      <c r="J1562" s="135"/>
      <c r="K1562" s="135"/>
      <c r="L1562" s="135"/>
      <c r="M1562" s="135"/>
      <c r="N1562" s="135"/>
    </row>
    <row r="1563" spans="1:14" x14ac:dyDescent="0.2">
      <c r="A1563" s="135"/>
      <c r="B1563" s="135"/>
      <c r="C1563" s="135"/>
      <c r="D1563" s="135"/>
      <c r="E1563" s="135"/>
      <c r="F1563" s="135"/>
      <c r="G1563" s="135"/>
      <c r="H1563" s="135"/>
      <c r="I1563" s="135"/>
      <c r="J1563" s="135"/>
      <c r="K1563" s="135"/>
      <c r="L1563" s="135"/>
      <c r="M1563" s="135"/>
      <c r="N1563" s="135"/>
    </row>
    <row r="1564" spans="1:14" x14ac:dyDescent="0.2">
      <c r="A1564" s="135"/>
      <c r="B1564" s="135"/>
      <c r="C1564" s="135"/>
      <c r="D1564" s="135"/>
      <c r="E1564" s="135"/>
      <c r="F1564" s="135"/>
      <c r="G1564" s="135"/>
      <c r="H1564" s="135"/>
      <c r="I1564" s="135"/>
      <c r="J1564" s="135"/>
      <c r="K1564" s="135"/>
      <c r="L1564" s="135"/>
      <c r="M1564" s="135"/>
      <c r="N1564" s="135"/>
    </row>
    <row r="1565" spans="1:14" x14ac:dyDescent="0.2">
      <c r="A1565" s="135"/>
      <c r="B1565" s="135"/>
      <c r="C1565" s="135"/>
      <c r="D1565" s="135"/>
      <c r="E1565" s="135"/>
      <c r="F1565" s="135"/>
      <c r="G1565" s="135"/>
      <c r="H1565" s="135"/>
      <c r="I1565" s="135"/>
      <c r="J1565" s="135"/>
      <c r="K1565" s="135"/>
      <c r="L1565" s="135"/>
      <c r="M1565" s="135"/>
      <c r="N1565" s="135"/>
    </row>
    <row r="1566" spans="1:14" x14ac:dyDescent="0.2">
      <c r="A1566" s="135"/>
      <c r="B1566" s="135"/>
      <c r="C1566" s="135"/>
      <c r="D1566" s="135"/>
      <c r="E1566" s="135"/>
      <c r="F1566" s="135"/>
      <c r="G1566" s="135"/>
      <c r="H1566" s="135"/>
      <c r="I1566" s="135"/>
      <c r="J1566" s="135"/>
      <c r="K1566" s="135"/>
      <c r="L1566" s="135"/>
      <c r="M1566" s="135"/>
      <c r="N1566" s="135"/>
    </row>
    <row r="1567" spans="1:14" x14ac:dyDescent="0.2">
      <c r="A1567" s="135"/>
      <c r="B1567" s="135"/>
      <c r="C1567" s="135"/>
      <c r="D1567" s="135"/>
      <c r="E1567" s="135"/>
      <c r="F1567" s="135"/>
      <c r="G1567" s="135"/>
      <c r="H1567" s="135"/>
      <c r="I1567" s="135"/>
      <c r="J1567" s="135"/>
      <c r="K1567" s="135"/>
      <c r="L1567" s="135"/>
      <c r="M1567" s="135"/>
      <c r="N1567" s="135"/>
    </row>
    <row r="1568" spans="1:14" x14ac:dyDescent="0.2">
      <c r="A1568" s="135"/>
      <c r="B1568" s="135"/>
      <c r="C1568" s="135"/>
      <c r="D1568" s="135"/>
      <c r="E1568" s="135"/>
      <c r="F1568" s="135"/>
      <c r="G1568" s="135"/>
      <c r="H1568" s="135"/>
      <c r="I1568" s="135"/>
      <c r="J1568" s="135"/>
      <c r="K1568" s="135"/>
      <c r="L1568" s="135"/>
      <c r="M1568" s="135"/>
      <c r="N1568" s="135"/>
    </row>
    <row r="1569" spans="1:14" x14ac:dyDescent="0.2">
      <c r="A1569" s="135"/>
      <c r="B1569" s="135"/>
      <c r="C1569" s="135"/>
      <c r="D1569" s="135"/>
      <c r="E1569" s="135"/>
      <c r="F1569" s="135"/>
      <c r="G1569" s="135"/>
      <c r="H1569" s="135"/>
      <c r="I1569" s="135"/>
      <c r="J1569" s="135"/>
      <c r="K1569" s="135"/>
      <c r="L1569" s="135"/>
      <c r="M1569" s="135"/>
      <c r="N1569" s="135"/>
    </row>
    <row r="1570" spans="1:14" x14ac:dyDescent="0.2">
      <c r="A1570" s="135"/>
      <c r="B1570" s="135"/>
      <c r="C1570" s="135"/>
      <c r="D1570" s="135"/>
      <c r="E1570" s="135"/>
      <c r="F1570" s="135"/>
      <c r="G1570" s="135"/>
      <c r="H1570" s="135"/>
      <c r="I1570" s="135"/>
      <c r="J1570" s="135"/>
      <c r="K1570" s="135"/>
      <c r="L1570" s="135"/>
      <c r="M1570" s="135"/>
      <c r="N1570" s="135"/>
    </row>
    <row r="1571" spans="1:14" x14ac:dyDescent="0.2">
      <c r="A1571" s="135"/>
      <c r="B1571" s="135"/>
      <c r="C1571" s="135"/>
      <c r="D1571" s="135"/>
      <c r="E1571" s="135"/>
      <c r="F1571" s="135"/>
      <c r="G1571" s="135"/>
      <c r="H1571" s="135"/>
      <c r="I1571" s="135"/>
      <c r="J1571" s="135"/>
      <c r="K1571" s="135"/>
      <c r="L1571" s="135"/>
      <c r="M1571" s="135"/>
      <c r="N1571" s="135"/>
    </row>
    <row r="1572" spans="1:14" x14ac:dyDescent="0.2">
      <c r="A1572" s="135"/>
      <c r="B1572" s="135"/>
      <c r="C1572" s="135"/>
      <c r="D1572" s="135"/>
      <c r="E1572" s="135"/>
      <c r="F1572" s="135"/>
      <c r="G1572" s="135"/>
      <c r="H1572" s="135"/>
      <c r="I1572" s="135"/>
      <c r="J1572" s="135"/>
      <c r="K1572" s="135"/>
      <c r="L1572" s="135"/>
      <c r="M1572" s="135"/>
      <c r="N1572" s="135"/>
    </row>
    <row r="1573" spans="1:14" x14ac:dyDescent="0.2">
      <c r="A1573" s="135"/>
      <c r="B1573" s="135"/>
      <c r="C1573" s="135"/>
      <c r="D1573" s="135"/>
      <c r="E1573" s="135"/>
      <c r="F1573" s="135"/>
      <c r="G1573" s="135"/>
      <c r="H1573" s="135"/>
      <c r="I1573" s="135"/>
      <c r="J1573" s="135"/>
      <c r="K1573" s="135"/>
      <c r="L1573" s="135"/>
      <c r="M1573" s="135"/>
      <c r="N1573" s="135"/>
    </row>
    <row r="1574" spans="1:14" x14ac:dyDescent="0.2">
      <c r="A1574" s="135"/>
      <c r="B1574" s="135"/>
      <c r="C1574" s="135"/>
      <c r="D1574" s="135"/>
      <c r="E1574" s="135"/>
      <c r="F1574" s="135"/>
      <c r="G1574" s="135"/>
      <c r="H1574" s="135"/>
      <c r="I1574" s="135"/>
      <c r="J1574" s="135"/>
      <c r="K1574" s="135"/>
      <c r="L1574" s="135"/>
      <c r="M1574" s="135"/>
      <c r="N1574" s="135"/>
    </row>
    <row r="1575" spans="1:14" x14ac:dyDescent="0.2">
      <c r="A1575" s="135"/>
      <c r="B1575" s="135"/>
      <c r="C1575" s="135"/>
      <c r="D1575" s="135"/>
      <c r="E1575" s="135"/>
      <c r="F1575" s="135"/>
      <c r="G1575" s="135"/>
      <c r="H1575" s="135"/>
      <c r="I1575" s="135"/>
      <c r="J1575" s="135"/>
      <c r="K1575" s="135"/>
      <c r="L1575" s="135"/>
      <c r="M1575" s="135"/>
      <c r="N1575" s="135"/>
    </row>
    <row r="1576" spans="1:14" x14ac:dyDescent="0.2">
      <c r="A1576" s="135"/>
      <c r="B1576" s="135"/>
      <c r="C1576" s="135"/>
      <c r="D1576" s="135"/>
      <c r="E1576" s="135"/>
      <c r="F1576" s="135"/>
      <c r="G1576" s="135"/>
      <c r="H1576" s="135"/>
      <c r="I1576" s="135"/>
      <c r="J1576" s="135"/>
      <c r="K1576" s="135"/>
      <c r="L1576" s="135"/>
      <c r="M1576" s="135"/>
      <c r="N1576" s="135"/>
    </row>
    <row r="1577" spans="1:14" x14ac:dyDescent="0.2">
      <c r="A1577" s="135"/>
      <c r="B1577" s="135"/>
      <c r="C1577" s="135"/>
      <c r="D1577" s="135"/>
      <c r="E1577" s="135"/>
      <c r="F1577" s="135"/>
      <c r="G1577" s="135"/>
      <c r="H1577" s="135"/>
      <c r="I1577" s="135"/>
      <c r="J1577" s="135"/>
      <c r="K1577" s="135"/>
      <c r="L1577" s="135"/>
      <c r="M1577" s="135"/>
      <c r="N1577" s="135"/>
    </row>
    <row r="1578" spans="1:14" x14ac:dyDescent="0.2">
      <c r="A1578" s="135"/>
      <c r="B1578" s="135"/>
      <c r="C1578" s="135"/>
      <c r="D1578" s="135"/>
      <c r="E1578" s="135"/>
      <c r="F1578" s="135"/>
      <c r="G1578" s="135"/>
      <c r="H1578" s="135"/>
      <c r="I1578" s="135"/>
      <c r="J1578" s="135"/>
      <c r="K1578" s="135"/>
      <c r="L1578" s="135"/>
      <c r="M1578" s="135"/>
      <c r="N1578" s="135"/>
    </row>
    <row r="1579" spans="1:14" x14ac:dyDescent="0.2">
      <c r="A1579" s="135"/>
      <c r="B1579" s="135"/>
      <c r="C1579" s="135"/>
      <c r="D1579" s="135"/>
      <c r="E1579" s="135"/>
      <c r="F1579" s="135"/>
      <c r="G1579" s="135"/>
      <c r="H1579" s="135"/>
      <c r="I1579" s="135"/>
      <c r="J1579" s="135"/>
      <c r="K1579" s="135"/>
      <c r="L1579" s="135"/>
      <c r="M1579" s="135"/>
      <c r="N1579" s="135"/>
    </row>
    <row r="1580" spans="1:14" x14ac:dyDescent="0.2">
      <c r="A1580" s="135"/>
      <c r="B1580" s="135"/>
      <c r="C1580" s="135"/>
      <c r="D1580" s="135"/>
      <c r="E1580" s="135"/>
      <c r="F1580" s="135"/>
      <c r="G1580" s="135"/>
      <c r="H1580" s="135"/>
      <c r="I1580" s="135"/>
      <c r="J1580" s="135"/>
      <c r="K1580" s="135"/>
      <c r="L1580" s="135"/>
      <c r="M1580" s="135"/>
      <c r="N1580" s="135"/>
    </row>
    <row r="1581" spans="1:14" x14ac:dyDescent="0.2">
      <c r="A1581" s="135"/>
      <c r="B1581" s="135"/>
      <c r="C1581" s="135"/>
      <c r="D1581" s="135"/>
      <c r="E1581" s="135"/>
      <c r="F1581" s="135"/>
      <c r="G1581" s="135"/>
      <c r="H1581" s="135"/>
      <c r="I1581" s="135"/>
      <c r="J1581" s="135"/>
      <c r="K1581" s="135"/>
      <c r="L1581" s="135"/>
      <c r="M1581" s="135"/>
      <c r="N1581" s="135"/>
    </row>
    <row r="1582" spans="1:14" x14ac:dyDescent="0.2">
      <c r="A1582" s="135"/>
      <c r="B1582" s="135"/>
      <c r="C1582" s="135"/>
      <c r="D1582" s="135"/>
      <c r="E1582" s="135"/>
      <c r="F1582" s="135"/>
      <c r="G1582" s="135"/>
      <c r="H1582" s="135"/>
      <c r="I1582" s="135"/>
      <c r="J1582" s="135"/>
      <c r="K1582" s="135"/>
      <c r="L1582" s="135"/>
      <c r="M1582" s="135"/>
      <c r="N1582" s="135"/>
    </row>
    <row r="1583" spans="1:14" x14ac:dyDescent="0.2">
      <c r="A1583" s="135"/>
      <c r="B1583" s="135"/>
      <c r="C1583" s="135"/>
      <c r="D1583" s="135"/>
      <c r="E1583" s="135"/>
      <c r="F1583" s="135"/>
      <c r="G1583" s="135"/>
      <c r="H1583" s="135"/>
      <c r="I1583" s="135"/>
      <c r="J1583" s="135"/>
      <c r="K1583" s="135"/>
      <c r="L1583" s="135"/>
      <c r="M1583" s="135"/>
      <c r="N1583" s="135"/>
    </row>
    <row r="1584" spans="1:14" x14ac:dyDescent="0.2">
      <c r="A1584" s="135"/>
      <c r="B1584" s="135"/>
      <c r="C1584" s="135"/>
      <c r="D1584" s="135"/>
      <c r="E1584" s="135"/>
      <c r="F1584" s="135"/>
      <c r="G1584" s="135"/>
      <c r="H1584" s="135"/>
      <c r="I1584" s="135"/>
      <c r="J1584" s="135"/>
      <c r="K1584" s="135"/>
      <c r="L1584" s="135"/>
      <c r="M1584" s="135"/>
      <c r="N1584" s="135"/>
    </row>
    <row r="1585" spans="1:14" x14ac:dyDescent="0.2">
      <c r="A1585" s="135"/>
      <c r="B1585" s="135"/>
      <c r="C1585" s="135"/>
      <c r="D1585" s="135"/>
      <c r="E1585" s="135"/>
      <c r="F1585" s="135"/>
      <c r="G1585" s="135"/>
      <c r="H1585" s="135"/>
      <c r="I1585" s="135"/>
      <c r="J1585" s="135"/>
      <c r="K1585" s="135"/>
      <c r="L1585" s="135"/>
      <c r="M1585" s="135"/>
      <c r="N1585" s="135"/>
    </row>
    <row r="1586" spans="1:14" x14ac:dyDescent="0.2">
      <c r="A1586" s="135"/>
      <c r="B1586" s="135"/>
      <c r="C1586" s="135"/>
      <c r="D1586" s="135"/>
      <c r="E1586" s="135"/>
      <c r="F1586" s="135"/>
      <c r="G1586" s="135"/>
      <c r="H1586" s="135"/>
      <c r="I1586" s="135"/>
      <c r="J1586" s="135"/>
      <c r="K1586" s="135"/>
      <c r="L1586" s="135"/>
      <c r="M1586" s="135"/>
      <c r="N1586" s="135"/>
    </row>
    <row r="1587" spans="1:14" x14ac:dyDescent="0.2">
      <c r="A1587" s="135"/>
      <c r="B1587" s="135"/>
      <c r="C1587" s="135"/>
      <c r="D1587" s="135"/>
      <c r="E1587" s="135"/>
      <c r="F1587" s="135"/>
      <c r="G1587" s="135"/>
      <c r="H1587" s="135"/>
      <c r="I1587" s="135"/>
      <c r="J1587" s="135"/>
      <c r="K1587" s="135"/>
      <c r="L1587" s="135"/>
      <c r="M1587" s="135"/>
      <c r="N1587" s="135"/>
    </row>
    <row r="1588" spans="1:14" x14ac:dyDescent="0.2">
      <c r="A1588" s="135"/>
      <c r="B1588" s="135"/>
      <c r="C1588" s="135"/>
      <c r="D1588" s="135"/>
      <c r="E1588" s="135"/>
      <c r="F1588" s="135"/>
      <c r="G1588" s="135"/>
      <c r="H1588" s="135"/>
      <c r="I1588" s="135"/>
      <c r="J1588" s="135"/>
      <c r="K1588" s="135"/>
      <c r="L1588" s="135"/>
      <c r="M1588" s="135"/>
      <c r="N1588" s="135"/>
    </row>
    <row r="1589" spans="1:14" x14ac:dyDescent="0.2">
      <c r="A1589" s="135"/>
      <c r="B1589" s="135"/>
      <c r="C1589" s="135"/>
      <c r="D1589" s="135"/>
      <c r="E1589" s="135"/>
      <c r="F1589" s="135"/>
      <c r="G1589" s="135"/>
      <c r="H1589" s="135"/>
      <c r="I1589" s="135"/>
      <c r="J1589" s="135"/>
      <c r="K1589" s="135"/>
      <c r="L1589" s="135"/>
      <c r="M1589" s="135"/>
      <c r="N1589" s="135"/>
    </row>
    <row r="1590" spans="1:14" x14ac:dyDescent="0.2">
      <c r="A1590" s="135"/>
      <c r="B1590" s="135"/>
      <c r="C1590" s="135"/>
      <c r="D1590" s="135"/>
      <c r="E1590" s="135"/>
      <c r="F1590" s="135"/>
      <c r="G1590" s="135"/>
      <c r="H1590" s="135"/>
      <c r="I1590" s="135"/>
      <c r="J1590" s="135"/>
      <c r="K1590" s="135"/>
      <c r="L1590" s="135"/>
      <c r="M1590" s="135"/>
      <c r="N1590" s="135"/>
    </row>
    <row r="1591" spans="1:14" x14ac:dyDescent="0.2">
      <c r="A1591" s="135"/>
      <c r="B1591" s="135"/>
      <c r="C1591" s="135"/>
      <c r="D1591" s="135"/>
      <c r="E1591" s="135"/>
      <c r="F1591" s="135"/>
      <c r="G1591" s="135"/>
      <c r="H1591" s="135"/>
      <c r="I1591" s="135"/>
      <c r="J1591" s="135"/>
      <c r="K1591" s="135"/>
      <c r="L1591" s="135"/>
      <c r="M1591" s="135"/>
      <c r="N1591" s="135"/>
    </row>
    <row r="1592" spans="1:14" x14ac:dyDescent="0.2">
      <c r="A1592" s="135"/>
      <c r="B1592" s="135"/>
      <c r="C1592" s="135"/>
      <c r="D1592" s="135"/>
      <c r="E1592" s="135"/>
      <c r="F1592" s="135"/>
      <c r="G1592" s="135"/>
      <c r="H1592" s="135"/>
      <c r="I1592" s="135"/>
      <c r="J1592" s="135"/>
      <c r="K1592" s="135"/>
      <c r="L1592" s="135"/>
      <c r="M1592" s="135"/>
      <c r="N1592" s="135"/>
    </row>
    <row r="1593" spans="1:14" x14ac:dyDescent="0.2">
      <c r="A1593" s="135"/>
      <c r="B1593" s="135"/>
      <c r="C1593" s="135"/>
      <c r="D1593" s="135"/>
      <c r="E1593" s="135"/>
      <c r="F1593" s="135"/>
      <c r="G1593" s="135"/>
      <c r="H1593" s="135"/>
      <c r="I1593" s="135"/>
      <c r="J1593" s="135"/>
      <c r="K1593" s="135"/>
      <c r="L1593" s="135"/>
      <c r="M1593" s="135"/>
      <c r="N1593" s="135"/>
    </row>
    <row r="1594" spans="1:14" x14ac:dyDescent="0.2">
      <c r="A1594" s="135"/>
      <c r="B1594" s="135"/>
      <c r="C1594" s="135"/>
      <c r="D1594" s="135"/>
      <c r="E1594" s="135"/>
      <c r="F1594" s="135"/>
      <c r="G1594" s="135"/>
      <c r="H1594" s="135"/>
      <c r="I1594" s="135"/>
      <c r="J1594" s="135"/>
      <c r="K1594" s="135"/>
      <c r="L1594" s="135"/>
      <c r="M1594" s="135"/>
      <c r="N1594" s="135"/>
    </row>
    <row r="1595" spans="1:14" x14ac:dyDescent="0.2">
      <c r="A1595" s="135"/>
      <c r="B1595" s="135"/>
      <c r="C1595" s="135"/>
      <c r="D1595" s="135"/>
      <c r="E1595" s="135"/>
      <c r="F1595" s="135"/>
      <c r="G1595" s="135"/>
      <c r="H1595" s="135"/>
      <c r="I1595" s="135"/>
      <c r="J1595" s="135"/>
      <c r="K1595" s="135"/>
      <c r="L1595" s="135"/>
      <c r="M1595" s="135"/>
      <c r="N1595" s="135"/>
    </row>
    <row r="1596" spans="1:14" x14ac:dyDescent="0.2">
      <c r="A1596" s="135"/>
      <c r="B1596" s="135"/>
      <c r="C1596" s="135"/>
      <c r="D1596" s="135"/>
      <c r="E1596" s="135"/>
      <c r="F1596" s="135"/>
      <c r="G1596" s="135"/>
      <c r="H1596" s="135"/>
      <c r="I1596" s="135"/>
      <c r="J1596" s="135"/>
      <c r="K1596" s="135"/>
      <c r="L1596" s="135"/>
      <c r="M1596" s="135"/>
      <c r="N1596" s="135"/>
    </row>
    <row r="1597" spans="1:14" x14ac:dyDescent="0.2">
      <c r="A1597" s="135"/>
      <c r="B1597" s="135"/>
      <c r="C1597" s="135"/>
      <c r="D1597" s="135"/>
      <c r="E1597" s="135"/>
      <c r="F1597" s="135"/>
      <c r="G1597" s="135"/>
      <c r="H1597" s="135"/>
      <c r="I1597" s="135"/>
      <c r="J1597" s="135"/>
      <c r="K1597" s="135"/>
      <c r="L1597" s="135"/>
      <c r="M1597" s="135"/>
      <c r="N1597" s="135"/>
    </row>
    <row r="1598" spans="1:14" x14ac:dyDescent="0.2">
      <c r="A1598" s="135"/>
      <c r="B1598" s="135"/>
      <c r="C1598" s="135"/>
      <c r="D1598" s="135"/>
      <c r="E1598" s="135"/>
      <c r="F1598" s="135"/>
      <c r="G1598" s="135"/>
      <c r="H1598" s="135"/>
      <c r="I1598" s="135"/>
      <c r="J1598" s="135"/>
      <c r="K1598" s="135"/>
      <c r="L1598" s="135"/>
      <c r="M1598" s="135"/>
      <c r="N1598" s="135"/>
    </row>
    <row r="1599" spans="1:14" x14ac:dyDescent="0.2">
      <c r="A1599" s="135"/>
      <c r="B1599" s="135"/>
      <c r="C1599" s="135"/>
      <c r="D1599" s="135"/>
      <c r="E1599" s="135"/>
      <c r="F1599" s="135"/>
      <c r="G1599" s="135"/>
      <c r="H1599" s="135"/>
      <c r="I1599" s="135"/>
      <c r="J1599" s="135"/>
      <c r="K1599" s="135"/>
      <c r="L1599" s="135"/>
      <c r="M1599" s="135"/>
      <c r="N1599" s="135"/>
    </row>
    <row r="1600" spans="1:14" x14ac:dyDescent="0.2">
      <c r="A1600" s="135"/>
      <c r="B1600" s="135"/>
      <c r="C1600" s="135"/>
      <c r="D1600" s="135"/>
      <c r="E1600" s="135"/>
      <c r="F1600" s="135"/>
      <c r="G1600" s="135"/>
      <c r="H1600" s="135"/>
      <c r="I1600" s="135"/>
      <c r="J1600" s="135"/>
      <c r="K1600" s="135"/>
      <c r="L1600" s="135"/>
      <c r="M1600" s="135"/>
      <c r="N1600" s="135"/>
    </row>
    <row r="1601" spans="1:14" x14ac:dyDescent="0.2">
      <c r="A1601" s="135"/>
      <c r="B1601" s="135"/>
      <c r="C1601" s="135"/>
      <c r="D1601" s="135"/>
      <c r="E1601" s="135"/>
      <c r="F1601" s="135"/>
      <c r="G1601" s="135"/>
      <c r="H1601" s="135"/>
      <c r="I1601" s="135"/>
      <c r="J1601" s="135"/>
      <c r="K1601" s="135"/>
      <c r="L1601" s="135"/>
      <c r="M1601" s="135"/>
      <c r="N1601" s="135"/>
    </row>
    <row r="1602" spans="1:14" x14ac:dyDescent="0.2">
      <c r="A1602" s="135"/>
      <c r="B1602" s="135"/>
      <c r="C1602" s="135"/>
      <c r="D1602" s="135"/>
      <c r="E1602" s="135"/>
      <c r="F1602" s="135"/>
      <c r="G1602" s="135"/>
      <c r="H1602" s="135"/>
      <c r="I1602" s="135"/>
      <c r="J1602" s="135"/>
      <c r="K1602" s="135"/>
      <c r="L1602" s="135"/>
      <c r="M1602" s="135"/>
      <c r="N1602" s="135"/>
    </row>
    <row r="1603" spans="1:14" x14ac:dyDescent="0.2">
      <c r="A1603" s="135"/>
      <c r="B1603" s="135"/>
      <c r="C1603" s="135"/>
      <c r="D1603" s="135"/>
      <c r="E1603" s="135"/>
      <c r="F1603" s="135"/>
      <c r="G1603" s="135"/>
      <c r="H1603" s="135"/>
      <c r="I1603" s="135"/>
      <c r="J1603" s="135"/>
      <c r="K1603" s="135"/>
      <c r="L1603" s="135"/>
      <c r="M1603" s="135"/>
      <c r="N1603" s="135"/>
    </row>
    <row r="1604" spans="1:14" x14ac:dyDescent="0.2">
      <c r="A1604" s="135"/>
      <c r="B1604" s="135"/>
      <c r="C1604" s="135"/>
      <c r="D1604" s="135"/>
      <c r="E1604" s="135"/>
      <c r="F1604" s="135"/>
      <c r="G1604" s="135"/>
      <c r="H1604" s="135"/>
      <c r="I1604" s="135"/>
      <c r="J1604" s="135"/>
      <c r="K1604" s="135"/>
      <c r="L1604" s="135"/>
      <c r="M1604" s="135"/>
      <c r="N1604" s="135"/>
    </row>
    <row r="1605" spans="1:14" x14ac:dyDescent="0.2">
      <c r="A1605" s="135"/>
      <c r="B1605" s="135"/>
      <c r="C1605" s="135"/>
      <c r="D1605" s="135"/>
      <c r="E1605" s="135"/>
      <c r="F1605" s="135"/>
      <c r="G1605" s="135"/>
      <c r="H1605" s="135"/>
      <c r="I1605" s="135"/>
      <c r="J1605" s="135"/>
      <c r="K1605" s="135"/>
      <c r="L1605" s="135"/>
      <c r="M1605" s="135"/>
      <c r="N1605" s="135"/>
    </row>
    <row r="1606" spans="1:14" x14ac:dyDescent="0.2">
      <c r="A1606" s="135"/>
      <c r="B1606" s="135"/>
      <c r="C1606" s="135"/>
      <c r="D1606" s="135"/>
      <c r="E1606" s="135"/>
      <c r="F1606" s="135"/>
      <c r="G1606" s="135"/>
      <c r="H1606" s="135"/>
      <c r="I1606" s="135"/>
      <c r="J1606" s="135"/>
      <c r="K1606" s="135"/>
      <c r="L1606" s="135"/>
      <c r="M1606" s="135"/>
      <c r="N1606" s="135"/>
    </row>
    <row r="1607" spans="1:14" x14ac:dyDescent="0.2">
      <c r="A1607" s="135"/>
      <c r="B1607" s="135"/>
      <c r="C1607" s="135"/>
      <c r="D1607" s="135"/>
      <c r="E1607" s="135"/>
      <c r="F1607" s="135"/>
      <c r="G1607" s="135"/>
      <c r="H1607" s="135"/>
      <c r="I1607" s="135"/>
      <c r="J1607" s="135"/>
      <c r="K1607" s="135"/>
      <c r="L1607" s="135"/>
      <c r="M1607" s="135"/>
      <c r="N1607" s="135"/>
    </row>
    <row r="1608" spans="1:14" x14ac:dyDescent="0.2">
      <c r="A1608" s="135"/>
      <c r="B1608" s="135"/>
      <c r="C1608" s="135"/>
      <c r="D1608" s="135"/>
      <c r="E1608" s="135"/>
      <c r="F1608" s="135"/>
      <c r="G1608" s="135"/>
      <c r="H1608" s="135"/>
      <c r="I1608" s="135"/>
      <c r="J1608" s="135"/>
      <c r="K1608" s="135"/>
      <c r="L1608" s="135"/>
      <c r="M1608" s="135"/>
      <c r="N1608" s="135"/>
    </row>
    <row r="1609" spans="1:14" x14ac:dyDescent="0.2">
      <c r="A1609" s="135"/>
      <c r="B1609" s="135"/>
      <c r="C1609" s="135"/>
      <c r="D1609" s="135"/>
      <c r="E1609" s="135"/>
      <c r="F1609" s="135"/>
      <c r="G1609" s="135"/>
      <c r="H1609" s="135"/>
      <c r="I1609" s="135"/>
      <c r="J1609" s="135"/>
      <c r="K1609" s="135"/>
      <c r="L1609" s="135"/>
      <c r="M1609" s="135"/>
      <c r="N1609" s="135"/>
    </row>
    <row r="1610" spans="1:14" x14ac:dyDescent="0.2">
      <c r="A1610" s="135"/>
      <c r="B1610" s="135"/>
      <c r="C1610" s="135"/>
      <c r="D1610" s="135"/>
      <c r="E1610" s="135"/>
      <c r="F1610" s="135"/>
      <c r="G1610" s="135"/>
      <c r="H1610" s="135"/>
      <c r="I1610" s="135"/>
      <c r="J1610" s="135"/>
      <c r="K1610" s="135"/>
      <c r="L1610" s="135"/>
      <c r="M1610" s="135"/>
      <c r="N1610" s="135"/>
    </row>
    <row r="1611" spans="1:14" x14ac:dyDescent="0.2">
      <c r="A1611" s="135"/>
      <c r="B1611" s="135"/>
      <c r="C1611" s="135"/>
      <c r="D1611" s="135"/>
      <c r="E1611" s="135"/>
      <c r="F1611" s="135"/>
      <c r="G1611" s="135"/>
      <c r="H1611" s="135"/>
      <c r="I1611" s="135"/>
      <c r="J1611" s="135"/>
      <c r="K1611" s="135"/>
      <c r="L1611" s="135"/>
      <c r="M1611" s="135"/>
      <c r="N1611" s="135"/>
    </row>
    <row r="1612" spans="1:14" x14ac:dyDescent="0.2">
      <c r="A1612" s="135"/>
      <c r="B1612" s="135"/>
      <c r="C1612" s="135"/>
      <c r="D1612" s="135"/>
      <c r="E1612" s="135"/>
      <c r="F1612" s="135"/>
      <c r="G1612" s="135"/>
      <c r="H1612" s="135"/>
      <c r="I1612" s="135"/>
      <c r="J1612" s="135"/>
      <c r="K1612" s="135"/>
      <c r="L1612" s="135"/>
      <c r="M1612" s="135"/>
      <c r="N1612" s="135"/>
    </row>
    <row r="1613" spans="1:14" x14ac:dyDescent="0.2">
      <c r="A1613" s="135"/>
      <c r="B1613" s="135"/>
      <c r="C1613" s="135"/>
      <c r="D1613" s="135"/>
      <c r="E1613" s="135"/>
      <c r="F1613" s="135"/>
      <c r="G1613" s="135"/>
      <c r="H1613" s="135"/>
      <c r="I1613" s="135"/>
      <c r="J1613" s="135"/>
      <c r="K1613" s="135"/>
      <c r="L1613" s="135"/>
      <c r="M1613" s="135"/>
      <c r="N1613" s="135"/>
    </row>
    <row r="1614" spans="1:14" x14ac:dyDescent="0.2">
      <c r="A1614" s="135"/>
      <c r="B1614" s="135"/>
      <c r="C1614" s="135"/>
      <c r="D1614" s="135"/>
      <c r="E1614" s="135"/>
      <c r="F1614" s="135"/>
      <c r="G1614" s="135"/>
      <c r="H1614" s="135"/>
      <c r="I1614" s="135"/>
      <c r="J1614" s="135"/>
      <c r="K1614" s="135"/>
      <c r="L1614" s="135"/>
      <c r="M1614" s="135"/>
      <c r="N1614" s="135"/>
    </row>
    <row r="1615" spans="1:14" x14ac:dyDescent="0.2">
      <c r="A1615" s="135"/>
      <c r="B1615" s="135"/>
      <c r="C1615" s="135"/>
      <c r="D1615" s="135"/>
      <c r="E1615" s="135"/>
      <c r="F1615" s="135"/>
      <c r="G1615" s="135"/>
      <c r="H1615" s="135"/>
      <c r="I1615" s="135"/>
      <c r="J1615" s="135"/>
      <c r="K1615" s="135"/>
      <c r="L1615" s="135"/>
      <c r="M1615" s="135"/>
      <c r="N1615" s="135"/>
    </row>
    <row r="1616" spans="1:14" x14ac:dyDescent="0.2">
      <c r="A1616" s="135"/>
      <c r="B1616" s="135"/>
      <c r="C1616" s="135"/>
      <c r="D1616" s="135"/>
      <c r="E1616" s="135"/>
      <c r="F1616" s="135"/>
      <c r="G1616" s="135"/>
      <c r="H1616" s="135"/>
      <c r="I1616" s="135"/>
      <c r="J1616" s="135"/>
      <c r="K1616" s="135"/>
      <c r="L1616" s="135"/>
      <c r="M1616" s="135"/>
      <c r="N1616" s="135"/>
    </row>
    <row r="1617" spans="1:14" x14ac:dyDescent="0.2">
      <c r="A1617" s="135"/>
      <c r="B1617" s="135"/>
      <c r="C1617" s="135"/>
      <c r="D1617" s="135"/>
      <c r="E1617" s="135"/>
      <c r="F1617" s="135"/>
      <c r="G1617" s="135"/>
      <c r="H1617" s="135"/>
      <c r="I1617" s="135"/>
      <c r="J1617" s="135"/>
      <c r="K1617" s="135"/>
      <c r="L1617" s="135"/>
      <c r="M1617" s="135"/>
      <c r="N1617" s="135"/>
    </row>
    <row r="1618" spans="1:14" x14ac:dyDescent="0.2">
      <c r="A1618" s="135"/>
      <c r="B1618" s="135"/>
      <c r="C1618" s="135"/>
      <c r="D1618" s="135"/>
      <c r="E1618" s="135"/>
      <c r="F1618" s="135"/>
      <c r="G1618" s="135"/>
      <c r="H1618" s="135"/>
      <c r="I1618" s="135"/>
      <c r="J1618" s="135"/>
      <c r="K1618" s="135"/>
      <c r="L1618" s="135"/>
      <c r="M1618" s="135"/>
      <c r="N1618" s="135"/>
    </row>
    <row r="1619" spans="1:14" x14ac:dyDescent="0.2">
      <c r="A1619" s="135"/>
      <c r="B1619" s="135"/>
      <c r="C1619" s="135"/>
      <c r="D1619" s="135"/>
      <c r="E1619" s="135"/>
      <c r="F1619" s="135"/>
      <c r="G1619" s="135"/>
      <c r="H1619" s="135"/>
      <c r="I1619" s="135"/>
      <c r="J1619" s="135"/>
      <c r="K1619" s="135"/>
      <c r="L1619" s="135"/>
      <c r="M1619" s="135"/>
      <c r="N1619" s="135"/>
    </row>
    <row r="1620" spans="1:14" x14ac:dyDescent="0.2">
      <c r="A1620" s="135"/>
      <c r="B1620" s="135"/>
      <c r="C1620" s="135"/>
      <c r="D1620" s="135"/>
      <c r="E1620" s="135"/>
      <c r="F1620" s="135"/>
      <c r="G1620" s="135"/>
      <c r="H1620" s="135"/>
      <c r="I1620" s="135"/>
      <c r="J1620" s="135"/>
      <c r="K1620" s="135"/>
      <c r="L1620" s="135"/>
      <c r="M1620" s="135"/>
      <c r="N1620" s="135"/>
    </row>
    <row r="1621" spans="1:14" x14ac:dyDescent="0.2">
      <c r="A1621" s="135"/>
      <c r="B1621" s="135"/>
      <c r="C1621" s="135"/>
      <c r="D1621" s="135"/>
      <c r="E1621" s="135"/>
      <c r="F1621" s="135"/>
      <c r="G1621" s="135"/>
      <c r="H1621" s="135"/>
      <c r="I1621" s="135"/>
      <c r="J1621" s="135"/>
      <c r="K1621" s="135"/>
      <c r="L1621" s="135"/>
      <c r="M1621" s="135"/>
      <c r="N1621" s="135"/>
    </row>
    <row r="1622" spans="1:14" x14ac:dyDescent="0.2">
      <c r="A1622" s="135"/>
      <c r="B1622" s="135"/>
      <c r="C1622" s="135"/>
      <c r="D1622" s="135"/>
      <c r="E1622" s="135"/>
      <c r="F1622" s="135"/>
      <c r="G1622" s="135"/>
      <c r="H1622" s="135"/>
      <c r="I1622" s="135"/>
      <c r="J1622" s="135"/>
      <c r="K1622" s="135"/>
      <c r="L1622" s="135"/>
      <c r="M1622" s="135"/>
      <c r="N1622" s="135"/>
    </row>
    <row r="1623" spans="1:14" x14ac:dyDescent="0.2">
      <c r="A1623" s="135"/>
      <c r="B1623" s="135"/>
      <c r="C1623" s="135"/>
      <c r="D1623" s="135"/>
      <c r="E1623" s="135"/>
      <c r="F1623" s="135"/>
      <c r="G1623" s="135"/>
      <c r="H1623" s="135"/>
      <c r="I1623" s="135"/>
      <c r="J1623" s="135"/>
      <c r="K1623" s="135"/>
      <c r="L1623" s="135"/>
      <c r="M1623" s="135"/>
      <c r="N1623" s="135"/>
    </row>
    <row r="1624" spans="1:14" x14ac:dyDescent="0.2">
      <c r="A1624" s="135"/>
      <c r="B1624" s="135"/>
      <c r="C1624" s="135"/>
      <c r="D1624" s="135"/>
      <c r="E1624" s="135"/>
      <c r="F1624" s="135"/>
      <c r="G1624" s="135"/>
      <c r="H1624" s="135"/>
      <c r="I1624" s="135"/>
      <c r="J1624" s="135"/>
      <c r="K1624" s="135"/>
      <c r="L1624" s="135"/>
      <c r="M1624" s="135"/>
      <c r="N1624" s="135"/>
    </row>
    <row r="1625" spans="1:14" x14ac:dyDescent="0.2">
      <c r="A1625" s="135"/>
      <c r="B1625" s="135"/>
      <c r="C1625" s="135"/>
      <c r="D1625" s="135"/>
      <c r="E1625" s="135"/>
      <c r="F1625" s="135"/>
      <c r="G1625" s="135"/>
      <c r="H1625" s="135"/>
      <c r="I1625" s="135"/>
      <c r="J1625" s="135"/>
      <c r="K1625" s="135"/>
      <c r="L1625" s="135"/>
      <c r="M1625" s="135"/>
      <c r="N1625" s="135"/>
    </row>
    <row r="1626" spans="1:14" x14ac:dyDescent="0.2">
      <c r="A1626" s="135"/>
      <c r="B1626" s="135"/>
      <c r="C1626" s="135"/>
      <c r="D1626" s="135"/>
      <c r="E1626" s="135"/>
      <c r="F1626" s="135"/>
      <c r="G1626" s="135"/>
      <c r="H1626" s="135"/>
      <c r="I1626" s="135"/>
      <c r="J1626" s="135"/>
      <c r="K1626" s="135"/>
      <c r="L1626" s="135"/>
      <c r="M1626" s="135"/>
      <c r="N1626" s="135"/>
    </row>
    <row r="1627" spans="1:14" x14ac:dyDescent="0.2">
      <c r="A1627" s="135"/>
      <c r="B1627" s="135"/>
      <c r="C1627" s="135"/>
      <c r="D1627" s="135"/>
      <c r="E1627" s="135"/>
      <c r="F1627" s="135"/>
      <c r="G1627" s="135"/>
      <c r="H1627" s="135"/>
      <c r="I1627" s="135"/>
      <c r="J1627" s="135"/>
      <c r="K1627" s="135"/>
      <c r="L1627" s="135"/>
      <c r="M1627" s="135"/>
      <c r="N1627" s="135"/>
    </row>
    <row r="1628" spans="1:14" x14ac:dyDescent="0.2">
      <c r="A1628" s="135"/>
      <c r="B1628" s="135"/>
      <c r="C1628" s="135"/>
      <c r="D1628" s="135"/>
      <c r="E1628" s="135"/>
      <c r="F1628" s="135"/>
      <c r="G1628" s="135"/>
      <c r="H1628" s="135"/>
      <c r="I1628" s="135"/>
      <c r="J1628" s="135"/>
      <c r="K1628" s="135"/>
      <c r="L1628" s="135"/>
      <c r="M1628" s="135"/>
      <c r="N1628" s="135"/>
    </row>
    <row r="1629" spans="1:14" x14ac:dyDescent="0.2">
      <c r="A1629" s="135"/>
      <c r="B1629" s="135"/>
      <c r="C1629" s="135"/>
      <c r="D1629" s="135"/>
      <c r="E1629" s="135"/>
      <c r="F1629" s="135"/>
      <c r="G1629" s="135"/>
      <c r="H1629" s="135"/>
      <c r="I1629" s="135"/>
      <c r="J1629" s="135"/>
      <c r="K1629" s="135"/>
      <c r="L1629" s="135"/>
      <c r="M1629" s="135"/>
      <c r="N1629" s="135"/>
    </row>
    <row r="1630" spans="1:14" x14ac:dyDescent="0.2">
      <c r="A1630" s="135"/>
      <c r="B1630" s="135"/>
      <c r="C1630" s="135"/>
      <c r="D1630" s="135"/>
      <c r="E1630" s="135"/>
      <c r="F1630" s="135"/>
      <c r="G1630" s="135"/>
      <c r="H1630" s="135"/>
      <c r="I1630" s="135"/>
      <c r="J1630" s="135"/>
      <c r="K1630" s="135"/>
      <c r="L1630" s="135"/>
      <c r="M1630" s="135"/>
      <c r="N1630" s="135"/>
    </row>
    <row r="1631" spans="1:14" x14ac:dyDescent="0.2">
      <c r="A1631" s="135"/>
      <c r="B1631" s="135"/>
      <c r="C1631" s="135"/>
      <c r="D1631" s="135"/>
      <c r="E1631" s="135"/>
      <c r="F1631" s="135"/>
      <c r="G1631" s="135"/>
      <c r="H1631" s="135"/>
      <c r="I1631" s="135"/>
      <c r="J1631" s="135"/>
      <c r="K1631" s="135"/>
      <c r="L1631" s="135"/>
      <c r="M1631" s="135"/>
      <c r="N1631" s="135"/>
    </row>
    <row r="1632" spans="1:14" x14ac:dyDescent="0.2">
      <c r="A1632" s="135"/>
      <c r="B1632" s="135"/>
      <c r="C1632" s="135"/>
      <c r="D1632" s="135"/>
      <c r="E1632" s="135"/>
      <c r="F1632" s="135"/>
      <c r="G1632" s="135"/>
      <c r="H1632" s="135"/>
      <c r="I1632" s="135"/>
      <c r="J1632" s="135"/>
      <c r="K1632" s="135"/>
      <c r="L1632" s="135"/>
      <c r="M1632" s="135"/>
      <c r="N1632" s="135"/>
    </row>
    <row r="1633" spans="1:14" x14ac:dyDescent="0.2">
      <c r="A1633" s="135"/>
      <c r="B1633" s="135"/>
      <c r="C1633" s="135"/>
      <c r="D1633" s="135"/>
      <c r="E1633" s="135"/>
      <c r="F1633" s="135"/>
      <c r="G1633" s="135"/>
      <c r="H1633" s="135"/>
      <c r="I1633" s="135"/>
      <c r="J1633" s="135"/>
      <c r="K1633" s="135"/>
      <c r="L1633" s="135"/>
      <c r="M1633" s="135"/>
      <c r="N1633" s="135"/>
    </row>
    <row r="1634" spans="1:14" x14ac:dyDescent="0.2">
      <c r="A1634" s="135"/>
      <c r="B1634" s="135"/>
      <c r="C1634" s="135"/>
      <c r="D1634" s="135"/>
      <c r="E1634" s="135"/>
      <c r="F1634" s="135"/>
      <c r="G1634" s="135"/>
      <c r="H1634" s="135"/>
      <c r="I1634" s="135"/>
      <c r="J1634" s="135"/>
      <c r="K1634" s="135"/>
      <c r="L1634" s="135"/>
      <c r="M1634" s="135"/>
      <c r="N1634" s="135"/>
    </row>
    <row r="1635" spans="1:14" x14ac:dyDescent="0.2">
      <c r="A1635" s="135"/>
      <c r="B1635" s="135"/>
      <c r="C1635" s="135"/>
      <c r="D1635" s="135"/>
      <c r="E1635" s="135"/>
      <c r="F1635" s="135"/>
      <c r="G1635" s="135"/>
      <c r="H1635" s="135"/>
      <c r="I1635" s="135"/>
      <c r="J1635" s="135"/>
      <c r="K1635" s="135"/>
      <c r="L1635" s="135"/>
      <c r="M1635" s="135"/>
      <c r="N1635" s="135"/>
    </row>
    <row r="1636" spans="1:14" x14ac:dyDescent="0.2">
      <c r="A1636" s="135"/>
      <c r="B1636" s="135"/>
      <c r="C1636" s="135"/>
      <c r="D1636" s="135"/>
      <c r="E1636" s="135"/>
      <c r="F1636" s="135"/>
      <c r="G1636" s="135"/>
      <c r="H1636" s="135"/>
      <c r="I1636" s="135"/>
      <c r="J1636" s="135"/>
      <c r="K1636" s="135"/>
      <c r="L1636" s="135"/>
      <c r="M1636" s="135"/>
      <c r="N1636" s="135"/>
    </row>
    <row r="1637" spans="1:14" x14ac:dyDescent="0.2">
      <c r="A1637" s="135"/>
      <c r="B1637" s="135"/>
      <c r="C1637" s="135"/>
      <c r="D1637" s="135"/>
      <c r="E1637" s="135"/>
      <c r="F1637" s="135"/>
      <c r="G1637" s="135"/>
      <c r="H1637" s="135"/>
      <c r="I1637" s="135"/>
      <c r="J1637" s="135"/>
      <c r="K1637" s="135"/>
      <c r="L1637" s="135"/>
      <c r="M1637" s="135"/>
      <c r="N1637" s="135"/>
    </row>
    <row r="1638" spans="1:14" x14ac:dyDescent="0.2">
      <c r="A1638" s="135"/>
      <c r="B1638" s="135"/>
      <c r="C1638" s="135"/>
      <c r="D1638" s="135"/>
      <c r="E1638" s="135"/>
      <c r="F1638" s="135"/>
      <c r="G1638" s="135"/>
      <c r="H1638" s="135"/>
      <c r="I1638" s="135"/>
      <c r="J1638" s="135"/>
      <c r="K1638" s="135"/>
      <c r="L1638" s="135"/>
      <c r="M1638" s="135"/>
      <c r="N1638" s="135"/>
    </row>
    <row r="1639" spans="1:14" x14ac:dyDescent="0.2">
      <c r="A1639" s="135"/>
      <c r="B1639" s="135"/>
      <c r="C1639" s="135"/>
      <c r="D1639" s="135"/>
      <c r="E1639" s="135"/>
      <c r="F1639" s="135"/>
      <c r="G1639" s="135"/>
      <c r="H1639" s="135"/>
      <c r="I1639" s="135"/>
      <c r="J1639" s="135"/>
      <c r="K1639" s="135"/>
      <c r="L1639" s="135"/>
      <c r="M1639" s="135"/>
      <c r="N1639" s="135"/>
    </row>
    <row r="1640" spans="1:14" x14ac:dyDescent="0.2">
      <c r="A1640" s="135"/>
      <c r="B1640" s="135"/>
      <c r="C1640" s="135"/>
      <c r="D1640" s="135"/>
      <c r="E1640" s="135"/>
      <c r="F1640" s="135"/>
      <c r="G1640" s="135"/>
      <c r="H1640" s="135"/>
      <c r="I1640" s="135"/>
      <c r="J1640" s="135"/>
      <c r="K1640" s="135"/>
      <c r="L1640" s="135"/>
      <c r="M1640" s="135"/>
      <c r="N1640" s="135"/>
    </row>
    <row r="1641" spans="1:14" x14ac:dyDescent="0.2">
      <c r="A1641" s="135"/>
      <c r="B1641" s="135"/>
      <c r="C1641" s="135"/>
      <c r="D1641" s="135"/>
      <c r="E1641" s="135"/>
      <c r="F1641" s="135"/>
      <c r="G1641" s="135"/>
      <c r="H1641" s="135"/>
      <c r="I1641" s="135"/>
      <c r="J1641" s="135"/>
      <c r="K1641" s="135"/>
      <c r="L1641" s="135"/>
      <c r="M1641" s="135"/>
      <c r="N1641" s="135"/>
    </row>
    <row r="1642" spans="1:14" x14ac:dyDescent="0.2">
      <c r="A1642" s="135"/>
      <c r="B1642" s="135"/>
      <c r="C1642" s="135"/>
      <c r="D1642" s="135"/>
      <c r="E1642" s="135"/>
      <c r="F1642" s="135"/>
      <c r="G1642" s="135"/>
      <c r="H1642" s="135"/>
      <c r="I1642" s="135"/>
      <c r="J1642" s="135"/>
      <c r="K1642" s="135"/>
      <c r="L1642" s="135"/>
      <c r="M1642" s="135"/>
      <c r="N1642" s="135"/>
    </row>
    <row r="1643" spans="1:14" x14ac:dyDescent="0.2">
      <c r="A1643" s="135"/>
      <c r="B1643" s="135"/>
      <c r="C1643" s="135"/>
      <c r="D1643" s="135"/>
      <c r="E1643" s="135"/>
      <c r="F1643" s="135"/>
      <c r="G1643" s="135"/>
      <c r="H1643" s="135"/>
      <c r="I1643" s="135"/>
      <c r="J1643" s="135"/>
      <c r="K1643" s="135"/>
      <c r="L1643" s="135"/>
      <c r="M1643" s="135"/>
      <c r="N1643" s="135"/>
    </row>
    <row r="1644" spans="1:14" x14ac:dyDescent="0.2">
      <c r="A1644" s="135"/>
      <c r="B1644" s="135"/>
      <c r="C1644" s="135"/>
      <c r="D1644" s="135"/>
      <c r="E1644" s="135"/>
      <c r="F1644" s="135"/>
      <c r="G1644" s="135"/>
      <c r="H1644" s="135"/>
      <c r="I1644" s="135"/>
      <c r="J1644" s="135"/>
      <c r="K1644" s="135"/>
      <c r="L1644" s="135"/>
      <c r="M1644" s="135"/>
      <c r="N1644" s="135"/>
    </row>
    <row r="1645" spans="1:14" x14ac:dyDescent="0.2">
      <c r="A1645" s="135"/>
      <c r="B1645" s="135"/>
      <c r="C1645" s="135"/>
      <c r="D1645" s="135"/>
      <c r="E1645" s="135"/>
      <c r="F1645" s="135"/>
      <c r="G1645" s="135"/>
      <c r="H1645" s="135"/>
      <c r="I1645" s="135"/>
      <c r="J1645" s="135"/>
      <c r="K1645" s="135"/>
      <c r="L1645" s="135"/>
      <c r="M1645" s="135"/>
      <c r="N1645" s="135"/>
    </row>
    <row r="1646" spans="1:14" x14ac:dyDescent="0.2">
      <c r="A1646" s="135"/>
      <c r="B1646" s="135"/>
      <c r="C1646" s="135"/>
      <c r="D1646" s="135"/>
      <c r="E1646" s="135"/>
      <c r="F1646" s="135"/>
      <c r="G1646" s="135"/>
      <c r="H1646" s="135"/>
      <c r="I1646" s="135"/>
      <c r="J1646" s="135"/>
      <c r="K1646" s="135"/>
      <c r="L1646" s="135"/>
      <c r="M1646" s="135"/>
      <c r="N1646" s="135"/>
    </row>
    <row r="1647" spans="1:14" x14ac:dyDescent="0.2">
      <c r="A1647" s="135"/>
      <c r="B1647" s="135"/>
      <c r="C1647" s="135"/>
      <c r="D1647" s="135"/>
      <c r="E1647" s="135"/>
      <c r="F1647" s="135"/>
      <c r="G1647" s="135"/>
      <c r="H1647" s="135"/>
      <c r="I1647" s="135"/>
      <c r="J1647" s="135"/>
      <c r="K1647" s="135"/>
      <c r="L1647" s="135"/>
      <c r="M1647" s="135"/>
      <c r="N1647" s="135"/>
    </row>
    <row r="1648" spans="1:14" x14ac:dyDescent="0.2">
      <c r="A1648" s="135"/>
      <c r="B1648" s="135"/>
      <c r="C1648" s="135"/>
      <c r="D1648" s="135"/>
      <c r="E1648" s="135"/>
      <c r="F1648" s="135"/>
      <c r="G1648" s="135"/>
      <c r="H1648" s="135"/>
      <c r="I1648" s="135"/>
      <c r="J1648" s="135"/>
      <c r="K1648" s="135"/>
      <c r="L1648" s="135"/>
      <c r="M1648" s="135"/>
      <c r="N1648" s="135"/>
    </row>
    <row r="1649" spans="1:14" x14ac:dyDescent="0.2">
      <c r="A1649" s="135"/>
      <c r="B1649" s="135"/>
      <c r="C1649" s="135"/>
      <c r="D1649" s="135"/>
      <c r="E1649" s="135"/>
      <c r="F1649" s="135"/>
      <c r="G1649" s="135"/>
      <c r="H1649" s="135"/>
      <c r="I1649" s="135"/>
      <c r="J1649" s="135"/>
      <c r="K1649" s="135"/>
      <c r="L1649" s="135"/>
      <c r="M1649" s="135"/>
      <c r="N1649" s="135"/>
    </row>
    <row r="1650" spans="1:14" x14ac:dyDescent="0.2">
      <c r="A1650" s="135"/>
      <c r="B1650" s="135"/>
      <c r="C1650" s="135"/>
      <c r="D1650" s="135"/>
      <c r="E1650" s="135"/>
      <c r="F1650" s="135"/>
      <c r="G1650" s="135"/>
      <c r="H1650" s="135"/>
      <c r="I1650" s="135"/>
      <c r="J1650" s="135"/>
      <c r="K1650" s="135"/>
      <c r="L1650" s="135"/>
      <c r="M1650" s="135"/>
      <c r="N1650" s="135"/>
    </row>
    <row r="1651" spans="1:14" x14ac:dyDescent="0.2">
      <c r="A1651" s="135"/>
      <c r="B1651" s="135"/>
      <c r="C1651" s="135"/>
      <c r="D1651" s="135"/>
      <c r="E1651" s="135"/>
      <c r="F1651" s="135"/>
      <c r="G1651" s="135"/>
      <c r="H1651" s="135"/>
      <c r="I1651" s="135"/>
      <c r="J1651" s="135"/>
      <c r="K1651" s="135"/>
      <c r="L1651" s="135"/>
      <c r="M1651" s="135"/>
      <c r="N1651" s="135"/>
    </row>
    <row r="1652" spans="1:14" x14ac:dyDescent="0.2">
      <c r="A1652" s="135"/>
      <c r="B1652" s="135"/>
      <c r="C1652" s="135"/>
      <c r="D1652" s="135"/>
      <c r="E1652" s="135"/>
      <c r="F1652" s="135"/>
      <c r="G1652" s="135"/>
      <c r="H1652" s="135"/>
      <c r="I1652" s="135"/>
      <c r="J1652" s="135"/>
      <c r="K1652" s="135"/>
      <c r="L1652" s="135"/>
      <c r="M1652" s="135"/>
      <c r="N1652" s="135"/>
    </row>
    <row r="1653" spans="1:14" x14ac:dyDescent="0.2">
      <c r="A1653" s="135"/>
      <c r="B1653" s="135"/>
      <c r="C1653" s="135"/>
      <c r="D1653" s="135"/>
      <c r="E1653" s="135"/>
      <c r="F1653" s="135"/>
      <c r="G1653" s="135"/>
      <c r="H1653" s="135"/>
      <c r="I1653" s="135"/>
      <c r="J1653" s="135"/>
      <c r="K1653" s="135"/>
      <c r="L1653" s="135"/>
      <c r="M1653" s="135"/>
      <c r="N1653" s="135"/>
    </row>
    <row r="1654" spans="1:14" x14ac:dyDescent="0.2">
      <c r="A1654" s="135"/>
      <c r="B1654" s="135"/>
      <c r="C1654" s="135"/>
      <c r="D1654" s="135"/>
      <c r="E1654" s="135"/>
      <c r="F1654" s="135"/>
      <c r="G1654" s="135"/>
      <c r="H1654" s="135"/>
      <c r="I1654" s="135"/>
      <c r="J1654" s="135"/>
      <c r="K1654" s="135"/>
      <c r="L1654" s="135"/>
      <c r="M1654" s="135"/>
      <c r="N1654" s="135"/>
    </row>
    <row r="1655" spans="1:14" x14ac:dyDescent="0.2">
      <c r="A1655" s="135"/>
      <c r="B1655" s="135"/>
      <c r="C1655" s="135"/>
      <c r="D1655" s="135"/>
      <c r="E1655" s="135"/>
      <c r="F1655" s="135"/>
      <c r="G1655" s="135"/>
      <c r="H1655" s="135"/>
      <c r="I1655" s="135"/>
      <c r="J1655" s="135"/>
      <c r="K1655" s="135"/>
      <c r="L1655" s="135"/>
      <c r="M1655" s="135"/>
      <c r="N1655" s="135"/>
    </row>
    <row r="1656" spans="1:14" x14ac:dyDescent="0.2">
      <c r="A1656" s="135"/>
      <c r="B1656" s="135"/>
      <c r="C1656" s="135"/>
      <c r="D1656" s="135"/>
      <c r="E1656" s="135"/>
      <c r="F1656" s="135"/>
      <c r="G1656" s="135"/>
      <c r="H1656" s="135"/>
      <c r="I1656" s="135"/>
      <c r="J1656" s="135"/>
      <c r="K1656" s="135"/>
      <c r="L1656" s="135"/>
      <c r="M1656" s="135"/>
      <c r="N1656" s="135"/>
    </row>
    <row r="1657" spans="1:14" x14ac:dyDescent="0.2">
      <c r="A1657" s="135"/>
      <c r="B1657" s="135"/>
      <c r="C1657" s="135"/>
      <c r="D1657" s="135"/>
      <c r="E1657" s="135"/>
      <c r="F1657" s="135"/>
      <c r="G1657" s="135"/>
      <c r="H1657" s="135"/>
      <c r="I1657" s="135"/>
      <c r="J1657" s="135"/>
      <c r="K1657" s="135"/>
      <c r="L1657" s="135"/>
      <c r="M1657" s="135"/>
      <c r="N1657" s="135"/>
    </row>
    <row r="1658" spans="1:14" x14ac:dyDescent="0.2">
      <c r="A1658" s="135"/>
      <c r="B1658" s="135"/>
      <c r="C1658" s="135"/>
      <c r="D1658" s="135"/>
      <c r="E1658" s="135"/>
      <c r="F1658" s="135"/>
      <c r="G1658" s="135"/>
      <c r="H1658" s="135"/>
      <c r="I1658" s="135"/>
      <c r="J1658" s="135"/>
      <c r="K1658" s="135"/>
      <c r="L1658" s="135"/>
      <c r="M1658" s="135"/>
      <c r="N1658" s="135"/>
    </row>
    <row r="1659" spans="1:14" x14ac:dyDescent="0.2">
      <c r="A1659" s="135"/>
      <c r="B1659" s="135"/>
      <c r="C1659" s="135"/>
      <c r="D1659" s="135"/>
      <c r="E1659" s="135"/>
      <c r="F1659" s="135"/>
      <c r="G1659" s="135"/>
      <c r="H1659" s="135"/>
      <c r="I1659" s="135"/>
      <c r="J1659" s="135"/>
      <c r="K1659" s="135"/>
      <c r="L1659" s="135"/>
      <c r="M1659" s="135"/>
      <c r="N1659" s="135"/>
    </row>
    <row r="1660" spans="1:14" x14ac:dyDescent="0.2">
      <c r="A1660" s="135"/>
      <c r="B1660" s="135"/>
      <c r="C1660" s="135"/>
      <c r="D1660" s="135"/>
      <c r="E1660" s="135"/>
      <c r="F1660" s="135"/>
      <c r="G1660" s="135"/>
      <c r="H1660" s="135"/>
      <c r="I1660" s="135"/>
      <c r="J1660" s="135"/>
      <c r="K1660" s="135"/>
      <c r="L1660" s="135"/>
      <c r="M1660" s="135"/>
      <c r="N1660" s="135"/>
    </row>
    <row r="1661" spans="1:14" x14ac:dyDescent="0.2">
      <c r="A1661" s="135"/>
      <c r="B1661" s="135"/>
      <c r="C1661" s="135"/>
      <c r="D1661" s="135"/>
      <c r="E1661" s="135"/>
      <c r="F1661" s="135"/>
      <c r="G1661" s="135"/>
      <c r="H1661" s="135"/>
      <c r="I1661" s="135"/>
      <c r="J1661" s="135"/>
      <c r="K1661" s="135"/>
      <c r="L1661" s="135"/>
      <c r="M1661" s="135"/>
      <c r="N1661" s="135"/>
    </row>
    <row r="1662" spans="1:14" x14ac:dyDescent="0.2">
      <c r="A1662" s="135"/>
      <c r="B1662" s="135"/>
      <c r="C1662" s="135"/>
      <c r="D1662" s="135"/>
      <c r="E1662" s="135"/>
      <c r="F1662" s="135"/>
      <c r="G1662" s="135"/>
      <c r="H1662" s="135"/>
      <c r="I1662" s="135"/>
      <c r="J1662" s="135"/>
      <c r="K1662" s="135"/>
      <c r="L1662" s="135"/>
      <c r="M1662" s="135"/>
      <c r="N1662" s="135"/>
    </row>
    <row r="1663" spans="1:14" x14ac:dyDescent="0.2">
      <c r="A1663" s="135"/>
      <c r="B1663" s="135"/>
      <c r="C1663" s="135"/>
      <c r="D1663" s="135"/>
      <c r="E1663" s="135"/>
      <c r="F1663" s="135"/>
      <c r="G1663" s="135"/>
      <c r="H1663" s="135"/>
      <c r="I1663" s="135"/>
      <c r="J1663" s="135"/>
      <c r="K1663" s="135"/>
      <c r="L1663" s="135"/>
      <c r="M1663" s="135"/>
      <c r="N1663" s="135"/>
    </row>
    <row r="1664" spans="1:14" x14ac:dyDescent="0.2">
      <c r="A1664" s="135"/>
      <c r="B1664" s="135"/>
      <c r="C1664" s="135"/>
      <c r="D1664" s="135"/>
      <c r="E1664" s="135"/>
      <c r="F1664" s="135"/>
      <c r="G1664" s="135"/>
      <c r="H1664" s="135"/>
      <c r="I1664" s="135"/>
      <c r="J1664" s="135"/>
      <c r="K1664" s="135"/>
      <c r="L1664" s="135"/>
      <c r="M1664" s="135"/>
      <c r="N1664" s="135"/>
    </row>
    <row r="1665" spans="1:14" x14ac:dyDescent="0.2">
      <c r="A1665" s="135"/>
      <c r="B1665" s="135"/>
      <c r="C1665" s="135"/>
      <c r="D1665" s="135"/>
      <c r="E1665" s="135"/>
      <c r="F1665" s="135"/>
      <c r="G1665" s="135"/>
      <c r="H1665" s="135"/>
      <c r="I1665" s="135"/>
      <c r="J1665" s="135"/>
      <c r="K1665" s="135"/>
      <c r="L1665" s="135"/>
      <c r="M1665" s="135"/>
      <c r="N1665" s="135"/>
    </row>
    <row r="1666" spans="1:14" x14ac:dyDescent="0.2">
      <c r="A1666" s="135"/>
      <c r="B1666" s="135"/>
      <c r="C1666" s="135"/>
      <c r="D1666" s="135"/>
      <c r="E1666" s="135"/>
      <c r="F1666" s="135"/>
      <c r="G1666" s="135"/>
      <c r="H1666" s="135"/>
      <c r="I1666" s="135"/>
      <c r="J1666" s="135"/>
      <c r="K1666" s="135"/>
      <c r="L1666" s="135"/>
      <c r="M1666" s="135"/>
      <c r="N1666" s="135"/>
    </row>
    <row r="1667" spans="1:14" x14ac:dyDescent="0.2">
      <c r="A1667" s="135"/>
      <c r="B1667" s="135"/>
      <c r="C1667" s="135"/>
      <c r="D1667" s="135"/>
      <c r="E1667" s="135"/>
      <c r="F1667" s="135"/>
      <c r="G1667" s="135"/>
      <c r="H1667" s="135"/>
      <c r="I1667" s="135"/>
      <c r="J1667" s="135"/>
      <c r="K1667" s="135"/>
      <c r="L1667" s="135"/>
      <c r="M1667" s="135"/>
      <c r="N1667" s="135"/>
    </row>
    <row r="1668" spans="1:14" x14ac:dyDescent="0.2">
      <c r="A1668" s="135"/>
      <c r="B1668" s="135"/>
      <c r="C1668" s="135"/>
      <c r="D1668" s="135"/>
      <c r="E1668" s="135"/>
      <c r="F1668" s="135"/>
      <c r="G1668" s="135"/>
      <c r="H1668" s="135"/>
      <c r="I1668" s="135"/>
      <c r="J1668" s="135"/>
      <c r="K1668" s="135"/>
      <c r="L1668" s="135"/>
      <c r="M1668" s="135"/>
      <c r="N1668" s="135"/>
    </row>
    <row r="1669" spans="1:14" x14ac:dyDescent="0.2">
      <c r="A1669" s="135"/>
      <c r="B1669" s="135"/>
      <c r="C1669" s="135"/>
      <c r="D1669" s="135"/>
      <c r="E1669" s="135"/>
      <c r="F1669" s="135"/>
      <c r="G1669" s="135"/>
      <c r="H1669" s="135"/>
      <c r="I1669" s="135"/>
      <c r="J1669" s="135"/>
      <c r="K1669" s="135"/>
      <c r="L1669" s="135"/>
      <c r="M1669" s="135"/>
      <c r="N1669" s="135"/>
    </row>
    <row r="1670" spans="1:14" x14ac:dyDescent="0.2">
      <c r="A1670" s="135"/>
      <c r="B1670" s="135"/>
      <c r="C1670" s="135"/>
      <c r="D1670" s="135"/>
      <c r="E1670" s="135"/>
      <c r="F1670" s="135"/>
      <c r="G1670" s="135"/>
      <c r="H1670" s="135"/>
      <c r="I1670" s="135"/>
      <c r="J1670" s="135"/>
      <c r="K1670" s="135"/>
      <c r="L1670" s="135"/>
      <c r="M1670" s="135"/>
      <c r="N1670" s="135"/>
    </row>
    <row r="1671" spans="1:14" x14ac:dyDescent="0.2">
      <c r="A1671" s="135"/>
      <c r="B1671" s="135"/>
      <c r="C1671" s="135"/>
      <c r="D1671" s="135"/>
      <c r="E1671" s="135"/>
      <c r="F1671" s="135"/>
      <c r="G1671" s="135"/>
      <c r="H1671" s="135"/>
      <c r="I1671" s="135"/>
      <c r="J1671" s="135"/>
      <c r="K1671" s="135"/>
      <c r="L1671" s="135"/>
      <c r="M1671" s="135"/>
      <c r="N1671" s="135"/>
    </row>
    <row r="1672" spans="1:14" x14ac:dyDescent="0.2">
      <c r="A1672" s="135"/>
      <c r="B1672" s="135"/>
      <c r="C1672" s="135"/>
      <c r="D1672" s="135"/>
      <c r="E1672" s="135"/>
      <c r="F1672" s="135"/>
      <c r="G1672" s="135"/>
      <c r="H1672" s="135"/>
      <c r="I1672" s="135"/>
      <c r="J1672" s="135"/>
      <c r="K1672" s="135"/>
      <c r="L1672" s="135"/>
      <c r="M1672" s="135"/>
      <c r="N1672" s="135"/>
    </row>
    <row r="1673" spans="1:14" x14ac:dyDescent="0.2">
      <c r="A1673" s="135"/>
      <c r="B1673" s="135"/>
      <c r="C1673" s="135"/>
      <c r="D1673" s="135"/>
      <c r="E1673" s="135"/>
      <c r="F1673" s="135"/>
      <c r="G1673" s="135"/>
      <c r="H1673" s="135"/>
      <c r="I1673" s="135"/>
      <c r="J1673" s="135"/>
      <c r="K1673" s="135"/>
      <c r="L1673" s="135"/>
      <c r="M1673" s="135"/>
      <c r="N1673" s="135"/>
    </row>
    <row r="1674" spans="1:14" x14ac:dyDescent="0.2">
      <c r="A1674" s="135"/>
      <c r="B1674" s="135"/>
      <c r="C1674" s="135"/>
      <c r="D1674" s="135"/>
      <c r="E1674" s="135"/>
      <c r="F1674" s="135"/>
      <c r="G1674" s="135"/>
      <c r="H1674" s="135"/>
      <c r="I1674" s="135"/>
      <c r="J1674" s="135"/>
      <c r="K1674" s="135"/>
      <c r="L1674" s="135"/>
      <c r="M1674" s="135"/>
      <c r="N1674" s="135"/>
    </row>
    <row r="1675" spans="1:14" x14ac:dyDescent="0.2">
      <c r="A1675" s="135"/>
      <c r="B1675" s="135"/>
      <c r="C1675" s="135"/>
      <c r="D1675" s="135"/>
      <c r="E1675" s="135"/>
      <c r="F1675" s="135"/>
      <c r="G1675" s="135"/>
      <c r="H1675" s="135"/>
      <c r="I1675" s="135"/>
      <c r="J1675" s="135"/>
      <c r="K1675" s="135"/>
      <c r="L1675" s="135"/>
      <c r="M1675" s="135"/>
      <c r="N1675" s="135"/>
    </row>
    <row r="1676" spans="1:14" x14ac:dyDescent="0.2">
      <c r="A1676" s="135"/>
      <c r="B1676" s="135"/>
      <c r="C1676" s="135"/>
      <c r="D1676" s="135"/>
      <c r="E1676" s="135"/>
      <c r="F1676" s="135"/>
      <c r="G1676" s="135"/>
      <c r="H1676" s="135"/>
      <c r="I1676" s="135"/>
      <c r="J1676" s="135"/>
      <c r="K1676" s="135"/>
      <c r="L1676" s="135"/>
      <c r="M1676" s="135"/>
      <c r="N1676" s="135"/>
    </row>
    <row r="1677" spans="1:14" x14ac:dyDescent="0.2">
      <c r="A1677" s="135"/>
      <c r="B1677" s="135"/>
      <c r="C1677" s="135"/>
      <c r="D1677" s="135"/>
      <c r="E1677" s="135"/>
      <c r="F1677" s="135"/>
      <c r="G1677" s="135"/>
      <c r="H1677" s="135"/>
      <c r="I1677" s="135"/>
      <c r="J1677" s="135"/>
      <c r="K1677" s="135"/>
      <c r="L1677" s="135"/>
      <c r="M1677" s="135"/>
      <c r="N1677" s="135"/>
    </row>
    <row r="1678" spans="1:14" x14ac:dyDescent="0.2">
      <c r="A1678" s="135"/>
      <c r="B1678" s="135"/>
      <c r="C1678" s="135"/>
      <c r="D1678" s="135"/>
      <c r="E1678" s="135"/>
      <c r="F1678" s="135"/>
      <c r="G1678" s="135"/>
      <c r="H1678" s="135"/>
      <c r="I1678" s="135"/>
      <c r="J1678" s="135"/>
      <c r="K1678" s="135"/>
      <c r="L1678" s="135"/>
      <c r="M1678" s="135"/>
      <c r="N1678" s="135"/>
    </row>
    <row r="1679" spans="1:14" x14ac:dyDescent="0.2">
      <c r="A1679" s="135"/>
      <c r="B1679" s="135"/>
      <c r="C1679" s="135"/>
      <c r="D1679" s="135"/>
      <c r="E1679" s="135"/>
      <c r="F1679" s="135"/>
      <c r="G1679" s="135"/>
      <c r="H1679" s="135"/>
      <c r="I1679" s="135"/>
      <c r="J1679" s="135"/>
      <c r="K1679" s="135"/>
      <c r="L1679" s="135"/>
      <c r="M1679" s="135"/>
      <c r="N1679" s="135"/>
    </row>
    <row r="1680" spans="1:14" x14ac:dyDescent="0.2">
      <c r="A1680" s="135"/>
      <c r="B1680" s="135"/>
      <c r="C1680" s="135"/>
      <c r="D1680" s="135"/>
      <c r="E1680" s="135"/>
      <c r="F1680" s="135"/>
      <c r="G1680" s="135"/>
      <c r="H1680" s="135"/>
      <c r="I1680" s="135"/>
      <c r="J1680" s="135"/>
      <c r="K1680" s="135"/>
      <c r="L1680" s="135"/>
      <c r="M1680" s="135"/>
      <c r="N1680" s="135"/>
    </row>
    <row r="1681" spans="1:14" x14ac:dyDescent="0.2">
      <c r="A1681" s="135"/>
      <c r="B1681" s="135"/>
      <c r="C1681" s="135"/>
      <c r="D1681" s="135"/>
      <c r="E1681" s="135"/>
      <c r="F1681" s="135"/>
      <c r="G1681" s="135"/>
      <c r="H1681" s="135"/>
      <c r="I1681" s="135"/>
      <c r="J1681" s="135"/>
      <c r="K1681" s="135"/>
      <c r="L1681" s="135"/>
      <c r="M1681" s="135"/>
      <c r="N1681" s="135"/>
    </row>
    <row r="1682" spans="1:14" x14ac:dyDescent="0.2">
      <c r="A1682" s="135"/>
      <c r="B1682" s="135"/>
      <c r="C1682" s="135"/>
      <c r="D1682" s="135"/>
      <c r="E1682" s="135"/>
      <c r="F1682" s="135"/>
      <c r="G1682" s="135"/>
      <c r="H1682" s="135"/>
      <c r="I1682" s="135"/>
      <c r="J1682" s="135"/>
      <c r="K1682" s="135"/>
      <c r="L1682" s="135"/>
      <c r="M1682" s="135"/>
      <c r="N1682" s="135"/>
    </row>
    <row r="1683" spans="1:14" x14ac:dyDescent="0.2">
      <c r="A1683" s="135"/>
      <c r="B1683" s="135"/>
      <c r="C1683" s="135"/>
      <c r="D1683" s="135"/>
      <c r="E1683" s="135"/>
      <c r="F1683" s="135"/>
      <c r="G1683" s="135"/>
      <c r="H1683" s="135"/>
      <c r="I1683" s="135"/>
      <c r="J1683" s="135"/>
      <c r="K1683" s="135"/>
      <c r="L1683" s="135"/>
      <c r="M1683" s="135"/>
      <c r="N1683" s="135"/>
    </row>
    <row r="1684" spans="1:14" x14ac:dyDescent="0.2">
      <c r="A1684" s="135"/>
      <c r="B1684" s="135"/>
      <c r="C1684" s="135"/>
      <c r="D1684" s="135"/>
      <c r="E1684" s="135"/>
      <c r="F1684" s="135"/>
      <c r="G1684" s="135"/>
      <c r="H1684" s="135"/>
      <c r="I1684" s="135"/>
      <c r="J1684" s="135"/>
      <c r="K1684" s="135"/>
      <c r="L1684" s="135"/>
      <c r="M1684" s="135"/>
      <c r="N1684" s="135"/>
    </row>
    <row r="1685" spans="1:14" x14ac:dyDescent="0.2">
      <c r="A1685" s="135"/>
      <c r="B1685" s="135"/>
      <c r="C1685" s="135"/>
      <c r="D1685" s="135"/>
      <c r="E1685" s="135"/>
      <c r="F1685" s="135"/>
      <c r="G1685" s="135"/>
      <c r="H1685" s="135"/>
      <c r="I1685" s="135"/>
      <c r="J1685" s="135"/>
      <c r="K1685" s="135"/>
      <c r="L1685" s="135"/>
      <c r="M1685" s="135"/>
      <c r="N1685" s="135"/>
    </row>
    <row r="1686" spans="1:14" x14ac:dyDescent="0.2">
      <c r="A1686" s="135"/>
      <c r="B1686" s="135"/>
      <c r="C1686" s="135"/>
      <c r="D1686" s="135"/>
      <c r="E1686" s="135"/>
      <c r="F1686" s="135"/>
      <c r="G1686" s="135"/>
      <c r="H1686" s="135"/>
      <c r="I1686" s="135"/>
      <c r="J1686" s="135"/>
      <c r="K1686" s="135"/>
      <c r="L1686" s="135"/>
      <c r="M1686" s="135"/>
      <c r="N1686" s="135"/>
    </row>
    <row r="1687" spans="1:14" x14ac:dyDescent="0.2">
      <c r="A1687" s="135"/>
      <c r="B1687" s="135"/>
      <c r="C1687" s="135"/>
      <c r="D1687" s="135"/>
      <c r="E1687" s="135"/>
      <c r="F1687" s="135"/>
      <c r="G1687" s="135"/>
      <c r="H1687" s="135"/>
      <c r="I1687" s="135"/>
      <c r="J1687" s="135"/>
      <c r="K1687" s="135"/>
      <c r="L1687" s="135"/>
      <c r="M1687" s="135"/>
      <c r="N1687" s="135"/>
    </row>
    <row r="1688" spans="1:14" x14ac:dyDescent="0.2">
      <c r="A1688" s="135"/>
      <c r="B1688" s="135"/>
      <c r="C1688" s="135"/>
      <c r="D1688" s="135"/>
      <c r="E1688" s="135"/>
      <c r="F1688" s="135"/>
      <c r="G1688" s="135"/>
      <c r="H1688" s="135"/>
      <c r="I1688" s="135"/>
      <c r="J1688" s="135"/>
      <c r="K1688" s="135"/>
      <c r="L1688" s="135"/>
      <c r="M1688" s="135"/>
      <c r="N1688" s="135"/>
    </row>
    <row r="1689" spans="1:14" x14ac:dyDescent="0.2">
      <c r="A1689" s="135"/>
      <c r="B1689" s="135"/>
      <c r="C1689" s="135"/>
      <c r="D1689" s="135"/>
      <c r="E1689" s="135"/>
      <c r="F1689" s="135"/>
      <c r="G1689" s="135"/>
      <c r="H1689" s="135"/>
      <c r="I1689" s="135"/>
      <c r="J1689" s="135"/>
      <c r="K1689" s="135"/>
      <c r="L1689" s="135"/>
      <c r="M1689" s="135"/>
      <c r="N1689" s="135"/>
    </row>
    <row r="1690" spans="1:14" x14ac:dyDescent="0.2">
      <c r="A1690" s="135"/>
      <c r="B1690" s="135"/>
      <c r="C1690" s="135"/>
      <c r="D1690" s="135"/>
      <c r="E1690" s="135"/>
      <c r="F1690" s="135"/>
      <c r="G1690" s="135"/>
      <c r="H1690" s="135"/>
      <c r="I1690" s="135"/>
      <c r="J1690" s="135"/>
      <c r="K1690" s="135"/>
      <c r="L1690" s="135"/>
      <c r="M1690" s="135"/>
      <c r="N1690" s="135"/>
    </row>
    <row r="1691" spans="1:14" x14ac:dyDescent="0.2">
      <c r="A1691" s="135"/>
      <c r="B1691" s="135"/>
      <c r="C1691" s="135"/>
      <c r="D1691" s="135"/>
      <c r="E1691" s="135"/>
      <c r="F1691" s="135"/>
      <c r="G1691" s="135"/>
      <c r="H1691" s="135"/>
      <c r="I1691" s="135"/>
      <c r="J1691" s="135"/>
      <c r="K1691" s="135"/>
      <c r="L1691" s="135"/>
      <c r="M1691" s="135"/>
      <c r="N1691" s="135"/>
    </row>
    <row r="1692" spans="1:14" x14ac:dyDescent="0.2">
      <c r="A1692" s="135"/>
      <c r="B1692" s="135"/>
      <c r="C1692" s="135"/>
      <c r="D1692" s="135"/>
      <c r="E1692" s="135"/>
      <c r="F1692" s="135"/>
      <c r="G1692" s="135"/>
      <c r="H1692" s="135"/>
      <c r="I1692" s="135"/>
      <c r="J1692" s="135"/>
      <c r="K1692" s="135"/>
      <c r="L1692" s="135"/>
      <c r="M1692" s="135"/>
      <c r="N1692" s="135"/>
    </row>
    <row r="1693" spans="1:14" x14ac:dyDescent="0.2">
      <c r="A1693" s="135"/>
      <c r="B1693" s="135"/>
      <c r="C1693" s="135"/>
      <c r="D1693" s="135"/>
      <c r="E1693" s="135"/>
      <c r="F1693" s="135"/>
      <c r="G1693" s="135"/>
      <c r="H1693" s="135"/>
      <c r="I1693" s="135"/>
      <c r="J1693" s="135"/>
      <c r="K1693" s="135"/>
      <c r="L1693" s="135"/>
      <c r="M1693" s="135"/>
      <c r="N1693" s="135"/>
    </row>
    <row r="1694" spans="1:14" x14ac:dyDescent="0.2">
      <c r="A1694" s="135"/>
      <c r="B1694" s="135"/>
      <c r="C1694" s="135"/>
      <c r="D1694" s="135"/>
      <c r="E1694" s="135"/>
      <c r="F1694" s="135"/>
      <c r="G1694" s="135"/>
      <c r="H1694" s="135"/>
      <c r="I1694" s="135"/>
      <c r="J1694" s="135"/>
      <c r="K1694" s="135"/>
      <c r="L1694" s="135"/>
      <c r="M1694" s="135"/>
      <c r="N1694" s="135"/>
    </row>
    <row r="1695" spans="1:14" x14ac:dyDescent="0.2">
      <c r="A1695" s="135"/>
      <c r="B1695" s="135"/>
      <c r="C1695" s="135"/>
      <c r="D1695" s="135"/>
      <c r="E1695" s="135"/>
      <c r="F1695" s="135"/>
      <c r="G1695" s="135"/>
      <c r="H1695" s="135"/>
      <c r="I1695" s="135"/>
      <c r="J1695" s="135"/>
      <c r="K1695" s="135"/>
      <c r="L1695" s="135"/>
      <c r="M1695" s="135"/>
      <c r="N1695" s="135"/>
    </row>
    <row r="1696" spans="1:14" x14ac:dyDescent="0.2">
      <c r="A1696" s="135"/>
      <c r="B1696" s="135"/>
      <c r="C1696" s="135"/>
      <c r="D1696" s="135"/>
      <c r="E1696" s="135"/>
      <c r="F1696" s="135"/>
      <c r="G1696" s="135"/>
      <c r="H1696" s="135"/>
      <c r="I1696" s="135"/>
      <c r="J1696" s="135"/>
      <c r="K1696" s="135"/>
      <c r="L1696" s="135"/>
      <c r="M1696" s="135"/>
      <c r="N1696" s="135"/>
    </row>
    <row r="1697" spans="1:14" x14ac:dyDescent="0.2">
      <c r="A1697" s="135"/>
      <c r="B1697" s="135"/>
      <c r="C1697" s="135"/>
      <c r="D1697" s="135"/>
      <c r="E1697" s="135"/>
      <c r="F1697" s="135"/>
      <c r="G1697" s="135"/>
      <c r="H1697" s="135"/>
      <c r="I1697" s="135"/>
      <c r="J1697" s="135"/>
      <c r="K1697" s="135"/>
      <c r="L1697" s="135"/>
      <c r="M1697" s="135"/>
      <c r="N1697" s="135"/>
    </row>
    <row r="1698" spans="1:14" x14ac:dyDescent="0.2">
      <c r="A1698" s="135"/>
      <c r="B1698" s="135"/>
      <c r="C1698" s="135"/>
      <c r="D1698" s="135"/>
      <c r="E1698" s="135"/>
      <c r="F1698" s="135"/>
      <c r="G1698" s="135"/>
      <c r="H1698" s="135"/>
      <c r="I1698" s="135"/>
      <c r="J1698" s="135"/>
      <c r="K1698" s="135"/>
      <c r="L1698" s="135"/>
      <c r="M1698" s="135"/>
      <c r="N1698" s="135"/>
    </row>
    <row r="1699" spans="1:14" x14ac:dyDescent="0.2">
      <c r="A1699" s="135"/>
      <c r="B1699" s="135"/>
      <c r="C1699" s="135"/>
      <c r="D1699" s="135"/>
      <c r="E1699" s="135"/>
      <c r="F1699" s="135"/>
      <c r="G1699" s="135"/>
      <c r="H1699" s="135"/>
      <c r="I1699" s="135"/>
      <c r="J1699" s="135"/>
      <c r="K1699" s="135"/>
      <c r="L1699" s="135"/>
      <c r="M1699" s="135"/>
      <c r="N1699" s="135"/>
    </row>
    <row r="1700" spans="1:14" x14ac:dyDescent="0.2">
      <c r="A1700" s="135"/>
      <c r="B1700" s="135"/>
      <c r="C1700" s="135"/>
      <c r="D1700" s="135"/>
      <c r="E1700" s="135"/>
      <c r="F1700" s="135"/>
      <c r="G1700" s="135"/>
      <c r="H1700" s="135"/>
      <c r="I1700" s="135"/>
      <c r="J1700" s="135"/>
      <c r="K1700" s="135"/>
      <c r="L1700" s="135"/>
      <c r="M1700" s="135"/>
      <c r="N1700" s="135"/>
    </row>
    <row r="1701" spans="1:14" x14ac:dyDescent="0.2">
      <c r="A1701" s="135"/>
      <c r="B1701" s="135"/>
      <c r="C1701" s="135"/>
      <c r="D1701" s="135"/>
      <c r="E1701" s="135"/>
      <c r="F1701" s="135"/>
      <c r="G1701" s="135"/>
      <c r="H1701" s="135"/>
      <c r="I1701" s="135"/>
      <c r="J1701" s="135"/>
      <c r="K1701" s="135"/>
      <c r="L1701" s="135"/>
      <c r="M1701" s="135"/>
      <c r="N1701" s="135"/>
    </row>
    <row r="1702" spans="1:14" x14ac:dyDescent="0.2">
      <c r="A1702" s="135"/>
      <c r="B1702" s="135"/>
      <c r="C1702" s="135"/>
      <c r="D1702" s="135"/>
      <c r="E1702" s="135"/>
      <c r="F1702" s="135"/>
      <c r="G1702" s="135"/>
      <c r="H1702" s="135"/>
      <c r="I1702" s="135"/>
      <c r="J1702" s="135"/>
      <c r="K1702" s="135"/>
      <c r="L1702" s="135"/>
      <c r="M1702" s="135"/>
      <c r="N1702" s="135"/>
    </row>
    <row r="1703" spans="1:14" x14ac:dyDescent="0.2">
      <c r="A1703" s="135"/>
      <c r="B1703" s="135"/>
      <c r="C1703" s="135"/>
      <c r="D1703" s="135"/>
      <c r="E1703" s="135"/>
      <c r="F1703" s="135"/>
      <c r="G1703" s="135"/>
      <c r="H1703" s="135"/>
      <c r="I1703" s="135"/>
      <c r="J1703" s="135"/>
      <c r="K1703" s="135"/>
      <c r="L1703" s="135"/>
      <c r="M1703" s="135"/>
      <c r="N1703" s="135"/>
    </row>
    <row r="1704" spans="1:14" x14ac:dyDescent="0.2">
      <c r="A1704" s="135"/>
      <c r="B1704" s="135"/>
      <c r="C1704" s="135"/>
      <c r="D1704" s="135"/>
      <c r="E1704" s="135"/>
      <c r="F1704" s="135"/>
      <c r="G1704" s="135"/>
      <c r="H1704" s="135"/>
      <c r="I1704" s="135"/>
      <c r="J1704" s="135"/>
      <c r="K1704" s="135"/>
      <c r="L1704" s="135"/>
      <c r="M1704" s="135"/>
      <c r="N1704" s="135"/>
    </row>
    <row r="1705" spans="1:14" x14ac:dyDescent="0.2">
      <c r="A1705" s="135"/>
      <c r="B1705" s="135"/>
      <c r="C1705" s="135"/>
      <c r="D1705" s="135"/>
      <c r="E1705" s="135"/>
      <c r="F1705" s="135"/>
      <c r="G1705" s="135"/>
      <c r="H1705" s="135"/>
      <c r="I1705" s="135"/>
      <c r="J1705" s="135"/>
      <c r="K1705" s="135"/>
      <c r="L1705" s="135"/>
      <c r="M1705" s="135"/>
      <c r="N1705" s="135"/>
    </row>
    <row r="1706" spans="1:14" x14ac:dyDescent="0.2">
      <c r="A1706" s="135"/>
      <c r="B1706" s="135"/>
      <c r="C1706" s="135"/>
      <c r="D1706" s="135"/>
      <c r="E1706" s="135"/>
      <c r="F1706" s="135"/>
      <c r="G1706" s="135"/>
      <c r="H1706" s="135"/>
      <c r="I1706" s="135"/>
      <c r="J1706" s="135"/>
      <c r="K1706" s="135"/>
      <c r="L1706" s="135"/>
      <c r="M1706" s="135"/>
      <c r="N1706" s="135"/>
    </row>
    <row r="1707" spans="1:14" x14ac:dyDescent="0.2">
      <c r="A1707" s="135"/>
      <c r="B1707" s="135"/>
      <c r="C1707" s="135"/>
      <c r="D1707" s="135"/>
      <c r="E1707" s="135"/>
      <c r="F1707" s="135"/>
      <c r="G1707" s="135"/>
      <c r="H1707" s="135"/>
      <c r="I1707" s="135"/>
      <c r="J1707" s="135"/>
      <c r="K1707" s="135"/>
      <c r="L1707" s="135"/>
      <c r="M1707" s="135"/>
      <c r="N1707" s="135"/>
    </row>
    <row r="1708" spans="1:14" x14ac:dyDescent="0.2">
      <c r="A1708" s="135"/>
      <c r="B1708" s="135"/>
      <c r="C1708" s="135"/>
      <c r="D1708" s="135"/>
      <c r="E1708" s="135"/>
      <c r="F1708" s="135"/>
      <c r="G1708" s="135"/>
      <c r="H1708" s="135"/>
      <c r="I1708" s="135"/>
      <c r="J1708" s="135"/>
      <c r="K1708" s="135"/>
      <c r="L1708" s="135"/>
      <c r="M1708" s="135"/>
      <c r="N1708" s="135"/>
    </row>
    <row r="1709" spans="1:14" x14ac:dyDescent="0.2">
      <c r="A1709" s="135"/>
      <c r="B1709" s="135"/>
      <c r="C1709" s="135"/>
      <c r="D1709" s="135"/>
      <c r="E1709" s="135"/>
      <c r="F1709" s="135"/>
      <c r="G1709" s="135"/>
      <c r="H1709" s="135"/>
      <c r="I1709" s="135"/>
      <c r="J1709" s="135"/>
      <c r="K1709" s="135"/>
      <c r="L1709" s="135"/>
      <c r="M1709" s="135"/>
      <c r="N1709" s="135"/>
    </row>
    <row r="1710" spans="1:14" x14ac:dyDescent="0.2">
      <c r="A1710" s="135"/>
      <c r="B1710" s="135"/>
      <c r="C1710" s="135"/>
      <c r="D1710" s="135"/>
      <c r="E1710" s="135"/>
      <c r="F1710" s="135"/>
      <c r="G1710" s="135"/>
      <c r="H1710" s="135"/>
      <c r="I1710" s="135"/>
      <c r="J1710" s="135"/>
      <c r="K1710" s="135"/>
      <c r="L1710" s="135"/>
      <c r="M1710" s="135"/>
      <c r="N1710" s="135"/>
    </row>
    <row r="1711" spans="1:14" x14ac:dyDescent="0.2">
      <c r="A1711" s="135"/>
      <c r="B1711" s="135"/>
      <c r="C1711" s="135"/>
      <c r="D1711" s="135"/>
      <c r="E1711" s="135"/>
      <c r="F1711" s="135"/>
      <c r="G1711" s="135"/>
      <c r="H1711" s="135"/>
      <c r="I1711" s="135"/>
      <c r="J1711" s="135"/>
      <c r="K1711" s="135"/>
      <c r="L1711" s="135"/>
      <c r="M1711" s="135"/>
      <c r="N1711" s="135"/>
    </row>
    <row r="1712" spans="1:14" x14ac:dyDescent="0.2">
      <c r="A1712" s="135"/>
      <c r="B1712" s="135"/>
      <c r="C1712" s="135"/>
      <c r="D1712" s="135"/>
      <c r="E1712" s="135"/>
      <c r="F1712" s="135"/>
      <c r="G1712" s="135"/>
      <c r="H1712" s="135"/>
      <c r="I1712" s="135"/>
      <c r="J1712" s="135"/>
      <c r="K1712" s="135"/>
      <c r="L1712" s="135"/>
      <c r="M1712" s="135"/>
      <c r="N1712" s="135"/>
    </row>
    <row r="1713" spans="1:14" x14ac:dyDescent="0.2">
      <c r="A1713" s="135"/>
      <c r="B1713" s="135"/>
      <c r="C1713" s="135"/>
      <c r="D1713" s="135"/>
      <c r="E1713" s="135"/>
      <c r="F1713" s="135"/>
      <c r="G1713" s="135"/>
      <c r="H1713" s="135"/>
      <c r="I1713" s="135"/>
      <c r="J1713" s="135"/>
      <c r="K1713" s="135"/>
      <c r="L1713" s="135"/>
      <c r="M1713" s="135"/>
      <c r="N1713" s="135"/>
    </row>
    <row r="1714" spans="1:14" x14ac:dyDescent="0.2">
      <c r="A1714" s="135"/>
      <c r="B1714" s="135"/>
      <c r="C1714" s="135"/>
      <c r="D1714" s="135"/>
      <c r="E1714" s="135"/>
      <c r="F1714" s="135"/>
      <c r="G1714" s="135"/>
      <c r="H1714" s="135"/>
      <c r="I1714" s="135"/>
      <c r="J1714" s="135"/>
      <c r="K1714" s="135"/>
      <c r="L1714" s="135"/>
      <c r="M1714" s="135"/>
      <c r="N1714" s="135"/>
    </row>
    <row r="1715" spans="1:14" x14ac:dyDescent="0.2">
      <c r="A1715" s="135"/>
      <c r="B1715" s="135"/>
      <c r="C1715" s="135"/>
      <c r="D1715" s="135"/>
      <c r="E1715" s="135"/>
      <c r="F1715" s="135"/>
      <c r="G1715" s="135"/>
      <c r="H1715" s="135"/>
      <c r="I1715" s="135"/>
      <c r="J1715" s="135"/>
      <c r="K1715" s="135"/>
      <c r="L1715" s="135"/>
      <c r="M1715" s="135"/>
      <c r="N1715" s="135"/>
    </row>
    <row r="1716" spans="1:14" x14ac:dyDescent="0.2">
      <c r="A1716" s="135"/>
      <c r="B1716" s="135"/>
      <c r="C1716" s="135"/>
      <c r="D1716" s="135"/>
      <c r="E1716" s="135"/>
      <c r="F1716" s="135"/>
      <c r="G1716" s="135"/>
      <c r="H1716" s="135"/>
      <c r="I1716" s="135"/>
      <c r="J1716" s="135"/>
      <c r="K1716" s="135"/>
      <c r="L1716" s="135"/>
      <c r="M1716" s="135"/>
      <c r="N1716" s="135"/>
    </row>
    <row r="1717" spans="1:14" x14ac:dyDescent="0.2">
      <c r="A1717" s="135"/>
      <c r="B1717" s="135"/>
      <c r="C1717" s="135"/>
      <c r="D1717" s="135"/>
      <c r="E1717" s="135"/>
      <c r="F1717" s="135"/>
      <c r="G1717" s="135"/>
      <c r="H1717" s="135"/>
      <c r="I1717" s="135"/>
      <c r="J1717" s="135"/>
      <c r="K1717" s="135"/>
      <c r="L1717" s="135"/>
      <c r="M1717" s="135"/>
      <c r="N1717" s="135"/>
    </row>
    <row r="1718" spans="1:14" x14ac:dyDescent="0.2">
      <c r="A1718" s="135"/>
      <c r="B1718" s="135"/>
      <c r="C1718" s="135"/>
      <c r="D1718" s="135"/>
      <c r="E1718" s="135"/>
      <c r="F1718" s="135"/>
      <c r="G1718" s="135"/>
      <c r="H1718" s="135"/>
      <c r="I1718" s="135"/>
      <c r="J1718" s="135"/>
      <c r="K1718" s="135"/>
      <c r="L1718" s="135"/>
      <c r="M1718" s="135"/>
      <c r="N1718" s="135"/>
    </row>
    <row r="1719" spans="1:14" x14ac:dyDescent="0.2">
      <c r="A1719" s="135"/>
      <c r="B1719" s="135"/>
      <c r="C1719" s="135"/>
      <c r="D1719" s="135"/>
      <c r="E1719" s="135"/>
      <c r="F1719" s="135"/>
      <c r="G1719" s="135"/>
      <c r="H1719" s="135"/>
      <c r="I1719" s="135"/>
      <c r="J1719" s="135"/>
      <c r="K1719" s="135"/>
      <c r="L1719" s="135"/>
      <c r="M1719" s="135"/>
      <c r="N1719" s="135"/>
    </row>
    <row r="1720" spans="1:14" x14ac:dyDescent="0.2">
      <c r="A1720" s="135"/>
      <c r="B1720" s="135"/>
      <c r="C1720" s="135"/>
      <c r="D1720" s="135"/>
      <c r="E1720" s="135"/>
      <c r="F1720" s="135"/>
      <c r="G1720" s="135"/>
      <c r="H1720" s="135"/>
      <c r="I1720" s="135"/>
      <c r="J1720" s="135"/>
      <c r="K1720" s="135"/>
      <c r="L1720" s="135"/>
      <c r="M1720" s="135"/>
      <c r="N1720" s="135"/>
    </row>
    <row r="1721" spans="1:14" x14ac:dyDescent="0.2">
      <c r="A1721" s="135"/>
      <c r="B1721" s="135"/>
      <c r="C1721" s="135"/>
      <c r="D1721" s="135"/>
      <c r="E1721" s="135"/>
      <c r="F1721" s="135"/>
      <c r="G1721" s="135"/>
      <c r="H1721" s="135"/>
      <c r="I1721" s="135"/>
      <c r="J1721" s="135"/>
      <c r="K1721" s="135"/>
      <c r="L1721" s="135"/>
      <c r="M1721" s="135"/>
      <c r="N1721" s="135"/>
    </row>
    <row r="1722" spans="1:14" x14ac:dyDescent="0.2">
      <c r="A1722" s="135"/>
      <c r="B1722" s="135"/>
      <c r="C1722" s="135"/>
      <c r="D1722" s="135"/>
      <c r="E1722" s="135"/>
      <c r="F1722" s="135"/>
      <c r="G1722" s="135"/>
      <c r="H1722" s="135"/>
      <c r="I1722" s="135"/>
      <c r="J1722" s="135"/>
      <c r="K1722" s="135"/>
      <c r="L1722" s="135"/>
      <c r="M1722" s="135"/>
      <c r="N1722" s="135"/>
    </row>
    <row r="1723" spans="1:14" x14ac:dyDescent="0.2">
      <c r="A1723" s="135"/>
      <c r="B1723" s="135"/>
      <c r="C1723" s="135"/>
      <c r="D1723" s="135"/>
      <c r="E1723" s="135"/>
      <c r="F1723" s="135"/>
      <c r="G1723" s="135"/>
      <c r="H1723" s="135"/>
      <c r="I1723" s="135"/>
      <c r="J1723" s="135"/>
      <c r="K1723" s="135"/>
      <c r="L1723" s="135"/>
      <c r="M1723" s="135"/>
      <c r="N1723" s="135"/>
    </row>
  </sheetData>
  <pageMargins left="0.70866141732283472" right="0.70866141732283472" top="1.3270833333333334" bottom="0.74803149606299213" header="0.31496062992125984" footer="0.31496062992125984"/>
  <pageSetup paperSize="9" scale="89" orientation="portrait" r:id="rId1"/>
  <headerFooter>
    <oddHeader>&amp;L&amp;G</oddHeader>
    <oddFooter>&amp;L&amp;"Calibri,Normal"&amp;8Estadística de Economía Social en Andalucía. Año 2015. Consejería de Economía y Conocimiento</oddFooter>
  </headerFooter>
  <rowBreaks count="2" manualBreakCount="2">
    <brk id="48" max="9" man="1"/>
    <brk id="90" max="9" man="1"/>
  </rowBreaks>
  <colBreaks count="1" manualBreakCount="1">
    <brk id="10" max="1048575" man="1"/>
  </colBreaks>
  <drawing r:id="rId2"/>
  <legacyDrawingHF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9"/>
  <sheetViews>
    <sheetView showGridLines="0" zoomScaleNormal="100" workbookViewId="0">
      <selection activeCell="L89" sqref="L89"/>
    </sheetView>
  </sheetViews>
  <sheetFormatPr baseColWidth="10" defaultRowHeight="12.75" x14ac:dyDescent="0.2"/>
  <cols>
    <col min="1" max="1" width="61.140625" style="242" customWidth="1"/>
    <col min="2" max="3" width="9.42578125" style="242" customWidth="1"/>
    <col min="4" max="4" width="8.5703125" style="242" customWidth="1"/>
    <col min="5" max="6" width="8.7109375" style="242" customWidth="1"/>
    <col min="7" max="7" width="8.85546875" style="242" customWidth="1"/>
    <col min="8" max="9" width="8.7109375" style="242" customWidth="1"/>
  </cols>
  <sheetData>
    <row r="1" spans="1:9" x14ac:dyDescent="0.2">
      <c r="A1" s="814" t="s">
        <v>297</v>
      </c>
      <c r="B1" s="790"/>
      <c r="C1" s="790"/>
      <c r="D1" s="790"/>
      <c r="E1" s="1"/>
      <c r="F1" s="1"/>
      <c r="G1" s="1"/>
      <c r="H1" s="1"/>
      <c r="I1" s="1"/>
    </row>
    <row r="2" spans="1:9" ht="20.25" customHeight="1" x14ac:dyDescent="0.2">
      <c r="A2" s="790"/>
      <c r="B2" s="790"/>
      <c r="C2" s="790"/>
      <c r="D2" s="790"/>
      <c r="E2" s="1"/>
      <c r="F2" s="1"/>
      <c r="G2" s="1"/>
      <c r="H2" s="1"/>
      <c r="I2" s="1"/>
    </row>
    <row r="3" spans="1:9" ht="13.5" thickBot="1" x14ac:dyDescent="0.25">
      <c r="A3" s="1"/>
      <c r="B3" s="1"/>
      <c r="C3" s="1"/>
      <c r="D3" s="1"/>
      <c r="E3" s="1"/>
      <c r="F3" s="1"/>
      <c r="G3" s="1"/>
      <c r="H3" s="1"/>
      <c r="I3" s="1"/>
    </row>
    <row r="4" spans="1:9" ht="26.25" customHeight="1" thickBot="1" x14ac:dyDescent="0.25">
      <c r="A4" s="345"/>
      <c r="B4" s="357" t="s">
        <v>90</v>
      </c>
      <c r="C4" s="357" t="s">
        <v>91</v>
      </c>
      <c r="D4" s="357" t="s">
        <v>45</v>
      </c>
      <c r="E4" s="1"/>
      <c r="F4" s="1"/>
      <c r="G4" s="1"/>
      <c r="H4" s="1"/>
      <c r="I4" s="1"/>
    </row>
    <row r="5" spans="1:9" x14ac:dyDescent="0.2">
      <c r="A5" s="346" t="s">
        <v>48</v>
      </c>
      <c r="B5" s="347">
        <v>5</v>
      </c>
      <c r="C5" s="347">
        <v>1</v>
      </c>
      <c r="D5" s="348">
        <v>6</v>
      </c>
      <c r="E5" s="1"/>
      <c r="F5" s="1"/>
      <c r="G5" s="1"/>
      <c r="H5" s="1"/>
      <c r="I5" s="1"/>
    </row>
    <row r="6" spans="1:9" x14ac:dyDescent="0.2">
      <c r="A6" s="346" t="s">
        <v>49</v>
      </c>
      <c r="B6" s="349">
        <v>63</v>
      </c>
      <c r="C6" s="350">
        <v>29</v>
      </c>
      <c r="D6" s="348">
        <v>92</v>
      </c>
      <c r="E6" s="1"/>
      <c r="F6" s="1"/>
      <c r="G6" s="1"/>
      <c r="H6" s="1"/>
      <c r="I6" s="1"/>
    </row>
    <row r="7" spans="1:9" ht="22.5" x14ac:dyDescent="0.2">
      <c r="A7" s="346" t="s">
        <v>182</v>
      </c>
      <c r="B7" s="349">
        <v>26</v>
      </c>
      <c r="C7" s="347">
        <v>8</v>
      </c>
      <c r="D7" s="348">
        <v>34</v>
      </c>
      <c r="E7" s="1"/>
      <c r="F7" s="1"/>
      <c r="G7" s="1"/>
      <c r="H7" s="1"/>
      <c r="I7" s="1"/>
    </row>
    <row r="8" spans="1:9" ht="22.5" x14ac:dyDescent="0.2">
      <c r="A8" s="346" t="s">
        <v>162</v>
      </c>
      <c r="B8" s="349">
        <v>42</v>
      </c>
      <c r="C8" s="347">
        <v>16</v>
      </c>
      <c r="D8" s="348">
        <v>58</v>
      </c>
      <c r="E8" s="1"/>
      <c r="F8" s="1"/>
      <c r="G8" s="1"/>
      <c r="H8" s="1"/>
      <c r="I8" s="1"/>
    </row>
    <row r="9" spans="1:9" x14ac:dyDescent="0.2">
      <c r="A9" s="346" t="s">
        <v>50</v>
      </c>
      <c r="B9" s="349">
        <v>72</v>
      </c>
      <c r="C9" s="350">
        <v>37</v>
      </c>
      <c r="D9" s="348">
        <v>109</v>
      </c>
      <c r="E9" s="1"/>
      <c r="F9" s="1"/>
      <c r="G9" s="1"/>
      <c r="H9" s="1"/>
      <c r="I9" s="1"/>
    </row>
    <row r="10" spans="1:9" x14ac:dyDescent="0.2">
      <c r="A10" s="346" t="s">
        <v>51</v>
      </c>
      <c r="B10" s="349">
        <v>30</v>
      </c>
      <c r="C10" s="347">
        <v>11</v>
      </c>
      <c r="D10" s="348">
        <v>41</v>
      </c>
      <c r="E10" s="1"/>
      <c r="F10" s="1"/>
      <c r="G10" s="1"/>
      <c r="H10" s="1"/>
      <c r="I10" s="1"/>
    </row>
    <row r="11" spans="1:9" x14ac:dyDescent="0.2">
      <c r="A11" s="346" t="s">
        <v>52</v>
      </c>
      <c r="B11" s="349">
        <v>6</v>
      </c>
      <c r="C11" s="347">
        <v>3</v>
      </c>
      <c r="D11" s="348">
        <v>9</v>
      </c>
      <c r="E11" s="1"/>
      <c r="F11" s="1"/>
      <c r="G11" s="1"/>
      <c r="H11" s="1"/>
      <c r="I11" s="1"/>
    </row>
    <row r="12" spans="1:9" x14ac:dyDescent="0.2">
      <c r="A12" s="346" t="s">
        <v>53</v>
      </c>
      <c r="B12" s="351">
        <v>4</v>
      </c>
      <c r="C12" s="347">
        <v>3</v>
      </c>
      <c r="D12" s="348">
        <v>7</v>
      </c>
      <c r="E12" s="1"/>
      <c r="F12" s="1"/>
      <c r="G12" s="1"/>
      <c r="H12" s="1"/>
      <c r="I12" s="1"/>
    </row>
    <row r="13" spans="1:9" x14ac:dyDescent="0.2">
      <c r="A13" s="346" t="s">
        <v>55</v>
      </c>
      <c r="B13" s="349">
        <v>68</v>
      </c>
      <c r="C13" s="350">
        <v>31</v>
      </c>
      <c r="D13" s="348">
        <v>99</v>
      </c>
      <c r="E13" s="1"/>
      <c r="F13" s="1"/>
      <c r="G13" s="1"/>
      <c r="H13" s="1"/>
      <c r="I13" s="1"/>
    </row>
    <row r="14" spans="1:9" x14ac:dyDescent="0.2">
      <c r="A14" s="346" t="s">
        <v>56</v>
      </c>
      <c r="B14" s="349">
        <v>15</v>
      </c>
      <c r="C14" s="347">
        <v>3</v>
      </c>
      <c r="D14" s="348">
        <v>18</v>
      </c>
      <c r="E14" s="1"/>
      <c r="F14" s="1"/>
      <c r="G14" s="1"/>
      <c r="H14" s="1"/>
      <c r="I14" s="1"/>
    </row>
    <row r="15" spans="1:9" x14ac:dyDescent="0.2">
      <c r="A15" s="346" t="s">
        <v>57</v>
      </c>
      <c r="B15" s="351">
        <v>8</v>
      </c>
      <c r="C15" s="350">
        <v>5</v>
      </c>
      <c r="D15" s="348">
        <v>13</v>
      </c>
      <c r="E15" s="1"/>
      <c r="F15" s="1"/>
      <c r="G15" s="1"/>
      <c r="H15" s="1"/>
      <c r="I15" s="1"/>
    </row>
    <row r="16" spans="1:9" x14ac:dyDescent="0.2">
      <c r="A16" s="346" t="s">
        <v>59</v>
      </c>
      <c r="B16" s="349">
        <v>53</v>
      </c>
      <c r="C16" s="347">
        <v>24</v>
      </c>
      <c r="D16" s="348">
        <v>77</v>
      </c>
      <c r="E16" s="1"/>
      <c r="F16" s="1"/>
      <c r="G16" s="1"/>
      <c r="H16" s="1"/>
      <c r="I16" s="1"/>
    </row>
    <row r="17" spans="1:9" ht="13.5" thickBot="1" x14ac:dyDescent="0.25">
      <c r="A17" s="346" t="s">
        <v>254</v>
      </c>
      <c r="B17" s="349">
        <v>73</v>
      </c>
      <c r="C17" s="347">
        <v>36</v>
      </c>
      <c r="D17" s="348">
        <v>109</v>
      </c>
      <c r="E17" s="1"/>
      <c r="F17" s="1"/>
      <c r="G17" s="1"/>
      <c r="H17" s="1"/>
      <c r="I17" s="1"/>
    </row>
    <row r="18" spans="1:9" ht="13.5" thickBot="1" x14ac:dyDescent="0.25">
      <c r="A18" s="352" t="s">
        <v>45</v>
      </c>
      <c r="B18" s="353">
        <v>465</v>
      </c>
      <c r="C18" s="354">
        <v>207</v>
      </c>
      <c r="D18" s="355">
        <v>672</v>
      </c>
      <c r="E18" s="1"/>
      <c r="F18" s="1"/>
      <c r="G18" s="1"/>
      <c r="H18" s="1"/>
      <c r="I18" s="1"/>
    </row>
    <row r="19" spans="1:9" ht="15" x14ac:dyDescent="0.2">
      <c r="A19" s="356" t="s">
        <v>63</v>
      </c>
      <c r="B19" s="137"/>
      <c r="C19" s="137"/>
      <c r="D19" s="137"/>
      <c r="E19" s="1"/>
      <c r="F19" s="1"/>
      <c r="G19" s="1"/>
      <c r="H19" s="1"/>
      <c r="I19" s="1"/>
    </row>
    <row r="20" spans="1:9" x14ac:dyDescent="0.2">
      <c r="E20" s="1"/>
      <c r="F20" s="1"/>
      <c r="G20" s="1"/>
      <c r="H20" s="1"/>
      <c r="I20" s="1"/>
    </row>
    <row r="21" spans="1:9" x14ac:dyDescent="0.2">
      <c r="B21" s="1"/>
      <c r="C21" s="1"/>
      <c r="D21" s="1"/>
      <c r="E21" s="1"/>
      <c r="F21" s="1"/>
      <c r="G21" s="1"/>
      <c r="H21" s="1"/>
      <c r="I21" s="1"/>
    </row>
    <row r="22" spans="1:9" x14ac:dyDescent="0.2">
      <c r="A22" s="1"/>
      <c r="B22" s="1"/>
      <c r="C22" s="1"/>
      <c r="D22" s="1"/>
      <c r="E22" s="1"/>
      <c r="F22" s="1"/>
      <c r="G22" s="1"/>
      <c r="H22" s="1"/>
      <c r="I22" s="1"/>
    </row>
    <row r="23" spans="1:9" x14ac:dyDescent="0.2">
      <c r="A23" s="1"/>
      <c r="B23" s="1"/>
      <c r="C23" s="1"/>
      <c r="D23" s="1"/>
      <c r="E23" s="1"/>
      <c r="F23" s="1"/>
      <c r="G23" s="1"/>
      <c r="H23" s="1"/>
      <c r="I23" s="1"/>
    </row>
    <row r="24" spans="1:9" x14ac:dyDescent="0.2">
      <c r="A24" s="1"/>
      <c r="B24" s="1"/>
      <c r="C24" s="1"/>
      <c r="D24" s="1"/>
      <c r="E24" s="1"/>
      <c r="F24" s="1"/>
      <c r="G24" s="1"/>
      <c r="H24" s="1"/>
      <c r="I24" s="1"/>
    </row>
    <row r="25" spans="1:9" x14ac:dyDescent="0.2">
      <c r="A25" s="1"/>
      <c r="B25" s="1"/>
      <c r="C25" s="1"/>
      <c r="D25" s="1"/>
      <c r="E25" s="1"/>
      <c r="F25" s="1"/>
      <c r="G25" s="1"/>
      <c r="H25" s="1"/>
      <c r="I25" s="1"/>
    </row>
    <row r="26" spans="1:9" x14ac:dyDescent="0.2">
      <c r="A26" s="1"/>
      <c r="B26" s="1"/>
      <c r="C26" s="1"/>
      <c r="D26" s="1"/>
      <c r="E26" s="1"/>
      <c r="F26" s="1"/>
      <c r="G26" s="1"/>
      <c r="H26" s="1"/>
      <c r="I26" s="1"/>
    </row>
    <row r="27" spans="1:9" x14ac:dyDescent="0.2">
      <c r="A27" s="1"/>
      <c r="B27" s="1"/>
      <c r="C27" s="1"/>
      <c r="D27" s="1"/>
      <c r="E27" s="1"/>
      <c r="F27" s="1"/>
      <c r="G27" s="1"/>
      <c r="H27" s="1"/>
      <c r="I27" s="1"/>
    </row>
    <row r="28" spans="1:9" x14ac:dyDescent="0.2">
      <c r="A28" s="1"/>
      <c r="B28" s="1"/>
      <c r="C28" s="1"/>
      <c r="D28" s="1"/>
      <c r="E28" s="1"/>
      <c r="F28" s="1"/>
      <c r="G28" s="1"/>
      <c r="H28" s="1"/>
      <c r="I28" s="1"/>
    </row>
    <row r="29" spans="1:9" x14ac:dyDescent="0.2">
      <c r="A29" s="1"/>
      <c r="B29" s="1"/>
      <c r="C29" s="1"/>
      <c r="D29" s="1"/>
      <c r="E29" s="1"/>
      <c r="F29" s="1"/>
      <c r="G29" s="1"/>
      <c r="H29" s="1"/>
      <c r="I29" s="1"/>
    </row>
    <row r="30" spans="1:9" x14ac:dyDescent="0.2">
      <c r="A30" s="1"/>
      <c r="B30" s="1"/>
      <c r="C30" s="1"/>
      <c r="D30" s="1"/>
      <c r="E30" s="1"/>
      <c r="F30" s="1"/>
      <c r="G30" s="1"/>
      <c r="H30" s="1"/>
      <c r="I30" s="1"/>
    </row>
    <row r="31" spans="1:9" x14ac:dyDescent="0.2">
      <c r="A31" s="1"/>
      <c r="B31" s="1"/>
      <c r="C31" s="1"/>
      <c r="D31" s="1"/>
      <c r="E31" s="1"/>
      <c r="F31" s="1"/>
      <c r="G31" s="1"/>
      <c r="H31" s="1"/>
      <c r="I31" s="1"/>
    </row>
    <row r="32" spans="1:9" x14ac:dyDescent="0.2">
      <c r="A32" s="1"/>
      <c r="B32" s="1"/>
      <c r="C32" s="1"/>
      <c r="D32" s="1"/>
      <c r="E32" s="1"/>
      <c r="F32" s="1"/>
      <c r="G32" s="1"/>
      <c r="H32" s="1"/>
      <c r="I32" s="1"/>
    </row>
    <row r="33" spans="1:9" x14ac:dyDescent="0.2">
      <c r="A33" s="1"/>
      <c r="B33" s="1"/>
      <c r="C33" s="1"/>
      <c r="D33" s="1"/>
      <c r="E33" s="1"/>
      <c r="F33" s="1"/>
      <c r="G33" s="1"/>
      <c r="H33" s="1"/>
      <c r="I33" s="1"/>
    </row>
    <row r="34" spans="1:9" x14ac:dyDescent="0.2">
      <c r="A34" s="1"/>
      <c r="B34" s="1"/>
      <c r="C34" s="1"/>
      <c r="D34" s="1"/>
      <c r="E34" s="1"/>
      <c r="F34" s="1"/>
      <c r="G34" s="1"/>
      <c r="H34" s="1"/>
      <c r="I34" s="1"/>
    </row>
    <row r="35" spans="1:9" x14ac:dyDescent="0.2">
      <c r="A35" s="1"/>
      <c r="B35" s="1"/>
      <c r="C35" s="1"/>
      <c r="D35" s="1"/>
      <c r="E35" s="1"/>
      <c r="F35" s="1"/>
      <c r="G35" s="1"/>
      <c r="H35" s="1"/>
      <c r="I35" s="1"/>
    </row>
    <row r="36" spans="1:9" x14ac:dyDescent="0.2">
      <c r="A36" s="1"/>
      <c r="B36" s="1"/>
      <c r="C36" s="1"/>
      <c r="D36" s="1"/>
      <c r="E36" s="1"/>
      <c r="F36" s="1"/>
      <c r="G36" s="1"/>
      <c r="H36" s="1"/>
      <c r="I36" s="1"/>
    </row>
    <row r="37" spans="1:9" x14ac:dyDescent="0.2">
      <c r="A37" s="1"/>
      <c r="B37" s="1"/>
      <c r="C37" s="1"/>
      <c r="D37" s="1"/>
      <c r="E37" s="1"/>
      <c r="F37" s="1"/>
      <c r="G37" s="1"/>
      <c r="H37" s="1"/>
      <c r="I37" s="1"/>
    </row>
    <row r="38" spans="1:9" x14ac:dyDescent="0.2">
      <c r="A38" s="1"/>
      <c r="B38" s="1"/>
      <c r="C38" s="1"/>
      <c r="D38" s="1"/>
      <c r="E38" s="1"/>
      <c r="F38" s="1"/>
      <c r="G38" s="1"/>
      <c r="H38" s="1"/>
      <c r="I38" s="1"/>
    </row>
    <row r="39" spans="1:9" x14ac:dyDescent="0.2">
      <c r="A39" s="1"/>
      <c r="B39" s="1"/>
      <c r="C39" s="1"/>
      <c r="D39" s="1"/>
      <c r="E39" s="1"/>
      <c r="F39" s="1"/>
      <c r="G39" s="1"/>
      <c r="H39" s="1"/>
      <c r="I39" s="1"/>
    </row>
    <row r="40" spans="1:9" x14ac:dyDescent="0.2">
      <c r="A40" s="1"/>
      <c r="B40" s="1"/>
      <c r="C40" s="1"/>
      <c r="D40" s="1"/>
      <c r="E40" s="1"/>
      <c r="F40" s="1"/>
      <c r="G40" s="1"/>
      <c r="H40" s="1"/>
      <c r="I40" s="1"/>
    </row>
    <row r="41" spans="1:9" x14ac:dyDescent="0.2">
      <c r="A41" s="1"/>
      <c r="B41" s="1"/>
      <c r="C41" s="1"/>
      <c r="D41" s="1"/>
      <c r="E41" s="1"/>
      <c r="F41" s="1"/>
      <c r="G41" s="1"/>
      <c r="H41" s="1"/>
      <c r="I41" s="1"/>
    </row>
    <row r="42" spans="1:9" x14ac:dyDescent="0.2">
      <c r="A42" s="1"/>
      <c r="B42" s="1"/>
      <c r="C42" s="1"/>
      <c r="D42" s="1"/>
      <c r="E42" s="1"/>
      <c r="F42" s="1"/>
      <c r="G42" s="1"/>
      <c r="H42" s="1"/>
      <c r="I42" s="1"/>
    </row>
    <row r="43" spans="1:9" x14ac:dyDescent="0.2">
      <c r="A43" s="1"/>
      <c r="B43" s="1"/>
      <c r="C43" s="1"/>
      <c r="D43" s="1"/>
      <c r="E43" s="1"/>
      <c r="F43" s="1"/>
      <c r="G43" s="1"/>
      <c r="H43" s="1"/>
      <c r="I43" s="1"/>
    </row>
    <row r="44" spans="1:9" x14ac:dyDescent="0.2">
      <c r="A44" s="1"/>
      <c r="B44" s="1"/>
      <c r="C44" s="1"/>
      <c r="D44" s="1"/>
      <c r="E44" s="1"/>
      <c r="F44" s="1"/>
      <c r="G44" s="1"/>
      <c r="H44" s="1"/>
      <c r="I44" s="1"/>
    </row>
    <row r="45" spans="1:9" x14ac:dyDescent="0.2">
      <c r="A45" s="1"/>
      <c r="B45" s="1"/>
      <c r="C45" s="1"/>
      <c r="D45" s="1"/>
      <c r="E45" s="1"/>
      <c r="F45" s="1"/>
      <c r="G45" s="1"/>
      <c r="H45" s="1"/>
      <c r="I45" s="1"/>
    </row>
    <row r="46" spans="1:9" x14ac:dyDescent="0.2">
      <c r="A46" s="1"/>
      <c r="B46" s="1"/>
      <c r="C46" s="1"/>
      <c r="D46" s="1"/>
      <c r="E46" s="1"/>
      <c r="F46" s="1"/>
      <c r="G46" s="1"/>
      <c r="H46" s="1"/>
      <c r="I46" s="1"/>
    </row>
    <row r="47" spans="1:9" x14ac:dyDescent="0.2">
      <c r="A47" s="1"/>
      <c r="B47" s="1"/>
      <c r="C47" s="1"/>
      <c r="D47" s="1"/>
      <c r="E47" s="1"/>
      <c r="F47" s="1"/>
      <c r="G47" s="1"/>
      <c r="H47" s="1"/>
      <c r="I47" s="1"/>
    </row>
    <row r="48" spans="1:9" x14ac:dyDescent="0.2">
      <c r="A48" s="1"/>
      <c r="B48" s="1"/>
      <c r="C48" s="1"/>
      <c r="D48" s="1"/>
      <c r="E48" s="1"/>
      <c r="F48" s="1"/>
      <c r="G48" s="1"/>
      <c r="H48" s="1"/>
      <c r="I48" s="1"/>
    </row>
    <row r="49" spans="1:9" x14ac:dyDescent="0.2">
      <c r="A49" s="1"/>
      <c r="B49" s="1"/>
      <c r="C49" s="1"/>
      <c r="D49" s="1"/>
      <c r="E49" s="1"/>
      <c r="F49" s="1"/>
      <c r="G49" s="1"/>
      <c r="H49" s="1"/>
      <c r="I49" s="1"/>
    </row>
    <row r="50" spans="1:9" x14ac:dyDescent="0.2">
      <c r="A50" s="1"/>
      <c r="B50" s="1"/>
      <c r="C50" s="1"/>
      <c r="D50" s="1"/>
      <c r="E50" s="1"/>
      <c r="F50" s="1"/>
      <c r="G50" s="1"/>
      <c r="H50" s="1"/>
      <c r="I50" s="1"/>
    </row>
    <row r="51" spans="1:9" x14ac:dyDescent="0.2">
      <c r="A51" s="1"/>
      <c r="B51" s="1"/>
      <c r="C51" s="1"/>
      <c r="D51" s="1"/>
      <c r="E51" s="1"/>
      <c r="F51" s="1"/>
      <c r="G51" s="1"/>
      <c r="H51" s="1"/>
      <c r="I51" s="1"/>
    </row>
    <row r="52" spans="1:9" x14ac:dyDescent="0.2">
      <c r="A52" s="1"/>
      <c r="B52" s="1"/>
      <c r="C52" s="1"/>
      <c r="D52" s="1"/>
      <c r="E52" s="1"/>
      <c r="F52" s="1"/>
      <c r="G52" s="1"/>
      <c r="H52" s="1"/>
      <c r="I52" s="1"/>
    </row>
    <row r="53" spans="1:9" x14ac:dyDescent="0.2">
      <c r="A53" s="1"/>
      <c r="B53" s="1"/>
      <c r="C53" s="1"/>
      <c r="D53" s="1"/>
      <c r="E53" s="1"/>
      <c r="F53" s="1"/>
      <c r="G53" s="1"/>
      <c r="H53" s="1"/>
      <c r="I53" s="1"/>
    </row>
    <row r="54" spans="1:9" x14ac:dyDescent="0.2">
      <c r="A54" s="1"/>
      <c r="B54" s="1"/>
      <c r="C54" s="1"/>
      <c r="D54" s="1"/>
      <c r="E54" s="1"/>
      <c r="F54" s="1"/>
      <c r="G54" s="1"/>
      <c r="H54" s="1"/>
      <c r="I54" s="1"/>
    </row>
    <row r="55" spans="1:9" x14ac:dyDescent="0.2">
      <c r="A55" s="1"/>
      <c r="B55" s="1"/>
      <c r="C55" s="1"/>
      <c r="D55" s="1"/>
      <c r="E55" s="1"/>
      <c r="F55" s="1"/>
      <c r="G55" s="1"/>
      <c r="H55" s="1"/>
      <c r="I55" s="1"/>
    </row>
    <row r="56" spans="1:9" x14ac:dyDescent="0.2">
      <c r="A56" s="1"/>
      <c r="B56" s="1"/>
      <c r="C56" s="1"/>
      <c r="D56" s="1"/>
      <c r="E56" s="1"/>
      <c r="F56" s="1"/>
      <c r="G56" s="1"/>
      <c r="H56" s="1"/>
      <c r="I56" s="1"/>
    </row>
    <row r="57" spans="1:9" x14ac:dyDescent="0.2">
      <c r="A57" s="1"/>
      <c r="B57" s="1"/>
      <c r="C57" s="1"/>
      <c r="D57" s="1"/>
      <c r="E57" s="1"/>
      <c r="F57" s="1"/>
      <c r="G57" s="1"/>
      <c r="H57" s="1"/>
      <c r="I57" s="1"/>
    </row>
    <row r="58" spans="1:9" x14ac:dyDescent="0.2">
      <c r="A58" s="1"/>
      <c r="B58" s="1"/>
      <c r="C58" s="1"/>
      <c r="D58" s="1"/>
      <c r="E58" s="1"/>
      <c r="F58" s="1"/>
      <c r="G58" s="1"/>
      <c r="H58" s="1"/>
      <c r="I58" s="1"/>
    </row>
    <row r="59" spans="1:9" x14ac:dyDescent="0.2">
      <c r="A59" s="1"/>
      <c r="B59" s="1"/>
      <c r="C59" s="1"/>
      <c r="D59" s="1"/>
      <c r="E59" s="1"/>
      <c r="F59" s="1"/>
      <c r="G59" s="1"/>
      <c r="H59" s="1"/>
      <c r="I59" s="1"/>
    </row>
    <row r="60" spans="1:9" x14ac:dyDescent="0.2">
      <c r="A60" s="1"/>
      <c r="B60" s="1"/>
      <c r="C60" s="1"/>
      <c r="D60" s="1"/>
      <c r="E60" s="1"/>
      <c r="F60" s="1"/>
      <c r="G60" s="1"/>
      <c r="H60" s="1"/>
      <c r="I60" s="1"/>
    </row>
    <row r="61" spans="1:9" x14ac:dyDescent="0.2">
      <c r="A61" s="1"/>
      <c r="B61" s="1"/>
      <c r="C61" s="1"/>
      <c r="D61" s="1"/>
      <c r="E61" s="1"/>
      <c r="F61" s="1"/>
      <c r="G61" s="1"/>
      <c r="H61" s="1"/>
      <c r="I61" s="1"/>
    </row>
    <row r="62" spans="1:9" x14ac:dyDescent="0.2">
      <c r="A62" s="1"/>
      <c r="B62" s="1"/>
      <c r="C62" s="1"/>
      <c r="D62" s="1"/>
      <c r="E62" s="1"/>
      <c r="F62" s="1"/>
      <c r="G62" s="1"/>
      <c r="H62" s="1"/>
      <c r="I62" s="1"/>
    </row>
    <row r="63" spans="1:9" x14ac:dyDescent="0.2">
      <c r="A63" s="1"/>
      <c r="B63" s="1"/>
      <c r="C63" s="1"/>
      <c r="D63" s="1"/>
      <c r="E63" s="1"/>
      <c r="F63" s="1"/>
      <c r="G63" s="1"/>
      <c r="H63" s="1"/>
      <c r="I63" s="1"/>
    </row>
    <row r="64" spans="1:9" x14ac:dyDescent="0.2">
      <c r="A64" s="1"/>
      <c r="B64" s="1"/>
      <c r="C64" s="1"/>
      <c r="D64" s="1"/>
      <c r="E64" s="1"/>
      <c r="F64" s="1"/>
      <c r="G64" s="1"/>
      <c r="H64" s="1"/>
      <c r="I64" s="1"/>
    </row>
    <row r="65" spans="1:9" x14ac:dyDescent="0.2">
      <c r="A65" s="1"/>
      <c r="B65" s="1"/>
      <c r="C65" s="1"/>
      <c r="D65" s="1"/>
      <c r="E65" s="1"/>
      <c r="F65" s="1"/>
      <c r="G65" s="1"/>
      <c r="H65" s="1"/>
      <c r="I65" s="1"/>
    </row>
    <row r="66" spans="1:9" x14ac:dyDescent="0.2">
      <c r="A66" s="1"/>
      <c r="B66" s="1"/>
      <c r="C66" s="1"/>
      <c r="D66" s="1"/>
      <c r="E66" s="1"/>
      <c r="F66" s="1"/>
      <c r="G66" s="1"/>
      <c r="H66" s="1"/>
      <c r="I66" s="1"/>
    </row>
    <row r="67" spans="1:9" x14ac:dyDescent="0.2">
      <c r="A67" s="1"/>
      <c r="B67" s="1"/>
      <c r="C67" s="1"/>
      <c r="D67" s="1"/>
      <c r="E67" s="1"/>
      <c r="F67" s="1"/>
      <c r="G67" s="1"/>
      <c r="H67" s="1"/>
      <c r="I67" s="1"/>
    </row>
    <row r="68" spans="1:9" x14ac:dyDescent="0.2">
      <c r="A68" s="1"/>
      <c r="B68" s="1"/>
      <c r="C68" s="1"/>
      <c r="D68" s="1"/>
      <c r="E68" s="1"/>
      <c r="F68" s="1"/>
      <c r="G68" s="1"/>
      <c r="H68" s="1"/>
      <c r="I68" s="1"/>
    </row>
    <row r="69" spans="1:9" x14ac:dyDescent="0.2">
      <c r="A69" s="1"/>
      <c r="B69" s="1"/>
      <c r="C69" s="1"/>
      <c r="D69" s="1"/>
      <c r="E69" s="1"/>
      <c r="F69" s="1"/>
      <c r="G69" s="1"/>
      <c r="H69" s="1"/>
      <c r="I69" s="1"/>
    </row>
    <row r="70" spans="1:9" x14ac:dyDescent="0.2">
      <c r="A70" s="1"/>
      <c r="B70" s="1"/>
      <c r="C70" s="1"/>
      <c r="D70" s="1"/>
      <c r="E70" s="1"/>
      <c r="F70" s="1"/>
      <c r="G70" s="1"/>
      <c r="H70" s="1"/>
      <c r="I70" s="1"/>
    </row>
    <row r="71" spans="1:9" x14ac:dyDescent="0.2">
      <c r="A71" s="1"/>
      <c r="B71" s="1"/>
      <c r="C71" s="1"/>
      <c r="D71" s="1"/>
      <c r="E71" s="1"/>
      <c r="F71" s="1"/>
      <c r="G71" s="1"/>
      <c r="H71" s="1"/>
      <c r="I71" s="1"/>
    </row>
    <row r="72" spans="1:9" x14ac:dyDescent="0.2">
      <c r="A72" s="1"/>
      <c r="B72" s="1"/>
      <c r="C72" s="1"/>
      <c r="D72" s="1"/>
      <c r="E72" s="1"/>
      <c r="F72" s="1"/>
      <c r="G72" s="1"/>
      <c r="H72" s="1"/>
      <c r="I72" s="1"/>
    </row>
    <row r="73" spans="1:9" x14ac:dyDescent="0.2">
      <c r="A73" s="1"/>
      <c r="B73" s="1"/>
      <c r="C73" s="1"/>
      <c r="D73" s="1"/>
      <c r="E73" s="1"/>
      <c r="F73" s="1"/>
      <c r="G73" s="1"/>
      <c r="H73" s="1"/>
      <c r="I73" s="1"/>
    </row>
    <row r="74" spans="1:9" x14ac:dyDescent="0.2">
      <c r="A74" s="1"/>
      <c r="B74" s="1"/>
      <c r="C74" s="1"/>
      <c r="D74" s="1"/>
      <c r="E74" s="1"/>
      <c r="F74" s="1"/>
      <c r="G74" s="1"/>
      <c r="H74" s="1"/>
      <c r="I74" s="1"/>
    </row>
    <row r="75" spans="1:9" x14ac:dyDescent="0.2">
      <c r="A75" s="1"/>
      <c r="B75" s="1"/>
      <c r="C75" s="1"/>
      <c r="D75" s="1"/>
      <c r="E75" s="1"/>
      <c r="F75" s="1"/>
      <c r="G75" s="1"/>
      <c r="H75" s="1"/>
      <c r="I75" s="1"/>
    </row>
    <row r="76" spans="1:9" x14ac:dyDescent="0.2">
      <c r="A76" s="1"/>
      <c r="B76" s="1"/>
      <c r="C76" s="1"/>
      <c r="D76" s="1"/>
      <c r="E76" s="1"/>
      <c r="F76" s="1"/>
      <c r="G76" s="1"/>
      <c r="H76" s="1"/>
      <c r="I76" s="1"/>
    </row>
    <row r="77" spans="1:9" x14ac:dyDescent="0.2">
      <c r="A77" s="1"/>
      <c r="B77" s="1"/>
      <c r="C77" s="1"/>
      <c r="D77" s="1"/>
      <c r="E77" s="1"/>
      <c r="F77" s="1"/>
      <c r="G77" s="1"/>
      <c r="H77" s="1"/>
      <c r="I77" s="1"/>
    </row>
    <row r="78" spans="1:9" x14ac:dyDescent="0.2">
      <c r="A78" s="1"/>
      <c r="B78" s="1"/>
      <c r="C78" s="1"/>
      <c r="D78" s="1"/>
      <c r="E78" s="1"/>
      <c r="F78" s="1"/>
      <c r="G78" s="1"/>
      <c r="H78" s="1"/>
      <c r="I78" s="1"/>
    </row>
    <row r="79" spans="1:9" x14ac:dyDescent="0.2">
      <c r="A79" s="1"/>
      <c r="B79" s="1"/>
      <c r="C79" s="1"/>
      <c r="D79" s="1"/>
      <c r="E79" s="1"/>
      <c r="F79" s="1"/>
      <c r="G79" s="1"/>
      <c r="H79" s="1"/>
      <c r="I79" s="1"/>
    </row>
    <row r="80" spans="1:9" x14ac:dyDescent="0.2">
      <c r="A80" s="1"/>
      <c r="B80" s="1"/>
      <c r="C80" s="1"/>
      <c r="D80" s="1"/>
      <c r="E80" s="1"/>
      <c r="F80" s="1"/>
      <c r="G80" s="1"/>
      <c r="H80" s="1"/>
      <c r="I80" s="1"/>
    </row>
    <row r="81" spans="1:9" x14ac:dyDescent="0.2">
      <c r="A81" s="1"/>
      <c r="B81" s="1"/>
      <c r="C81" s="1"/>
      <c r="D81" s="1"/>
      <c r="E81" s="1"/>
      <c r="F81" s="1"/>
      <c r="G81" s="1"/>
      <c r="H81" s="1"/>
      <c r="I81" s="1"/>
    </row>
    <row r="82" spans="1:9" x14ac:dyDescent="0.2">
      <c r="A82" s="1"/>
      <c r="B82" s="1"/>
      <c r="C82" s="1"/>
      <c r="D82" s="1"/>
      <c r="E82" s="1"/>
      <c r="F82" s="1"/>
      <c r="G82" s="1"/>
      <c r="H82" s="1"/>
      <c r="I82" s="1"/>
    </row>
    <row r="83" spans="1:9" x14ac:dyDescent="0.2">
      <c r="A83" s="1"/>
      <c r="B83" s="1"/>
      <c r="C83" s="1"/>
      <c r="D83" s="1"/>
      <c r="E83" s="1"/>
      <c r="F83" s="1"/>
      <c r="G83" s="1"/>
      <c r="H83" s="1"/>
      <c r="I83" s="1"/>
    </row>
    <row r="84" spans="1:9" x14ac:dyDescent="0.2">
      <c r="A84" s="1"/>
      <c r="B84" s="1"/>
      <c r="C84" s="1"/>
      <c r="D84" s="1"/>
      <c r="E84" s="1"/>
      <c r="F84" s="1"/>
      <c r="G84" s="1"/>
      <c r="H84" s="1"/>
      <c r="I84" s="1"/>
    </row>
    <row r="85" spans="1:9" x14ac:dyDescent="0.2">
      <c r="A85" s="1"/>
      <c r="B85" s="1"/>
      <c r="C85" s="1"/>
      <c r="D85" s="1"/>
      <c r="E85" s="1"/>
      <c r="F85" s="1"/>
      <c r="G85" s="1"/>
      <c r="H85" s="1"/>
      <c r="I85" s="1"/>
    </row>
    <row r="86" spans="1:9" x14ac:dyDescent="0.2">
      <c r="A86" s="1"/>
      <c r="B86" s="1"/>
      <c r="C86" s="1"/>
      <c r="D86" s="1"/>
      <c r="E86" s="1"/>
      <c r="F86" s="1"/>
      <c r="G86" s="1"/>
      <c r="H86" s="1"/>
      <c r="I86" s="1"/>
    </row>
    <row r="87" spans="1:9" x14ac:dyDescent="0.2">
      <c r="A87" s="1"/>
      <c r="B87" s="1"/>
      <c r="C87" s="1"/>
      <c r="D87" s="1"/>
      <c r="E87" s="1"/>
      <c r="F87" s="1"/>
      <c r="G87" s="1"/>
      <c r="H87" s="1"/>
      <c r="I87" s="1"/>
    </row>
    <row r="88" spans="1:9" x14ac:dyDescent="0.2">
      <c r="A88" s="1"/>
      <c r="B88" s="1"/>
      <c r="C88" s="1"/>
      <c r="D88" s="1"/>
      <c r="E88" s="1"/>
      <c r="F88" s="1"/>
      <c r="G88" s="1"/>
      <c r="H88" s="1"/>
      <c r="I88" s="1"/>
    </row>
    <row r="89" spans="1:9" x14ac:dyDescent="0.2">
      <c r="A89" s="1"/>
      <c r="B89" s="1"/>
      <c r="C89" s="1"/>
      <c r="D89" s="1"/>
      <c r="E89" s="1"/>
      <c r="F89" s="1"/>
      <c r="G89" s="1"/>
      <c r="H89" s="1"/>
      <c r="I89" s="1"/>
    </row>
    <row r="90" spans="1:9" x14ac:dyDescent="0.2">
      <c r="A90" s="1"/>
      <c r="B90" s="1"/>
      <c r="C90" s="1"/>
      <c r="D90" s="1"/>
      <c r="E90" s="1"/>
      <c r="F90" s="1"/>
      <c r="G90" s="1"/>
      <c r="H90" s="1"/>
      <c r="I90" s="1"/>
    </row>
    <row r="91" spans="1:9" x14ac:dyDescent="0.2">
      <c r="A91" s="1"/>
      <c r="B91" s="1"/>
      <c r="C91" s="1"/>
      <c r="D91" s="1"/>
      <c r="E91" s="1"/>
      <c r="F91" s="1"/>
      <c r="G91" s="1"/>
      <c r="H91" s="1"/>
      <c r="I91" s="1"/>
    </row>
    <row r="92" spans="1:9" x14ac:dyDescent="0.2">
      <c r="A92" s="1"/>
      <c r="B92" s="1"/>
      <c r="C92" s="1"/>
      <c r="D92" s="1"/>
      <c r="E92" s="1"/>
      <c r="F92" s="1"/>
      <c r="G92" s="1"/>
      <c r="H92" s="1"/>
      <c r="I92" s="1"/>
    </row>
    <row r="93" spans="1:9" x14ac:dyDescent="0.2">
      <c r="A93" s="1"/>
      <c r="B93" s="1"/>
      <c r="C93" s="1"/>
      <c r="D93" s="1"/>
      <c r="E93" s="1"/>
      <c r="F93" s="1"/>
      <c r="G93" s="1"/>
      <c r="H93" s="1"/>
      <c r="I93" s="1"/>
    </row>
    <row r="94" spans="1:9" x14ac:dyDescent="0.2">
      <c r="A94" s="1"/>
      <c r="B94" s="1"/>
      <c r="C94" s="1"/>
      <c r="D94" s="1"/>
      <c r="E94" s="1"/>
      <c r="F94" s="1"/>
      <c r="G94" s="1"/>
      <c r="H94" s="1"/>
      <c r="I94" s="1"/>
    </row>
    <row r="95" spans="1:9" x14ac:dyDescent="0.2">
      <c r="A95" s="1"/>
      <c r="B95" s="1"/>
      <c r="C95" s="1"/>
      <c r="D95" s="1"/>
      <c r="E95" s="1"/>
      <c r="F95" s="1"/>
      <c r="G95" s="1"/>
      <c r="H95" s="1"/>
      <c r="I95" s="1"/>
    </row>
    <row r="96" spans="1:9" x14ac:dyDescent="0.2">
      <c r="A96" s="1"/>
      <c r="B96" s="1"/>
      <c r="C96" s="1"/>
      <c r="D96" s="1"/>
      <c r="E96" s="1"/>
      <c r="F96" s="1"/>
      <c r="G96" s="1"/>
      <c r="H96" s="1"/>
      <c r="I96" s="1"/>
    </row>
    <row r="97" spans="1:9" x14ac:dyDescent="0.2">
      <c r="A97" s="1"/>
      <c r="B97" s="1"/>
      <c r="C97" s="1"/>
      <c r="D97" s="1"/>
      <c r="E97" s="1"/>
      <c r="F97" s="1"/>
      <c r="G97" s="1"/>
      <c r="H97" s="1"/>
      <c r="I97" s="1"/>
    </row>
    <row r="98" spans="1:9" x14ac:dyDescent="0.2">
      <c r="A98" s="1"/>
      <c r="B98" s="1"/>
      <c r="C98" s="1"/>
      <c r="D98" s="1"/>
      <c r="E98" s="1"/>
      <c r="F98" s="1"/>
      <c r="G98" s="1"/>
      <c r="H98" s="1"/>
      <c r="I98" s="1"/>
    </row>
    <row r="99" spans="1:9" x14ac:dyDescent="0.2">
      <c r="A99" s="1"/>
      <c r="B99" s="1"/>
      <c r="C99" s="1"/>
      <c r="D99" s="1"/>
      <c r="E99" s="1"/>
      <c r="F99" s="1"/>
      <c r="G99" s="1"/>
      <c r="H99" s="1"/>
      <c r="I99" s="1"/>
    </row>
    <row r="100" spans="1:9" x14ac:dyDescent="0.2">
      <c r="A100" s="1"/>
      <c r="B100" s="1"/>
      <c r="C100" s="1"/>
      <c r="D100" s="1"/>
      <c r="E100" s="1"/>
      <c r="F100" s="1"/>
      <c r="G100" s="1"/>
      <c r="H100" s="1"/>
      <c r="I100" s="1"/>
    </row>
    <row r="101" spans="1:9" x14ac:dyDescent="0.2">
      <c r="A101" s="1"/>
      <c r="B101" s="1"/>
      <c r="C101" s="1"/>
      <c r="D101" s="1"/>
      <c r="E101" s="1"/>
      <c r="F101" s="1"/>
      <c r="G101" s="1"/>
      <c r="H101" s="1"/>
      <c r="I101" s="1"/>
    </row>
    <row r="102" spans="1:9" x14ac:dyDescent="0.2">
      <c r="A102" s="1"/>
      <c r="B102" s="1"/>
      <c r="C102" s="1"/>
      <c r="D102" s="1"/>
      <c r="E102" s="1"/>
      <c r="F102" s="1"/>
      <c r="G102" s="1"/>
      <c r="H102" s="1"/>
      <c r="I102" s="1"/>
    </row>
    <row r="103" spans="1:9" x14ac:dyDescent="0.2">
      <c r="A103" s="1"/>
      <c r="B103" s="1"/>
      <c r="C103" s="1"/>
      <c r="D103" s="1"/>
      <c r="E103" s="1"/>
      <c r="F103" s="1"/>
      <c r="G103" s="1"/>
      <c r="H103" s="1"/>
      <c r="I103" s="1"/>
    </row>
    <row r="104" spans="1:9" s="249" customFormat="1" x14ac:dyDescent="0.2">
      <c r="A104" s="248"/>
      <c r="B104" s="248"/>
      <c r="C104" s="248"/>
      <c r="D104" s="248"/>
      <c r="E104" s="248"/>
      <c r="F104" s="248"/>
      <c r="G104" s="248"/>
      <c r="H104" s="248"/>
      <c r="I104" s="248"/>
    </row>
    <row r="105" spans="1:9" s="249" customFormat="1" x14ac:dyDescent="0.2">
      <c r="A105" s="248"/>
      <c r="B105" s="248"/>
      <c r="C105" s="248"/>
      <c r="D105" s="248"/>
      <c r="E105" s="248"/>
      <c r="F105" s="248"/>
      <c r="G105" s="248"/>
      <c r="H105" s="248"/>
      <c r="I105" s="248"/>
    </row>
    <row r="106" spans="1:9" s="249" customFormat="1" x14ac:dyDescent="0.2">
      <c r="A106" s="248" t="s">
        <v>48</v>
      </c>
      <c r="B106" s="248">
        <v>5</v>
      </c>
      <c r="C106" s="248">
        <v>1</v>
      </c>
      <c r="D106" s="248">
        <v>6</v>
      </c>
      <c r="E106" s="248"/>
      <c r="F106" s="248"/>
      <c r="G106" s="248"/>
      <c r="H106" s="248"/>
      <c r="I106" s="248"/>
    </row>
    <row r="107" spans="1:9" s="249" customFormat="1" x14ac:dyDescent="0.2">
      <c r="A107" s="248" t="s">
        <v>49</v>
      </c>
      <c r="B107" s="248">
        <v>63</v>
      </c>
      <c r="C107" s="248">
        <v>29</v>
      </c>
      <c r="D107" s="248">
        <v>92</v>
      </c>
      <c r="E107" s="248"/>
      <c r="F107" s="248"/>
      <c r="G107" s="248"/>
      <c r="H107" s="248"/>
      <c r="I107" s="248"/>
    </row>
    <row r="108" spans="1:9" s="249" customFormat="1" x14ac:dyDescent="0.2">
      <c r="A108" s="248" t="s">
        <v>182</v>
      </c>
      <c r="B108" s="248">
        <v>26</v>
      </c>
      <c r="C108" s="248">
        <v>8</v>
      </c>
      <c r="D108" s="248">
        <v>34</v>
      </c>
      <c r="E108" s="248"/>
      <c r="F108" s="248"/>
      <c r="G108" s="248"/>
      <c r="H108" s="248"/>
      <c r="I108" s="248"/>
    </row>
    <row r="109" spans="1:9" s="249" customFormat="1" x14ac:dyDescent="0.2">
      <c r="A109" s="248" t="s">
        <v>162</v>
      </c>
      <c r="B109" s="248">
        <v>42</v>
      </c>
      <c r="C109" s="248">
        <v>16</v>
      </c>
      <c r="D109" s="248">
        <v>58</v>
      </c>
      <c r="E109" s="248"/>
      <c r="F109" s="248"/>
      <c r="G109" s="248"/>
      <c r="H109" s="248"/>
      <c r="I109" s="248"/>
    </row>
    <row r="110" spans="1:9" s="249" customFormat="1" x14ac:dyDescent="0.2">
      <c r="A110" s="248" t="s">
        <v>50</v>
      </c>
      <c r="B110" s="248">
        <v>72</v>
      </c>
      <c r="C110" s="248">
        <v>37</v>
      </c>
      <c r="D110" s="248">
        <v>109</v>
      </c>
      <c r="E110" s="248"/>
      <c r="F110" s="248"/>
      <c r="G110" s="248"/>
      <c r="H110" s="248"/>
      <c r="I110" s="248"/>
    </row>
    <row r="111" spans="1:9" s="249" customFormat="1" x14ac:dyDescent="0.2">
      <c r="A111" s="248" t="s">
        <v>51</v>
      </c>
      <c r="B111" s="248">
        <v>30</v>
      </c>
      <c r="C111" s="248">
        <v>11</v>
      </c>
      <c r="D111" s="248">
        <v>41</v>
      </c>
      <c r="E111" s="248"/>
      <c r="F111" s="248"/>
      <c r="G111" s="248"/>
      <c r="H111" s="248"/>
      <c r="I111" s="248"/>
    </row>
    <row r="112" spans="1:9" s="249" customFormat="1" x14ac:dyDescent="0.2">
      <c r="A112" s="248" t="s">
        <v>52</v>
      </c>
      <c r="B112" s="248">
        <v>6</v>
      </c>
      <c r="C112" s="248">
        <v>3</v>
      </c>
      <c r="D112" s="248">
        <v>9</v>
      </c>
      <c r="E112" s="248"/>
      <c r="F112" s="248"/>
      <c r="G112" s="248"/>
      <c r="H112" s="248"/>
      <c r="I112" s="248"/>
    </row>
    <row r="113" spans="1:9" s="249" customFormat="1" x14ac:dyDescent="0.2">
      <c r="A113" s="248" t="s">
        <v>53</v>
      </c>
      <c r="B113" s="248">
        <v>4</v>
      </c>
      <c r="C113" s="248">
        <v>3</v>
      </c>
      <c r="D113" s="248">
        <v>7</v>
      </c>
      <c r="E113" s="248"/>
      <c r="F113" s="248"/>
      <c r="G113" s="248"/>
      <c r="H113" s="248"/>
      <c r="I113" s="248"/>
    </row>
    <row r="114" spans="1:9" s="249" customFormat="1" x14ac:dyDescent="0.2">
      <c r="A114" s="248" t="s">
        <v>55</v>
      </c>
      <c r="B114" s="248">
        <v>68</v>
      </c>
      <c r="C114" s="248">
        <v>31</v>
      </c>
      <c r="D114" s="248">
        <v>99</v>
      </c>
      <c r="E114" s="248"/>
      <c r="F114" s="248"/>
      <c r="G114" s="248"/>
      <c r="H114" s="248"/>
      <c r="I114" s="248"/>
    </row>
    <row r="115" spans="1:9" s="249" customFormat="1" x14ac:dyDescent="0.2">
      <c r="A115" s="248"/>
      <c r="B115" s="248"/>
      <c r="C115" s="248"/>
      <c r="D115" s="248"/>
      <c r="E115" s="248"/>
      <c r="F115" s="248"/>
      <c r="G115" s="248"/>
      <c r="H115" s="248"/>
      <c r="I115" s="248"/>
    </row>
    <row r="116" spans="1:9" s="249" customFormat="1" x14ac:dyDescent="0.2">
      <c r="A116" s="248" t="s">
        <v>48</v>
      </c>
      <c r="B116" s="248">
        <v>5</v>
      </c>
      <c r="C116" s="248">
        <v>1</v>
      </c>
      <c r="D116" s="248">
        <v>6</v>
      </c>
      <c r="E116" s="248"/>
      <c r="F116" s="248"/>
      <c r="G116" s="248"/>
      <c r="H116" s="248"/>
      <c r="I116" s="248"/>
    </row>
    <row r="117" spans="1:9" s="249" customFormat="1" x14ac:dyDescent="0.2">
      <c r="A117" s="248" t="s">
        <v>49</v>
      </c>
      <c r="B117" s="248">
        <v>63</v>
      </c>
      <c r="C117" s="248">
        <v>29</v>
      </c>
      <c r="D117" s="248">
        <v>92</v>
      </c>
      <c r="E117" s="248"/>
      <c r="F117" s="248"/>
      <c r="G117" s="248"/>
      <c r="H117" s="248"/>
      <c r="I117" s="248"/>
    </row>
    <row r="118" spans="1:9" s="249" customFormat="1" x14ac:dyDescent="0.2">
      <c r="A118" s="248" t="s">
        <v>182</v>
      </c>
      <c r="B118" s="248">
        <v>26</v>
      </c>
      <c r="C118" s="248">
        <v>8</v>
      </c>
      <c r="D118" s="248">
        <v>34</v>
      </c>
      <c r="E118" s="248"/>
      <c r="F118" s="248"/>
      <c r="G118" s="248"/>
      <c r="H118" s="248"/>
      <c r="I118" s="248"/>
    </row>
    <row r="119" spans="1:9" s="249" customFormat="1" x14ac:dyDescent="0.2">
      <c r="A119" s="248" t="s">
        <v>162</v>
      </c>
      <c r="B119" s="248">
        <v>42</v>
      </c>
      <c r="C119" s="248">
        <v>16</v>
      </c>
      <c r="D119" s="248">
        <v>58</v>
      </c>
      <c r="E119" s="248"/>
      <c r="F119" s="248"/>
      <c r="G119" s="248"/>
      <c r="H119" s="248"/>
      <c r="I119" s="248"/>
    </row>
    <row r="120" spans="1:9" s="249" customFormat="1" x14ac:dyDescent="0.2">
      <c r="A120" s="248" t="s">
        <v>50</v>
      </c>
      <c r="B120" s="248">
        <v>72</v>
      </c>
      <c r="C120" s="248">
        <v>37</v>
      </c>
      <c r="D120" s="248">
        <v>109</v>
      </c>
      <c r="E120" s="248"/>
      <c r="F120" s="248"/>
      <c r="G120" s="248"/>
      <c r="H120" s="248"/>
      <c r="I120" s="248"/>
    </row>
    <row r="121" spans="1:9" s="249" customFormat="1" x14ac:dyDescent="0.2">
      <c r="A121" s="248" t="s">
        <v>51</v>
      </c>
      <c r="B121" s="248">
        <v>30</v>
      </c>
      <c r="C121" s="248">
        <v>11</v>
      </c>
      <c r="D121" s="248">
        <v>41</v>
      </c>
      <c r="E121" s="248"/>
      <c r="F121" s="248"/>
      <c r="G121" s="248"/>
      <c r="H121" s="248"/>
      <c r="I121" s="248"/>
    </row>
    <row r="122" spans="1:9" s="249" customFormat="1" x14ac:dyDescent="0.2">
      <c r="A122" s="248" t="s">
        <v>52</v>
      </c>
      <c r="B122" s="248">
        <v>6</v>
      </c>
      <c r="C122" s="248">
        <v>3</v>
      </c>
      <c r="D122" s="248">
        <v>9</v>
      </c>
      <c r="E122" s="248"/>
      <c r="F122" s="248"/>
      <c r="G122" s="248"/>
      <c r="H122" s="248"/>
      <c r="I122" s="248"/>
    </row>
    <row r="123" spans="1:9" s="249" customFormat="1" x14ac:dyDescent="0.2">
      <c r="A123" s="248" t="s">
        <v>53</v>
      </c>
      <c r="B123" s="248">
        <v>4</v>
      </c>
      <c r="C123" s="248">
        <v>3</v>
      </c>
      <c r="D123" s="248">
        <v>7</v>
      </c>
      <c r="E123" s="248"/>
      <c r="F123" s="248"/>
      <c r="G123" s="248"/>
      <c r="H123" s="248"/>
      <c r="I123" s="248"/>
    </row>
    <row r="124" spans="1:9" s="249" customFormat="1" x14ac:dyDescent="0.2">
      <c r="A124" s="248" t="s">
        <v>55</v>
      </c>
      <c r="B124" s="248">
        <v>68</v>
      </c>
      <c r="C124" s="248">
        <v>31</v>
      </c>
      <c r="D124" s="248">
        <v>99</v>
      </c>
      <c r="E124" s="248"/>
      <c r="F124" s="248"/>
      <c r="G124" s="248"/>
      <c r="H124" s="248"/>
      <c r="I124" s="248"/>
    </row>
    <row r="125" spans="1:9" s="249" customFormat="1" x14ac:dyDescent="0.2">
      <c r="A125" s="248" t="s">
        <v>56</v>
      </c>
      <c r="B125" s="248">
        <v>15</v>
      </c>
      <c r="C125" s="248">
        <v>3</v>
      </c>
      <c r="D125" s="248">
        <v>18</v>
      </c>
      <c r="E125" s="248"/>
      <c r="F125" s="248"/>
      <c r="G125" s="248"/>
      <c r="H125" s="248"/>
      <c r="I125" s="248"/>
    </row>
    <row r="126" spans="1:9" s="249" customFormat="1" x14ac:dyDescent="0.2">
      <c r="A126" s="248" t="s">
        <v>57</v>
      </c>
      <c r="B126" s="248">
        <v>8</v>
      </c>
      <c r="C126" s="248">
        <v>5</v>
      </c>
      <c r="D126" s="248">
        <v>13</v>
      </c>
      <c r="E126" s="248"/>
      <c r="F126" s="248"/>
      <c r="G126" s="248"/>
      <c r="H126" s="248"/>
      <c r="I126" s="248"/>
    </row>
    <row r="127" spans="1:9" s="249" customFormat="1" x14ac:dyDescent="0.2">
      <c r="A127" s="248" t="s">
        <v>59</v>
      </c>
      <c r="B127" s="248">
        <v>53</v>
      </c>
      <c r="C127" s="248">
        <v>24</v>
      </c>
      <c r="D127" s="248">
        <v>77</v>
      </c>
      <c r="E127" s="248"/>
      <c r="F127" s="248"/>
      <c r="G127" s="248"/>
      <c r="H127" s="248"/>
      <c r="I127" s="248"/>
    </row>
    <row r="128" spans="1:9" s="249" customFormat="1" x14ac:dyDescent="0.2">
      <c r="A128" s="248" t="s">
        <v>254</v>
      </c>
      <c r="B128" s="248">
        <v>73</v>
      </c>
      <c r="C128" s="248">
        <v>36</v>
      </c>
      <c r="D128" s="248">
        <v>109</v>
      </c>
      <c r="E128" s="248"/>
      <c r="F128" s="248"/>
      <c r="G128" s="248"/>
      <c r="H128" s="248"/>
      <c r="I128" s="248"/>
    </row>
    <row r="129" spans="1:9" s="249" customFormat="1" x14ac:dyDescent="0.2">
      <c r="A129" s="248" t="s">
        <v>45</v>
      </c>
      <c r="B129" s="248">
        <v>465</v>
      </c>
      <c r="C129" s="248">
        <v>207</v>
      </c>
      <c r="D129" s="248">
        <v>672</v>
      </c>
      <c r="E129" s="248"/>
      <c r="F129" s="248"/>
      <c r="G129" s="248"/>
      <c r="H129" s="248"/>
      <c r="I129" s="248"/>
    </row>
    <row r="130" spans="1:9" s="249" customFormat="1" x14ac:dyDescent="0.2">
      <c r="A130" s="248"/>
      <c r="B130" s="248"/>
      <c r="C130" s="248"/>
      <c r="D130" s="248"/>
      <c r="E130" s="248"/>
      <c r="F130" s="248"/>
      <c r="G130" s="248"/>
      <c r="H130" s="248"/>
      <c r="I130" s="248"/>
    </row>
    <row r="131" spans="1:9" s="249" customFormat="1" x14ac:dyDescent="0.2">
      <c r="A131" s="248"/>
      <c r="B131" s="248"/>
      <c r="C131" s="248"/>
      <c r="D131" s="248"/>
      <c r="E131" s="248"/>
      <c r="F131" s="248"/>
      <c r="G131" s="248"/>
      <c r="H131" s="248"/>
      <c r="I131" s="248"/>
    </row>
    <row r="132" spans="1:9" s="249" customFormat="1" x14ac:dyDescent="0.2">
      <c r="A132" s="248"/>
      <c r="B132" s="248"/>
      <c r="C132" s="248"/>
      <c r="D132" s="248"/>
      <c r="E132" s="248"/>
      <c r="F132" s="248"/>
      <c r="G132" s="248"/>
      <c r="H132" s="248"/>
      <c r="I132" s="248"/>
    </row>
    <row r="133" spans="1:9" s="249" customFormat="1" x14ac:dyDescent="0.2">
      <c r="A133" s="248"/>
      <c r="B133" s="248"/>
      <c r="C133" s="248"/>
      <c r="D133" s="248"/>
      <c r="E133" s="248"/>
      <c r="F133" s="248"/>
      <c r="G133" s="248"/>
      <c r="H133" s="248"/>
      <c r="I133" s="248"/>
    </row>
    <row r="134" spans="1:9" s="249" customFormat="1" x14ac:dyDescent="0.2">
      <c r="A134" s="248"/>
      <c r="B134" s="248" t="s">
        <v>90</v>
      </c>
      <c r="C134" s="248" t="s">
        <v>91</v>
      </c>
      <c r="D134" s="248" t="s">
        <v>45</v>
      </c>
      <c r="E134" s="248"/>
      <c r="F134" s="248"/>
      <c r="G134" s="248"/>
      <c r="H134" s="248"/>
      <c r="I134" s="248"/>
    </row>
    <row r="135" spans="1:9" s="249" customFormat="1" x14ac:dyDescent="0.2">
      <c r="A135" s="248" t="s">
        <v>95</v>
      </c>
      <c r="B135" s="248"/>
      <c r="C135" s="248"/>
      <c r="D135" s="248"/>
      <c r="E135" s="248" t="s">
        <v>146</v>
      </c>
      <c r="F135" s="248"/>
      <c r="G135" s="248"/>
      <c r="H135" s="248"/>
      <c r="I135" s="248"/>
    </row>
    <row r="136" spans="1:9" s="249" customFormat="1" x14ac:dyDescent="0.2">
      <c r="A136" s="248" t="s">
        <v>93</v>
      </c>
      <c r="B136" s="248">
        <f>B116+B117+B118</f>
        <v>94</v>
      </c>
      <c r="C136" s="248">
        <f>C116+C117+C118</f>
        <v>38</v>
      </c>
      <c r="D136" s="248">
        <f>D116+D117+D118</f>
        <v>132</v>
      </c>
      <c r="E136" s="248" t="s">
        <v>195</v>
      </c>
      <c r="F136" s="248"/>
      <c r="G136" s="248"/>
      <c r="H136" s="248"/>
      <c r="I136" s="248"/>
    </row>
    <row r="137" spans="1:9" s="249" customFormat="1" x14ac:dyDescent="0.2">
      <c r="A137" s="248" t="s">
        <v>64</v>
      </c>
      <c r="B137" s="248"/>
      <c r="C137" s="248"/>
      <c r="D137" s="248"/>
      <c r="E137" s="248" t="s">
        <v>147</v>
      </c>
      <c r="F137" s="248"/>
      <c r="G137" s="248"/>
      <c r="H137" s="248"/>
      <c r="I137" s="248"/>
    </row>
    <row r="138" spans="1:9" s="249" customFormat="1" x14ac:dyDescent="0.2">
      <c r="A138" s="248" t="s">
        <v>94</v>
      </c>
      <c r="B138" s="248">
        <f>B119</f>
        <v>42</v>
      </c>
      <c r="C138" s="248">
        <f>C119</f>
        <v>16</v>
      </c>
      <c r="D138" s="248">
        <f>D119</f>
        <v>58</v>
      </c>
      <c r="E138" s="248" t="s">
        <v>148</v>
      </c>
      <c r="F138" s="248"/>
      <c r="G138" s="248"/>
      <c r="H138" s="248"/>
      <c r="I138" s="248"/>
    </row>
    <row r="139" spans="1:9" s="249" customFormat="1" x14ac:dyDescent="0.2">
      <c r="A139" s="248" t="s">
        <v>65</v>
      </c>
      <c r="B139" s="248">
        <f t="shared" ref="B139:D140" si="0">B121</f>
        <v>30</v>
      </c>
      <c r="C139" s="248">
        <f t="shared" si="0"/>
        <v>11</v>
      </c>
      <c r="D139" s="248">
        <f t="shared" si="0"/>
        <v>41</v>
      </c>
      <c r="E139" s="248" t="s">
        <v>149</v>
      </c>
      <c r="F139" s="248"/>
      <c r="G139" s="248"/>
      <c r="H139" s="248"/>
      <c r="I139" s="248"/>
    </row>
    <row r="140" spans="1:9" s="249" customFormat="1" x14ac:dyDescent="0.2">
      <c r="A140" s="248" t="s">
        <v>96</v>
      </c>
      <c r="B140" s="248">
        <f t="shared" si="0"/>
        <v>6</v>
      </c>
      <c r="C140" s="248">
        <f t="shared" si="0"/>
        <v>3</v>
      </c>
      <c r="D140" s="248">
        <f t="shared" si="0"/>
        <v>9</v>
      </c>
      <c r="E140" s="248" t="s">
        <v>150</v>
      </c>
      <c r="F140" s="248"/>
      <c r="G140" s="248"/>
      <c r="H140" s="248"/>
      <c r="I140" s="248"/>
    </row>
    <row r="141" spans="1:9" s="249" customFormat="1" x14ac:dyDescent="0.2">
      <c r="A141" s="248" t="s">
        <v>99</v>
      </c>
      <c r="B141" s="248">
        <f>B124+B126</f>
        <v>76</v>
      </c>
      <c r="C141" s="248">
        <f>C124+C126</f>
        <v>36</v>
      </c>
      <c r="D141" s="248">
        <f>D124+D126</f>
        <v>112</v>
      </c>
      <c r="E141" s="248" t="s">
        <v>172</v>
      </c>
      <c r="F141" s="248"/>
      <c r="G141" s="248"/>
      <c r="H141" s="248"/>
      <c r="I141" s="248"/>
    </row>
    <row r="142" spans="1:9" s="249" customFormat="1" x14ac:dyDescent="0.2">
      <c r="A142" s="248" t="s">
        <v>97</v>
      </c>
      <c r="B142" s="248"/>
      <c r="C142" s="248"/>
      <c r="D142" s="248"/>
      <c r="E142" s="248" t="s">
        <v>151</v>
      </c>
      <c r="F142" s="248"/>
      <c r="G142" s="248"/>
      <c r="H142" s="248"/>
      <c r="I142" s="248"/>
    </row>
    <row r="143" spans="1:9" s="249" customFormat="1" x14ac:dyDescent="0.2">
      <c r="A143" s="248" t="s">
        <v>254</v>
      </c>
      <c r="B143" s="248">
        <f>B128</f>
        <v>73</v>
      </c>
      <c r="C143" s="248">
        <f>C128</f>
        <v>36</v>
      </c>
      <c r="D143" s="248">
        <f>D128</f>
        <v>109</v>
      </c>
      <c r="E143" s="248" t="s">
        <v>254</v>
      </c>
      <c r="F143" s="248"/>
      <c r="G143" s="248"/>
      <c r="H143" s="248"/>
      <c r="I143" s="248"/>
    </row>
    <row r="144" spans="1:9" s="249" customFormat="1" x14ac:dyDescent="0.2">
      <c r="A144" s="248" t="s">
        <v>98</v>
      </c>
      <c r="B144" s="248">
        <f>B129-SUM(B135:B143)</f>
        <v>144</v>
      </c>
      <c r="C144" s="248">
        <f>C129-SUM(C135:C143)</f>
        <v>67</v>
      </c>
      <c r="D144" s="248">
        <f>D129-SUM(D135:D143)</f>
        <v>211</v>
      </c>
      <c r="E144" s="248" t="s">
        <v>173</v>
      </c>
      <c r="F144" s="248"/>
      <c r="G144" s="248"/>
      <c r="H144" s="248"/>
      <c r="I144" s="248"/>
    </row>
    <row r="145" spans="1:9" s="249" customFormat="1" x14ac:dyDescent="0.2">
      <c r="A145" s="248"/>
      <c r="B145" s="248">
        <f>SUM(B135:B144)</f>
        <v>465</v>
      </c>
      <c r="C145" s="248">
        <f>SUM(C135:C144)</f>
        <v>207</v>
      </c>
      <c r="D145" s="248">
        <f>SUM(D135:D144)</f>
        <v>672</v>
      </c>
      <c r="E145" s="248"/>
      <c r="F145" s="248"/>
      <c r="G145" s="248"/>
      <c r="H145" s="248"/>
      <c r="I145" s="248"/>
    </row>
    <row r="146" spans="1:9" s="249" customFormat="1" x14ac:dyDescent="0.2">
      <c r="A146" s="248"/>
      <c r="B146" s="248"/>
      <c r="C146" s="248"/>
      <c r="D146" s="248"/>
      <c r="E146" s="248"/>
      <c r="F146" s="248"/>
      <c r="G146" s="248"/>
      <c r="H146" s="248"/>
      <c r="I146" s="248"/>
    </row>
    <row r="147" spans="1:9" s="249" customFormat="1" x14ac:dyDescent="0.2">
      <c r="A147" s="248"/>
      <c r="B147" s="248"/>
      <c r="C147" s="248"/>
      <c r="D147" s="248"/>
      <c r="E147" s="248"/>
      <c r="F147" s="248"/>
      <c r="G147" s="248"/>
      <c r="H147" s="248"/>
      <c r="I147" s="248"/>
    </row>
    <row r="148" spans="1:9" s="249" customFormat="1" x14ac:dyDescent="0.2">
      <c r="A148" s="248"/>
      <c r="B148" s="248"/>
      <c r="C148" s="248"/>
      <c r="D148" s="248"/>
      <c r="E148" s="248"/>
      <c r="F148" s="248"/>
      <c r="G148" s="248"/>
      <c r="H148" s="248"/>
      <c r="I148" s="248"/>
    </row>
    <row r="149" spans="1:9" s="249" customFormat="1" x14ac:dyDescent="0.2">
      <c r="A149" s="248"/>
      <c r="B149" s="248" t="s">
        <v>90</v>
      </c>
      <c r="C149" s="248" t="s">
        <v>91</v>
      </c>
      <c r="D149" s="248"/>
      <c r="E149" s="248"/>
      <c r="F149" s="248"/>
      <c r="G149" s="248"/>
      <c r="H149" s="248"/>
      <c r="I149" s="248"/>
    </row>
    <row r="150" spans="1:9" s="249" customFormat="1" x14ac:dyDescent="0.2">
      <c r="A150" s="248" t="s">
        <v>93</v>
      </c>
      <c r="B150" s="251">
        <f>B136/D136</f>
        <v>0.71212121212121215</v>
      </c>
      <c r="C150" s="251">
        <f>C136/D136</f>
        <v>0.2878787878787879</v>
      </c>
      <c r="D150" s="248"/>
      <c r="E150" s="248"/>
      <c r="F150" s="248"/>
      <c r="G150" s="248"/>
      <c r="H150" s="248"/>
      <c r="I150" s="248"/>
    </row>
    <row r="151" spans="1:9" s="249" customFormat="1" x14ac:dyDescent="0.2">
      <c r="A151" s="248" t="s">
        <v>94</v>
      </c>
      <c r="B151" s="251">
        <f>B138/D138</f>
        <v>0.72413793103448276</v>
      </c>
      <c r="C151" s="251">
        <f>C138/D138</f>
        <v>0.27586206896551724</v>
      </c>
      <c r="D151" s="248"/>
      <c r="E151" s="248"/>
      <c r="F151" s="248"/>
      <c r="G151" s="248"/>
      <c r="H151" s="248"/>
      <c r="I151" s="248"/>
    </row>
    <row r="152" spans="1:9" s="249" customFormat="1" x14ac:dyDescent="0.2">
      <c r="A152" s="248" t="s">
        <v>65</v>
      </c>
      <c r="B152" s="251">
        <f>B139/D139</f>
        <v>0.73170731707317072</v>
      </c>
      <c r="C152" s="251">
        <f>C139/D139</f>
        <v>0.26829268292682928</v>
      </c>
      <c r="D152" s="248"/>
      <c r="E152" s="248"/>
      <c r="F152" s="248"/>
      <c r="G152" s="248"/>
      <c r="H152" s="248"/>
      <c r="I152" s="248"/>
    </row>
    <row r="153" spans="1:9" s="249" customFormat="1" x14ac:dyDescent="0.2">
      <c r="A153" s="248" t="s">
        <v>96</v>
      </c>
      <c r="B153" s="251">
        <f>B140/D140</f>
        <v>0.66666666666666663</v>
      </c>
      <c r="C153" s="251">
        <f>C140/D140</f>
        <v>0.33333333333333331</v>
      </c>
      <c r="D153" s="248"/>
      <c r="E153" s="248"/>
      <c r="F153" s="248"/>
      <c r="G153" s="248"/>
      <c r="H153" s="248"/>
      <c r="I153" s="248"/>
    </row>
    <row r="154" spans="1:9" s="249" customFormat="1" x14ac:dyDescent="0.2">
      <c r="A154" s="248" t="s">
        <v>99</v>
      </c>
      <c r="B154" s="251">
        <f>B141/D141</f>
        <v>0.6785714285714286</v>
      </c>
      <c r="C154" s="251">
        <f>C141/D141</f>
        <v>0.32142857142857145</v>
      </c>
      <c r="D154" s="248"/>
      <c r="E154" s="248"/>
      <c r="F154" s="248"/>
      <c r="G154" s="248"/>
      <c r="H154" s="248"/>
      <c r="I154" s="248"/>
    </row>
    <row r="155" spans="1:9" s="249" customFormat="1" x14ac:dyDescent="0.2">
      <c r="A155" s="248" t="s">
        <v>254</v>
      </c>
      <c r="B155" s="251">
        <f>B143/D143</f>
        <v>0.66972477064220182</v>
      </c>
      <c r="C155" s="251">
        <f>C143/D143</f>
        <v>0.33027522935779818</v>
      </c>
      <c r="D155" s="248"/>
      <c r="E155" s="248"/>
      <c r="F155" s="248"/>
      <c r="G155" s="248"/>
      <c r="H155" s="248"/>
      <c r="I155" s="248"/>
    </row>
    <row r="156" spans="1:9" s="249" customFormat="1" x14ac:dyDescent="0.2">
      <c r="A156" s="248" t="s">
        <v>98</v>
      </c>
      <c r="B156" s="251">
        <f>B144/D144</f>
        <v>0.68246445497630337</v>
      </c>
      <c r="C156" s="251">
        <f>C144/D144</f>
        <v>0.31753554502369669</v>
      </c>
      <c r="D156" s="248"/>
      <c r="E156" s="248"/>
      <c r="F156" s="248"/>
      <c r="G156" s="248"/>
      <c r="H156" s="248"/>
      <c r="I156" s="248"/>
    </row>
    <row r="157" spans="1:9" s="249" customFormat="1" x14ac:dyDescent="0.2">
      <c r="A157" s="248"/>
      <c r="B157" s="251">
        <f>B145/D145</f>
        <v>0.6919642857142857</v>
      </c>
      <c r="C157" s="251">
        <f>C145/D145</f>
        <v>0.3080357142857143</v>
      </c>
      <c r="D157" s="248"/>
      <c r="E157" s="248"/>
      <c r="F157" s="248"/>
      <c r="G157" s="248"/>
      <c r="H157" s="248"/>
      <c r="I157" s="248"/>
    </row>
    <row r="158" spans="1:9" s="249" customFormat="1" x14ac:dyDescent="0.2">
      <c r="A158" s="248"/>
      <c r="B158" s="248"/>
      <c r="C158" s="248"/>
      <c r="D158" s="248"/>
      <c r="E158" s="248"/>
      <c r="F158" s="248"/>
      <c r="G158" s="248"/>
      <c r="H158" s="248"/>
      <c r="I158" s="248"/>
    </row>
    <row r="159" spans="1:9" s="249" customFormat="1" x14ac:dyDescent="0.2"/>
  </sheetData>
  <mergeCells count="1">
    <mergeCell ref="A1:D2"/>
  </mergeCells>
  <pageMargins left="0.70866141732283472" right="0.70866141732283472" top="1.4173228346456694" bottom="0.74803149606299213" header="0.31496062992125984" footer="0.31496062992125984"/>
  <pageSetup paperSize="9" scale="98" orientation="portrait" r:id="rId1"/>
  <headerFooter>
    <oddHeader>&amp;L&amp;G</oddHeader>
    <oddFooter>&amp;L&amp;"Calibri,Normal"&amp;8Estadística de Economía Social en Andalucía. Año 2015. Consejería de Economía y Conocimiento</oddFooter>
  </headerFooter>
  <drawing r:id="rId2"/>
  <legacyDrawingHF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6"/>
  <sheetViews>
    <sheetView showGridLines="0" zoomScaleNormal="100" workbookViewId="0">
      <selection activeCell="L89" sqref="L89"/>
    </sheetView>
  </sheetViews>
  <sheetFormatPr baseColWidth="10" defaultRowHeight="12.75" x14ac:dyDescent="0.2"/>
  <cols>
    <col min="1" max="1" width="39.7109375" style="242" customWidth="1"/>
    <col min="2" max="9" width="6.28515625" style="242" customWidth="1"/>
    <col min="10" max="10" width="7.85546875" style="242" customWidth="1"/>
    <col min="11" max="11" width="8.7109375" style="242" customWidth="1"/>
    <col min="12" max="12" width="15.140625" style="242" customWidth="1"/>
  </cols>
  <sheetData>
    <row r="1" spans="1:12" x14ac:dyDescent="0.2">
      <c r="A1" s="1"/>
      <c r="B1" s="1"/>
      <c r="C1" s="1"/>
      <c r="D1" s="1"/>
      <c r="E1" s="1"/>
      <c r="F1" s="1"/>
      <c r="G1" s="1"/>
      <c r="H1" s="1"/>
      <c r="I1" s="1"/>
      <c r="J1" s="1"/>
      <c r="K1" s="1"/>
      <c r="L1" s="1"/>
    </row>
    <row r="2" spans="1:12" x14ac:dyDescent="0.2">
      <c r="A2" s="814" t="s">
        <v>298</v>
      </c>
      <c r="B2" s="790"/>
      <c r="C2" s="790"/>
      <c r="D2" s="790"/>
      <c r="E2" s="790"/>
      <c r="F2" s="790"/>
      <c r="G2" s="790"/>
      <c r="H2" s="790"/>
      <c r="I2" s="790"/>
      <c r="J2" s="790"/>
      <c r="K2" s="1"/>
      <c r="L2" s="1"/>
    </row>
    <row r="3" spans="1:12" ht="15.75" customHeight="1" x14ac:dyDescent="0.2">
      <c r="A3" s="790"/>
      <c r="B3" s="790"/>
      <c r="C3" s="790"/>
      <c r="D3" s="790"/>
      <c r="E3" s="790"/>
      <c r="F3" s="790"/>
      <c r="G3" s="790"/>
      <c r="H3" s="790"/>
      <c r="I3" s="790"/>
      <c r="J3" s="790"/>
      <c r="K3" s="1"/>
      <c r="L3" s="1"/>
    </row>
    <row r="4" spans="1:12" ht="13.5" thickBot="1" x14ac:dyDescent="0.25">
      <c r="A4" s="57"/>
      <c r="B4" s="1"/>
      <c r="C4" s="1"/>
      <c r="D4" s="1"/>
      <c r="E4" s="1"/>
      <c r="F4" s="1"/>
      <c r="G4" s="1"/>
      <c r="H4" s="1"/>
      <c r="I4" s="1"/>
      <c r="J4" s="1"/>
      <c r="K4" s="1"/>
      <c r="L4" s="1"/>
    </row>
    <row r="5" spans="1:12" ht="13.5" thickBot="1" x14ac:dyDescent="0.25">
      <c r="A5" s="205"/>
      <c r="B5" s="172" t="s">
        <v>34</v>
      </c>
      <c r="C5" s="172" t="s">
        <v>35</v>
      </c>
      <c r="D5" s="257" t="s">
        <v>36</v>
      </c>
      <c r="E5" s="172" t="s">
        <v>37</v>
      </c>
      <c r="F5" s="257" t="s">
        <v>38</v>
      </c>
      <c r="G5" s="172" t="s">
        <v>39</v>
      </c>
      <c r="H5" s="257" t="s">
        <v>40</v>
      </c>
      <c r="I5" s="256" t="s">
        <v>41</v>
      </c>
      <c r="J5" s="174" t="s">
        <v>42</v>
      </c>
      <c r="K5" s="1"/>
      <c r="L5" s="1"/>
    </row>
    <row r="6" spans="1:12" x14ac:dyDescent="0.2">
      <c r="A6" s="346" t="s">
        <v>48</v>
      </c>
      <c r="B6" s="213" t="s">
        <v>158</v>
      </c>
      <c r="C6" s="213">
        <v>3</v>
      </c>
      <c r="D6" s="213" t="s">
        <v>158</v>
      </c>
      <c r="E6" s="213" t="s">
        <v>158</v>
      </c>
      <c r="F6" s="213">
        <v>3</v>
      </c>
      <c r="G6" s="213" t="s">
        <v>158</v>
      </c>
      <c r="H6" s="213" t="s">
        <v>158</v>
      </c>
      <c r="I6" s="213" t="s">
        <v>158</v>
      </c>
      <c r="J6" s="180">
        <v>6</v>
      </c>
      <c r="K6" s="1"/>
      <c r="L6" s="1"/>
    </row>
    <row r="7" spans="1:12" x14ac:dyDescent="0.2">
      <c r="A7" s="346" t="s">
        <v>49</v>
      </c>
      <c r="B7" s="213">
        <v>6</v>
      </c>
      <c r="C7" s="213">
        <v>9</v>
      </c>
      <c r="D7" s="213">
        <v>4</v>
      </c>
      <c r="E7" s="213">
        <v>19</v>
      </c>
      <c r="F7" s="213">
        <v>6</v>
      </c>
      <c r="G7" s="213">
        <v>6</v>
      </c>
      <c r="H7" s="213">
        <v>9</v>
      </c>
      <c r="I7" s="213">
        <v>33</v>
      </c>
      <c r="J7" s="180">
        <v>92</v>
      </c>
      <c r="K7" s="1"/>
      <c r="L7" s="1"/>
    </row>
    <row r="8" spans="1:12" ht="22.5" x14ac:dyDescent="0.2">
      <c r="A8" s="346" t="s">
        <v>182</v>
      </c>
      <c r="B8" s="213" t="s">
        <v>158</v>
      </c>
      <c r="C8" s="213">
        <v>3</v>
      </c>
      <c r="D8" s="213">
        <v>6</v>
      </c>
      <c r="E8" s="213" t="s">
        <v>158</v>
      </c>
      <c r="F8" s="213">
        <v>12</v>
      </c>
      <c r="G8" s="213">
        <v>7</v>
      </c>
      <c r="H8" s="213">
        <v>3</v>
      </c>
      <c r="I8" s="213">
        <v>3</v>
      </c>
      <c r="J8" s="180">
        <v>34</v>
      </c>
      <c r="K8" s="1"/>
      <c r="L8" s="1"/>
    </row>
    <row r="9" spans="1:12" ht="22.5" x14ac:dyDescent="0.2">
      <c r="A9" s="346" t="s">
        <v>162</v>
      </c>
      <c r="B9" s="213">
        <v>6</v>
      </c>
      <c r="C9" s="213">
        <v>10</v>
      </c>
      <c r="D9" s="213">
        <v>6</v>
      </c>
      <c r="E9" s="213">
        <v>9</v>
      </c>
      <c r="F9" s="213">
        <v>6</v>
      </c>
      <c r="G9" s="213">
        <v>4</v>
      </c>
      <c r="H9" s="213">
        <v>14</v>
      </c>
      <c r="I9" s="213">
        <v>3</v>
      </c>
      <c r="J9" s="180">
        <v>58</v>
      </c>
      <c r="K9" s="1"/>
      <c r="L9" s="1"/>
    </row>
    <row r="10" spans="1:12" x14ac:dyDescent="0.2">
      <c r="A10" s="346" t="s">
        <v>50</v>
      </c>
      <c r="B10" s="213">
        <v>7</v>
      </c>
      <c r="C10" s="213">
        <v>7</v>
      </c>
      <c r="D10" s="213">
        <v>19</v>
      </c>
      <c r="E10" s="213">
        <v>12</v>
      </c>
      <c r="F10" s="213">
        <v>10</v>
      </c>
      <c r="G10" s="213">
        <v>7</v>
      </c>
      <c r="H10" s="213">
        <v>24</v>
      </c>
      <c r="I10" s="213">
        <v>23</v>
      </c>
      <c r="J10" s="180">
        <v>109</v>
      </c>
      <c r="K10" s="1"/>
      <c r="L10" s="1"/>
    </row>
    <row r="11" spans="1:12" x14ac:dyDescent="0.2">
      <c r="A11" s="346" t="s">
        <v>51</v>
      </c>
      <c r="B11" s="213">
        <v>7</v>
      </c>
      <c r="C11" s="213">
        <v>6</v>
      </c>
      <c r="D11" s="213">
        <v>3</v>
      </c>
      <c r="E11" s="213" t="s">
        <v>158</v>
      </c>
      <c r="F11" s="213">
        <v>3</v>
      </c>
      <c r="G11" s="213">
        <v>8</v>
      </c>
      <c r="H11" s="213">
        <v>10</v>
      </c>
      <c r="I11" s="330">
        <v>4</v>
      </c>
      <c r="J11" s="180">
        <v>41</v>
      </c>
      <c r="K11" s="1"/>
      <c r="L11" s="1"/>
    </row>
    <row r="12" spans="1:12" x14ac:dyDescent="0.2">
      <c r="A12" s="346" t="s">
        <v>52</v>
      </c>
      <c r="B12" s="213">
        <v>3</v>
      </c>
      <c r="C12" s="213" t="s">
        <v>158</v>
      </c>
      <c r="D12" s="213" t="s">
        <v>158</v>
      </c>
      <c r="E12" s="213" t="s">
        <v>158</v>
      </c>
      <c r="F12" s="213">
        <v>3</v>
      </c>
      <c r="G12" s="213" t="s">
        <v>158</v>
      </c>
      <c r="H12" s="213" t="s">
        <v>158</v>
      </c>
      <c r="I12" s="330">
        <v>3</v>
      </c>
      <c r="J12" s="180">
        <v>9</v>
      </c>
      <c r="K12" s="1"/>
      <c r="L12" s="1"/>
    </row>
    <row r="13" spans="1:12" x14ac:dyDescent="0.2">
      <c r="A13" s="346" t="s">
        <v>53</v>
      </c>
      <c r="B13" s="213">
        <v>3</v>
      </c>
      <c r="C13" s="213" t="s">
        <v>158</v>
      </c>
      <c r="D13" s="213" t="s">
        <v>158</v>
      </c>
      <c r="E13" s="213">
        <v>4</v>
      </c>
      <c r="F13" s="213" t="s">
        <v>158</v>
      </c>
      <c r="G13" s="213" t="s">
        <v>158</v>
      </c>
      <c r="H13" s="213" t="s">
        <v>158</v>
      </c>
      <c r="I13" s="213" t="s">
        <v>158</v>
      </c>
      <c r="J13" s="180">
        <v>7</v>
      </c>
      <c r="K13" s="1"/>
      <c r="L13" s="1"/>
    </row>
    <row r="14" spans="1:12" x14ac:dyDescent="0.2">
      <c r="A14" s="346" t="s">
        <v>55</v>
      </c>
      <c r="B14" s="213">
        <v>20</v>
      </c>
      <c r="C14" s="213">
        <v>13</v>
      </c>
      <c r="D14" s="213">
        <v>9</v>
      </c>
      <c r="E14" s="213">
        <v>13</v>
      </c>
      <c r="F14" s="213">
        <v>10</v>
      </c>
      <c r="G14" s="213" t="s">
        <v>158</v>
      </c>
      <c r="H14" s="213">
        <v>13</v>
      </c>
      <c r="I14" s="213">
        <v>21</v>
      </c>
      <c r="J14" s="180">
        <v>99</v>
      </c>
      <c r="K14" s="1"/>
      <c r="L14" s="1"/>
    </row>
    <row r="15" spans="1:12" x14ac:dyDescent="0.2">
      <c r="A15" s="346" t="s">
        <v>56</v>
      </c>
      <c r="B15" s="213" t="s">
        <v>158</v>
      </c>
      <c r="C15" s="213" t="s">
        <v>158</v>
      </c>
      <c r="D15" s="213">
        <v>10</v>
      </c>
      <c r="E15" s="213" t="s">
        <v>158</v>
      </c>
      <c r="F15" s="213">
        <v>3</v>
      </c>
      <c r="G15" s="213" t="s">
        <v>158</v>
      </c>
      <c r="H15" s="213" t="s">
        <v>158</v>
      </c>
      <c r="I15" s="330">
        <v>5</v>
      </c>
      <c r="J15" s="180">
        <v>18</v>
      </c>
      <c r="K15" s="1"/>
      <c r="L15" s="1"/>
    </row>
    <row r="16" spans="1:12" x14ac:dyDescent="0.2">
      <c r="A16" s="346" t="s">
        <v>57</v>
      </c>
      <c r="B16" s="213" t="s">
        <v>158</v>
      </c>
      <c r="C16" s="213">
        <v>3</v>
      </c>
      <c r="D16" s="213" t="s">
        <v>158</v>
      </c>
      <c r="E16" s="213">
        <v>7</v>
      </c>
      <c r="F16" s="213">
        <v>3</v>
      </c>
      <c r="G16" s="213" t="s">
        <v>158</v>
      </c>
      <c r="H16" s="213" t="s">
        <v>158</v>
      </c>
      <c r="I16" s="330" t="s">
        <v>158</v>
      </c>
      <c r="J16" s="180">
        <v>13</v>
      </c>
      <c r="K16" s="1"/>
      <c r="L16" s="1"/>
    </row>
    <row r="17" spans="1:12" ht="22.5" x14ac:dyDescent="0.2">
      <c r="A17" s="346" t="s">
        <v>59</v>
      </c>
      <c r="B17" s="213">
        <v>7</v>
      </c>
      <c r="C17" s="213">
        <v>11</v>
      </c>
      <c r="D17" s="213">
        <v>9</v>
      </c>
      <c r="E17" s="213">
        <v>11</v>
      </c>
      <c r="F17" s="213">
        <v>10</v>
      </c>
      <c r="G17" s="213" t="s">
        <v>158</v>
      </c>
      <c r="H17" s="213">
        <v>6</v>
      </c>
      <c r="I17" s="330">
        <v>23</v>
      </c>
      <c r="J17" s="180">
        <v>77</v>
      </c>
      <c r="K17" s="1"/>
      <c r="L17" s="1"/>
    </row>
    <row r="18" spans="1:12" ht="13.5" thickBot="1" x14ac:dyDescent="0.25">
      <c r="A18" s="346" t="s">
        <v>254</v>
      </c>
      <c r="B18" s="213">
        <v>10</v>
      </c>
      <c r="C18" s="213">
        <v>25</v>
      </c>
      <c r="D18" s="213">
        <v>14</v>
      </c>
      <c r="E18" s="213">
        <v>7</v>
      </c>
      <c r="F18" s="213">
        <v>17</v>
      </c>
      <c r="G18" s="213">
        <v>14</v>
      </c>
      <c r="H18" s="213">
        <v>14</v>
      </c>
      <c r="I18" s="330">
        <v>8</v>
      </c>
      <c r="J18" s="180">
        <v>109</v>
      </c>
      <c r="K18" s="1"/>
      <c r="L18" s="1"/>
    </row>
    <row r="19" spans="1:12" ht="13.5" thickBot="1" x14ac:dyDescent="0.25">
      <c r="A19" s="217" t="s">
        <v>45</v>
      </c>
      <c r="B19" s="218">
        <v>69</v>
      </c>
      <c r="C19" s="218">
        <v>90</v>
      </c>
      <c r="D19" s="218">
        <v>80</v>
      </c>
      <c r="E19" s="218">
        <v>82</v>
      </c>
      <c r="F19" s="218">
        <v>86</v>
      </c>
      <c r="G19" s="218">
        <v>46</v>
      </c>
      <c r="H19" s="218">
        <v>93</v>
      </c>
      <c r="I19" s="358">
        <v>126</v>
      </c>
      <c r="J19" s="359">
        <v>672</v>
      </c>
      <c r="K19" s="1"/>
      <c r="L19" s="1"/>
    </row>
    <row r="20" spans="1:12" ht="15" x14ac:dyDescent="0.2">
      <c r="A20" s="136"/>
      <c r="B20" s="142"/>
      <c r="C20" s="142"/>
      <c r="D20" s="142"/>
      <c r="E20" s="142"/>
      <c r="F20" s="142"/>
      <c r="G20" s="142"/>
      <c r="H20" s="142"/>
      <c r="I20" s="142"/>
      <c r="J20" s="142"/>
      <c r="K20" s="1"/>
      <c r="L20" s="1"/>
    </row>
    <row r="21" spans="1:12" x14ac:dyDescent="0.2">
      <c r="K21" s="1"/>
      <c r="L21" s="1"/>
    </row>
    <row r="22" spans="1:12" x14ac:dyDescent="0.2">
      <c r="A22" s="243"/>
      <c r="B22" s="243"/>
      <c r="C22" s="243"/>
      <c r="D22" s="243"/>
      <c r="E22" s="243"/>
      <c r="F22" s="243"/>
      <c r="G22" s="243"/>
      <c r="H22" s="243"/>
      <c r="I22" s="243"/>
      <c r="J22" s="243"/>
      <c r="K22" s="1"/>
      <c r="L22" s="1"/>
    </row>
    <row r="23" spans="1:12" x14ac:dyDescent="0.2">
      <c r="A23" s="243"/>
      <c r="B23" s="243"/>
      <c r="C23" s="243"/>
      <c r="D23" s="243"/>
      <c r="E23" s="243"/>
      <c r="F23" s="243"/>
      <c r="G23" s="243"/>
      <c r="H23" s="243"/>
      <c r="I23" s="243"/>
      <c r="J23" s="243"/>
      <c r="K23" s="1"/>
      <c r="L23" s="1"/>
    </row>
    <row r="24" spans="1:12" x14ac:dyDescent="0.2">
      <c r="B24" s="1"/>
      <c r="C24" s="1"/>
      <c r="D24" s="1"/>
      <c r="E24" s="1"/>
      <c r="F24" s="1"/>
      <c r="G24" s="1"/>
      <c r="H24" s="1"/>
      <c r="I24" s="1"/>
      <c r="J24" s="1"/>
      <c r="K24" s="1"/>
      <c r="L24" s="1"/>
    </row>
    <row r="25" spans="1:12" x14ac:dyDescent="0.2">
      <c r="A25" s="1"/>
      <c r="B25" s="1"/>
      <c r="C25" s="1"/>
      <c r="D25" s="1"/>
      <c r="E25" s="1"/>
      <c r="F25" s="1"/>
      <c r="G25" s="1"/>
      <c r="H25" s="1"/>
      <c r="I25" s="1"/>
      <c r="J25" s="1"/>
      <c r="K25" s="1"/>
      <c r="L25" s="1"/>
    </row>
    <row r="26" spans="1:12" x14ac:dyDescent="0.2">
      <c r="A26" s="1"/>
      <c r="B26" s="1"/>
      <c r="C26" s="1"/>
      <c r="D26" s="1"/>
      <c r="E26" s="1"/>
      <c r="F26" s="1"/>
      <c r="G26" s="1"/>
      <c r="H26" s="1"/>
      <c r="I26" s="1"/>
      <c r="J26" s="1"/>
      <c r="K26" s="1"/>
      <c r="L26" s="1"/>
    </row>
    <row r="27" spans="1:12" x14ac:dyDescent="0.2">
      <c r="A27" s="1"/>
      <c r="B27" s="1"/>
      <c r="C27" s="1"/>
      <c r="D27" s="1"/>
      <c r="E27" s="1"/>
      <c r="F27" s="1"/>
      <c r="G27" s="1"/>
      <c r="H27" s="1"/>
      <c r="I27" s="1"/>
      <c r="J27" s="1"/>
      <c r="K27" s="1"/>
      <c r="L27" s="1"/>
    </row>
    <row r="28" spans="1:12" x14ac:dyDescent="0.2">
      <c r="A28" s="1"/>
      <c r="B28" s="1"/>
      <c r="C28" s="1"/>
      <c r="D28" s="1"/>
      <c r="E28" s="1"/>
      <c r="F28" s="1"/>
      <c r="G28" s="1"/>
      <c r="H28" s="1"/>
      <c r="I28" s="1"/>
      <c r="J28" s="1"/>
      <c r="K28" s="1"/>
      <c r="L28" s="1"/>
    </row>
    <row r="29" spans="1:12" x14ac:dyDescent="0.2">
      <c r="A29" s="1"/>
      <c r="B29" s="1"/>
      <c r="C29" s="1"/>
      <c r="D29" s="1"/>
      <c r="E29" s="1"/>
      <c r="F29" s="1"/>
      <c r="G29" s="1"/>
      <c r="H29" s="1"/>
      <c r="I29" s="1"/>
      <c r="J29" s="1"/>
      <c r="K29" s="1"/>
      <c r="L29" s="1"/>
    </row>
    <row r="30" spans="1:12" x14ac:dyDescent="0.2">
      <c r="A30" s="1"/>
      <c r="B30" s="1"/>
      <c r="C30" s="1"/>
      <c r="D30" s="1"/>
      <c r="E30" s="1"/>
      <c r="F30" s="1"/>
      <c r="G30" s="1"/>
      <c r="H30" s="1"/>
      <c r="I30" s="1"/>
      <c r="J30" s="1"/>
      <c r="K30" s="1"/>
      <c r="L30" s="1"/>
    </row>
    <row r="31" spans="1:12" x14ac:dyDescent="0.2">
      <c r="A31" s="1"/>
      <c r="B31" s="1"/>
      <c r="C31" s="1"/>
      <c r="D31" s="1"/>
      <c r="E31" s="1"/>
      <c r="F31" s="1"/>
      <c r="G31" s="1"/>
      <c r="H31" s="1"/>
      <c r="I31" s="1"/>
      <c r="J31" s="1"/>
      <c r="K31" s="1"/>
      <c r="L31" s="1"/>
    </row>
    <row r="32" spans="1:12" x14ac:dyDescent="0.2">
      <c r="A32" s="1"/>
      <c r="B32" s="1"/>
      <c r="C32" s="1"/>
      <c r="D32" s="1"/>
      <c r="E32" s="1"/>
      <c r="F32" s="1"/>
      <c r="G32" s="1"/>
      <c r="H32" s="1"/>
      <c r="I32" s="1"/>
      <c r="J32" s="1"/>
      <c r="K32" s="1"/>
      <c r="L32" s="1"/>
    </row>
    <row r="33" spans="1:12" x14ac:dyDescent="0.2">
      <c r="A33" s="1"/>
      <c r="B33" s="1"/>
      <c r="C33" s="1"/>
      <c r="D33" s="1"/>
      <c r="E33" s="1"/>
      <c r="F33" s="1"/>
      <c r="G33" s="1"/>
      <c r="H33" s="1"/>
      <c r="I33" s="1"/>
      <c r="J33" s="1"/>
      <c r="K33" s="1"/>
      <c r="L33" s="1"/>
    </row>
    <row r="34" spans="1:12" x14ac:dyDescent="0.2">
      <c r="A34" s="1"/>
      <c r="B34" s="1"/>
      <c r="C34" s="1"/>
      <c r="D34" s="1"/>
      <c r="E34" s="1"/>
      <c r="F34" s="1"/>
      <c r="G34" s="1"/>
      <c r="H34" s="1"/>
      <c r="I34" s="1"/>
      <c r="J34" s="1"/>
      <c r="K34" s="1"/>
      <c r="L34" s="1"/>
    </row>
    <row r="35" spans="1:12" x14ac:dyDescent="0.2">
      <c r="A35" s="1"/>
      <c r="B35" s="1"/>
      <c r="C35" s="1"/>
      <c r="D35" s="1"/>
      <c r="E35" s="1"/>
      <c r="F35" s="1"/>
      <c r="G35" s="1"/>
      <c r="H35" s="1"/>
      <c r="I35" s="1"/>
      <c r="J35" s="1"/>
      <c r="K35" s="1"/>
      <c r="L35" s="1"/>
    </row>
    <row r="36" spans="1:12" x14ac:dyDescent="0.2">
      <c r="A36" s="1"/>
      <c r="B36" s="1"/>
      <c r="C36" s="1"/>
      <c r="D36" s="1"/>
      <c r="E36" s="1"/>
      <c r="F36" s="1"/>
      <c r="G36" s="1"/>
      <c r="H36" s="1"/>
      <c r="I36" s="1"/>
      <c r="J36" s="1"/>
      <c r="K36" s="1"/>
      <c r="L36" s="1"/>
    </row>
    <row r="37" spans="1:12" x14ac:dyDescent="0.2">
      <c r="A37" s="1"/>
      <c r="B37" s="1"/>
      <c r="C37" s="1"/>
      <c r="D37" s="1"/>
      <c r="E37" s="1"/>
      <c r="F37" s="1"/>
      <c r="G37" s="1"/>
      <c r="H37" s="1"/>
      <c r="I37" s="1"/>
      <c r="J37" s="1"/>
      <c r="K37" s="1"/>
      <c r="L37" s="1"/>
    </row>
    <row r="38" spans="1:12" x14ac:dyDescent="0.2">
      <c r="A38" s="1"/>
      <c r="B38" s="1"/>
      <c r="C38" s="1"/>
      <c r="D38" s="1"/>
      <c r="E38" s="1"/>
      <c r="F38" s="1"/>
      <c r="G38" s="1"/>
      <c r="H38" s="1"/>
      <c r="I38" s="1"/>
      <c r="J38" s="1"/>
      <c r="K38" s="1"/>
      <c r="L38" s="1"/>
    </row>
    <row r="39" spans="1:12" x14ac:dyDescent="0.2">
      <c r="A39" s="1"/>
      <c r="B39" s="1"/>
      <c r="C39" s="1"/>
      <c r="D39" s="1"/>
      <c r="E39" s="1"/>
      <c r="F39" s="1"/>
      <c r="G39" s="1"/>
      <c r="H39" s="1"/>
      <c r="I39" s="1"/>
      <c r="J39" s="1"/>
      <c r="K39" s="1"/>
      <c r="L39" s="1"/>
    </row>
    <row r="40" spans="1:12" x14ac:dyDescent="0.2">
      <c r="A40" s="1"/>
      <c r="B40" s="1"/>
      <c r="C40" s="1"/>
      <c r="D40" s="1"/>
      <c r="E40" s="1"/>
      <c r="F40" s="1"/>
      <c r="G40" s="1"/>
      <c r="H40" s="1"/>
      <c r="I40" s="1"/>
      <c r="J40" s="1"/>
      <c r="K40" s="1"/>
      <c r="L40" s="1"/>
    </row>
    <row r="41" spans="1:12" x14ac:dyDescent="0.2">
      <c r="A41" s="1"/>
      <c r="B41" s="1"/>
      <c r="C41" s="1"/>
      <c r="D41" s="1"/>
      <c r="E41" s="1"/>
      <c r="F41" s="1"/>
      <c r="G41" s="1"/>
      <c r="H41" s="1"/>
      <c r="I41" s="1"/>
      <c r="J41" s="1"/>
      <c r="K41" s="1"/>
      <c r="L41" s="1"/>
    </row>
    <row r="42" spans="1:12" x14ac:dyDescent="0.2">
      <c r="A42" s="1"/>
      <c r="B42" s="1"/>
      <c r="C42" s="1"/>
      <c r="D42" s="1"/>
      <c r="E42" s="1"/>
      <c r="F42" s="1"/>
      <c r="G42" s="1"/>
      <c r="H42" s="1"/>
      <c r="I42" s="1"/>
      <c r="J42" s="1"/>
      <c r="K42" s="1"/>
      <c r="L42" s="1"/>
    </row>
    <row r="43" spans="1:12" x14ac:dyDescent="0.2">
      <c r="A43" s="1"/>
      <c r="B43" s="1"/>
      <c r="C43" s="1"/>
      <c r="D43" s="1"/>
      <c r="E43" s="1"/>
      <c r="F43" s="1"/>
      <c r="G43" s="1"/>
      <c r="H43" s="1"/>
      <c r="I43" s="1"/>
      <c r="J43" s="1"/>
      <c r="K43" s="1"/>
      <c r="L43" s="1"/>
    </row>
    <row r="44" spans="1:12" x14ac:dyDescent="0.2">
      <c r="A44" s="1"/>
      <c r="B44" s="1"/>
      <c r="C44" s="1"/>
      <c r="D44" s="1"/>
      <c r="E44" s="1"/>
      <c r="F44" s="1"/>
      <c r="G44" s="1"/>
      <c r="H44" s="1"/>
      <c r="I44" s="1"/>
      <c r="J44" s="1"/>
      <c r="K44" s="1"/>
      <c r="L44" s="1"/>
    </row>
    <row r="45" spans="1:12" x14ac:dyDescent="0.2">
      <c r="A45" s="1"/>
      <c r="B45" s="1"/>
      <c r="C45" s="1"/>
      <c r="D45" s="1"/>
      <c r="E45" s="1"/>
      <c r="F45" s="1"/>
      <c r="G45" s="1"/>
      <c r="H45" s="1"/>
      <c r="I45" s="1"/>
      <c r="J45" s="1"/>
      <c r="K45" s="1"/>
      <c r="L45" s="1"/>
    </row>
    <row r="46" spans="1:12" x14ac:dyDescent="0.2">
      <c r="A46" s="1"/>
      <c r="B46" s="1"/>
      <c r="C46" s="1"/>
      <c r="D46" s="1"/>
      <c r="E46" s="1"/>
      <c r="F46" s="1"/>
      <c r="G46" s="1"/>
      <c r="H46" s="1"/>
      <c r="I46" s="1"/>
      <c r="J46" s="1"/>
      <c r="K46" s="1"/>
      <c r="L46" s="1"/>
    </row>
    <row r="47" spans="1:12" x14ac:dyDescent="0.2">
      <c r="A47" s="1"/>
      <c r="B47" s="1"/>
      <c r="C47" s="1"/>
      <c r="D47" s="1"/>
      <c r="E47" s="1"/>
      <c r="F47" s="1"/>
      <c r="G47" s="1"/>
      <c r="H47" s="1"/>
      <c r="I47" s="1"/>
      <c r="J47" s="1"/>
      <c r="K47" s="1"/>
      <c r="L47" s="1"/>
    </row>
    <row r="48" spans="1:12" x14ac:dyDescent="0.2">
      <c r="A48" s="1"/>
      <c r="B48" s="1"/>
      <c r="C48" s="1"/>
      <c r="D48" s="1"/>
      <c r="E48" s="1"/>
      <c r="F48" s="1"/>
      <c r="G48" s="1"/>
      <c r="H48" s="1"/>
      <c r="I48" s="1"/>
      <c r="J48" s="1"/>
      <c r="K48" s="1"/>
      <c r="L48" s="1"/>
    </row>
    <row r="49" spans="1:12" x14ac:dyDescent="0.2">
      <c r="A49" s="1"/>
      <c r="B49" s="1"/>
      <c r="C49" s="1"/>
      <c r="D49" s="1"/>
      <c r="E49" s="1"/>
      <c r="F49" s="1"/>
      <c r="G49" s="1"/>
      <c r="H49" s="1"/>
      <c r="I49" s="1"/>
      <c r="J49" s="1"/>
      <c r="K49" s="1"/>
      <c r="L49" s="1"/>
    </row>
    <row r="50" spans="1:12" x14ac:dyDescent="0.2">
      <c r="A50" s="1"/>
      <c r="B50" s="1"/>
      <c r="C50" s="1"/>
      <c r="D50" s="1"/>
      <c r="E50" s="1"/>
      <c r="F50" s="1"/>
      <c r="G50" s="1"/>
      <c r="H50" s="1"/>
      <c r="I50" s="1"/>
      <c r="J50" s="1"/>
      <c r="K50" s="1"/>
      <c r="L50" s="1"/>
    </row>
    <row r="51" spans="1:12" x14ac:dyDescent="0.2">
      <c r="A51" s="1"/>
      <c r="B51" s="1"/>
      <c r="C51" s="1"/>
      <c r="D51" s="1"/>
      <c r="E51" s="1"/>
      <c r="F51" s="1"/>
      <c r="G51" s="1"/>
      <c r="H51" s="1"/>
      <c r="I51" s="1"/>
      <c r="J51" s="1"/>
      <c r="K51" s="1"/>
      <c r="L51" s="1"/>
    </row>
    <row r="52" spans="1:12" x14ac:dyDescent="0.2">
      <c r="A52" s="1"/>
      <c r="B52" s="1"/>
      <c r="C52" s="1"/>
      <c r="D52" s="1"/>
      <c r="E52" s="1"/>
      <c r="F52" s="1"/>
      <c r="G52" s="1"/>
      <c r="H52" s="1"/>
      <c r="I52" s="1"/>
      <c r="J52" s="1"/>
      <c r="K52" s="1"/>
      <c r="L52" s="1"/>
    </row>
    <row r="53" spans="1:12" x14ac:dyDescent="0.2">
      <c r="A53" s="1"/>
      <c r="B53" s="1"/>
      <c r="C53" s="1"/>
      <c r="D53" s="1"/>
      <c r="E53" s="1"/>
      <c r="F53" s="1"/>
      <c r="G53" s="1"/>
      <c r="H53" s="1"/>
      <c r="I53" s="1"/>
      <c r="J53" s="1"/>
      <c r="K53" s="1"/>
      <c r="L53" s="1"/>
    </row>
    <row r="54" spans="1:12" x14ac:dyDescent="0.2">
      <c r="A54" s="1"/>
      <c r="B54" s="1"/>
      <c r="C54" s="1"/>
      <c r="D54" s="1"/>
      <c r="E54" s="1"/>
      <c r="F54" s="1"/>
      <c r="G54" s="1"/>
      <c r="H54" s="1"/>
      <c r="I54" s="1"/>
      <c r="J54" s="1"/>
      <c r="K54" s="1"/>
      <c r="L54" s="1"/>
    </row>
    <row r="55" spans="1:12" x14ac:dyDescent="0.2">
      <c r="A55" s="1"/>
      <c r="B55" s="1"/>
      <c r="C55" s="1"/>
      <c r="D55" s="1"/>
      <c r="E55" s="1"/>
      <c r="F55" s="1"/>
      <c r="G55" s="1"/>
      <c r="H55" s="1"/>
      <c r="I55" s="1"/>
      <c r="J55" s="1"/>
      <c r="K55" s="1"/>
      <c r="L55" s="1"/>
    </row>
    <row r="56" spans="1:12" x14ac:dyDescent="0.2">
      <c r="A56" s="1"/>
      <c r="B56" s="1"/>
      <c r="C56" s="1"/>
      <c r="D56" s="1"/>
      <c r="E56" s="1"/>
      <c r="F56" s="1"/>
      <c r="G56" s="1"/>
      <c r="H56" s="1"/>
      <c r="I56" s="1"/>
      <c r="J56" s="1"/>
      <c r="K56" s="1"/>
      <c r="L56" s="1"/>
    </row>
    <row r="57" spans="1:12" x14ac:dyDescent="0.2">
      <c r="A57" s="1"/>
      <c r="B57" s="1"/>
      <c r="C57" s="1"/>
      <c r="D57" s="1"/>
      <c r="E57" s="1"/>
      <c r="F57" s="1"/>
      <c r="G57" s="1"/>
      <c r="H57" s="1"/>
      <c r="I57" s="1"/>
      <c r="J57" s="1"/>
      <c r="K57" s="1"/>
      <c r="L57" s="1"/>
    </row>
    <row r="58" spans="1:12" x14ac:dyDescent="0.2">
      <c r="A58" s="1"/>
      <c r="B58" s="1"/>
      <c r="C58" s="1"/>
      <c r="D58" s="1"/>
      <c r="E58" s="1"/>
      <c r="F58" s="1"/>
      <c r="G58" s="1"/>
      <c r="H58" s="1"/>
      <c r="I58" s="1"/>
      <c r="J58" s="1"/>
      <c r="K58" s="1"/>
      <c r="L58" s="1"/>
    </row>
    <row r="59" spans="1:12" x14ac:dyDescent="0.2">
      <c r="A59" s="1"/>
      <c r="B59" s="1"/>
      <c r="C59" s="1"/>
      <c r="D59" s="1"/>
      <c r="E59" s="1"/>
      <c r="F59" s="1"/>
      <c r="G59" s="1"/>
      <c r="H59" s="1"/>
      <c r="I59" s="1"/>
      <c r="J59" s="1"/>
      <c r="K59" s="1"/>
      <c r="L59" s="1"/>
    </row>
    <row r="60" spans="1:12" x14ac:dyDescent="0.2">
      <c r="A60" s="1"/>
      <c r="B60" s="1"/>
      <c r="C60" s="1"/>
      <c r="D60" s="1"/>
      <c r="E60" s="1"/>
      <c r="F60" s="1"/>
      <c r="G60" s="1"/>
      <c r="H60" s="1"/>
      <c r="I60" s="1"/>
      <c r="J60" s="1"/>
      <c r="K60" s="1"/>
      <c r="L60" s="1"/>
    </row>
    <row r="61" spans="1:12" x14ac:dyDescent="0.2">
      <c r="A61" s="1"/>
      <c r="B61" s="1"/>
      <c r="C61" s="1"/>
      <c r="D61" s="1"/>
      <c r="E61" s="1"/>
      <c r="F61" s="1"/>
      <c r="G61" s="1"/>
      <c r="H61" s="1"/>
      <c r="I61" s="1"/>
      <c r="J61" s="1"/>
      <c r="K61" s="1"/>
      <c r="L61" s="1"/>
    </row>
    <row r="62" spans="1:12" x14ac:dyDescent="0.2">
      <c r="A62" s="1"/>
      <c r="B62" s="1"/>
      <c r="C62" s="1"/>
      <c r="D62" s="1"/>
      <c r="E62" s="1"/>
      <c r="F62" s="1"/>
      <c r="G62" s="1"/>
      <c r="H62" s="1"/>
      <c r="I62" s="1"/>
      <c r="J62" s="1"/>
      <c r="K62" s="1"/>
      <c r="L62" s="1"/>
    </row>
    <row r="63" spans="1:12" x14ac:dyDescent="0.2">
      <c r="A63" s="1"/>
      <c r="B63" s="1"/>
      <c r="C63" s="1"/>
      <c r="D63" s="1"/>
      <c r="E63" s="1"/>
      <c r="F63" s="1"/>
      <c r="G63" s="1"/>
      <c r="H63" s="1"/>
      <c r="I63" s="1"/>
      <c r="J63" s="1"/>
      <c r="K63" s="1"/>
      <c r="L63" s="1"/>
    </row>
    <row r="64" spans="1:12" x14ac:dyDescent="0.2">
      <c r="A64" s="1"/>
      <c r="B64" s="1"/>
      <c r="C64" s="1"/>
      <c r="D64" s="1"/>
      <c r="E64" s="1"/>
      <c r="F64" s="1"/>
      <c r="G64" s="1"/>
      <c r="H64" s="1"/>
      <c r="I64" s="1"/>
      <c r="J64" s="1"/>
      <c r="K64" s="1"/>
      <c r="L64" s="1"/>
    </row>
    <row r="65" spans="1:12" x14ac:dyDescent="0.2">
      <c r="A65" s="1"/>
      <c r="B65" s="1"/>
      <c r="C65" s="1"/>
      <c r="D65" s="1"/>
      <c r="E65" s="1"/>
      <c r="F65" s="1"/>
      <c r="G65" s="1"/>
      <c r="H65" s="1"/>
      <c r="I65" s="1"/>
      <c r="J65" s="1"/>
      <c r="K65" s="1"/>
      <c r="L65" s="1"/>
    </row>
    <row r="66" spans="1:12" x14ac:dyDescent="0.2">
      <c r="A66" s="1"/>
      <c r="B66" s="1"/>
      <c r="C66" s="1"/>
      <c r="D66" s="1"/>
      <c r="E66" s="1"/>
      <c r="F66" s="1"/>
      <c r="G66" s="1"/>
      <c r="H66" s="1"/>
      <c r="I66" s="1"/>
      <c r="J66" s="1"/>
      <c r="K66" s="1"/>
      <c r="L66" s="1"/>
    </row>
    <row r="67" spans="1:12" x14ac:dyDescent="0.2">
      <c r="A67" s="1"/>
      <c r="B67" s="1"/>
      <c r="C67" s="1"/>
      <c r="D67" s="1"/>
      <c r="E67" s="1"/>
      <c r="F67" s="1"/>
      <c r="G67" s="1"/>
      <c r="H67" s="1"/>
      <c r="I67" s="1"/>
      <c r="J67" s="1"/>
      <c r="K67" s="1"/>
      <c r="L67" s="1"/>
    </row>
    <row r="68" spans="1:12" x14ac:dyDescent="0.2">
      <c r="A68" s="1"/>
      <c r="B68" s="1"/>
      <c r="C68" s="1"/>
      <c r="D68" s="1"/>
      <c r="E68" s="1"/>
      <c r="F68" s="1"/>
      <c r="G68" s="1"/>
      <c r="H68" s="1"/>
      <c r="I68" s="1"/>
      <c r="J68" s="1"/>
      <c r="K68" s="1"/>
      <c r="L68" s="1"/>
    </row>
    <row r="69" spans="1:12" x14ac:dyDescent="0.2">
      <c r="A69" s="1"/>
      <c r="B69" s="1"/>
      <c r="C69" s="1"/>
      <c r="D69" s="1"/>
      <c r="E69" s="1"/>
      <c r="F69" s="1"/>
      <c r="G69" s="1"/>
      <c r="H69" s="1"/>
      <c r="I69" s="1"/>
      <c r="J69" s="1"/>
      <c r="K69" s="1"/>
      <c r="L69" s="1"/>
    </row>
    <row r="70" spans="1:12" x14ac:dyDescent="0.2">
      <c r="A70" s="1"/>
      <c r="B70" s="1"/>
      <c r="C70" s="1"/>
      <c r="D70" s="1"/>
      <c r="E70" s="1"/>
      <c r="F70" s="1"/>
      <c r="G70" s="1"/>
      <c r="H70" s="1"/>
      <c r="I70" s="1"/>
      <c r="J70" s="1"/>
      <c r="K70" s="1"/>
      <c r="L70" s="1"/>
    </row>
    <row r="71" spans="1:12" x14ac:dyDescent="0.2">
      <c r="A71" s="1"/>
      <c r="B71" s="1"/>
      <c r="C71" s="1"/>
      <c r="D71" s="1"/>
      <c r="E71" s="1"/>
      <c r="F71" s="1"/>
      <c r="G71" s="1"/>
      <c r="H71" s="1"/>
      <c r="I71" s="1"/>
      <c r="J71" s="1"/>
      <c r="K71" s="1"/>
      <c r="L71" s="1"/>
    </row>
    <row r="72" spans="1:12" x14ac:dyDescent="0.2">
      <c r="A72" s="1"/>
      <c r="B72" s="1"/>
      <c r="C72" s="1"/>
      <c r="D72" s="1"/>
      <c r="E72" s="1"/>
      <c r="F72" s="1"/>
      <c r="G72" s="1"/>
      <c r="H72" s="1"/>
      <c r="I72" s="1"/>
      <c r="J72" s="1"/>
      <c r="K72" s="1"/>
      <c r="L72" s="1"/>
    </row>
    <row r="73" spans="1:12" x14ac:dyDescent="0.2">
      <c r="A73" s="1"/>
      <c r="B73" s="1"/>
      <c r="C73" s="1"/>
      <c r="D73" s="1"/>
      <c r="E73" s="1"/>
      <c r="F73" s="1"/>
      <c r="G73" s="1"/>
      <c r="H73" s="1"/>
      <c r="I73" s="1"/>
      <c r="J73" s="1"/>
      <c r="K73" s="1"/>
      <c r="L73" s="1"/>
    </row>
    <row r="74" spans="1:12" x14ac:dyDescent="0.2">
      <c r="A74" s="1"/>
      <c r="B74" s="1"/>
      <c r="C74" s="1"/>
      <c r="D74" s="1"/>
      <c r="E74" s="1"/>
      <c r="F74" s="1"/>
      <c r="G74" s="1"/>
      <c r="H74" s="1"/>
      <c r="I74" s="1"/>
      <c r="J74" s="1"/>
      <c r="K74" s="1"/>
      <c r="L74" s="1"/>
    </row>
    <row r="75" spans="1:12" x14ac:dyDescent="0.2">
      <c r="A75" s="1"/>
      <c r="B75" s="1"/>
      <c r="C75" s="1"/>
      <c r="D75" s="1"/>
      <c r="E75" s="1"/>
      <c r="F75" s="1"/>
      <c r="G75" s="1"/>
      <c r="H75" s="1"/>
      <c r="I75" s="1"/>
      <c r="J75" s="1"/>
      <c r="K75" s="1"/>
      <c r="L75" s="1"/>
    </row>
    <row r="76" spans="1:12" x14ac:dyDescent="0.2">
      <c r="A76" s="1"/>
      <c r="B76" s="1"/>
      <c r="C76" s="1"/>
      <c r="D76" s="1"/>
      <c r="E76" s="1"/>
      <c r="F76" s="1"/>
      <c r="G76" s="1"/>
      <c r="H76" s="1"/>
      <c r="I76" s="1"/>
      <c r="J76" s="1"/>
      <c r="K76" s="1"/>
      <c r="L76" s="1"/>
    </row>
    <row r="77" spans="1:12" x14ac:dyDescent="0.2">
      <c r="A77" s="1"/>
      <c r="B77" s="1"/>
      <c r="C77" s="1"/>
      <c r="D77" s="1"/>
      <c r="E77" s="1"/>
      <c r="F77" s="1"/>
      <c r="G77" s="1"/>
      <c r="H77" s="1"/>
      <c r="I77" s="1"/>
      <c r="J77" s="1"/>
      <c r="K77" s="1"/>
      <c r="L77" s="1"/>
    </row>
    <row r="78" spans="1:12" x14ac:dyDescent="0.2">
      <c r="A78" s="1"/>
      <c r="B78" s="1"/>
      <c r="C78" s="1"/>
      <c r="D78" s="1"/>
      <c r="E78" s="1"/>
      <c r="F78" s="1"/>
      <c r="G78" s="1"/>
      <c r="H78" s="1"/>
      <c r="I78" s="1"/>
      <c r="J78" s="1"/>
      <c r="K78" s="1"/>
      <c r="L78" s="1"/>
    </row>
    <row r="79" spans="1:12" x14ac:dyDescent="0.2">
      <c r="A79" s="1"/>
      <c r="B79" s="1"/>
      <c r="C79" s="1"/>
      <c r="D79" s="1"/>
      <c r="E79" s="1"/>
      <c r="F79" s="1"/>
      <c r="G79" s="1"/>
      <c r="H79" s="1"/>
      <c r="I79" s="1"/>
      <c r="J79" s="1"/>
      <c r="K79" s="1"/>
      <c r="L79" s="1"/>
    </row>
    <row r="80" spans="1:12" x14ac:dyDescent="0.2">
      <c r="A80" s="1"/>
      <c r="B80" s="1"/>
      <c r="C80" s="1"/>
      <c r="D80" s="1"/>
      <c r="E80" s="1"/>
      <c r="F80" s="1"/>
      <c r="G80" s="1"/>
      <c r="H80" s="1"/>
      <c r="I80" s="1"/>
      <c r="J80" s="1"/>
      <c r="K80" s="1"/>
      <c r="L80" s="1"/>
    </row>
    <row r="81" spans="1:12" x14ac:dyDescent="0.2">
      <c r="A81" s="1"/>
      <c r="B81" s="1"/>
      <c r="C81" s="1"/>
      <c r="D81" s="1"/>
      <c r="E81" s="1"/>
      <c r="F81" s="1"/>
      <c r="G81" s="1"/>
      <c r="H81" s="1"/>
      <c r="I81" s="1"/>
      <c r="J81" s="1"/>
      <c r="K81" s="1"/>
      <c r="L81" s="1"/>
    </row>
    <row r="82" spans="1:12" x14ac:dyDescent="0.2">
      <c r="A82" s="1"/>
      <c r="B82" s="1"/>
      <c r="C82" s="1"/>
      <c r="D82" s="1"/>
      <c r="E82" s="1"/>
      <c r="F82" s="1"/>
      <c r="G82" s="1"/>
      <c r="H82" s="1"/>
      <c r="I82" s="1"/>
      <c r="J82" s="1"/>
      <c r="K82" s="1"/>
      <c r="L82" s="1"/>
    </row>
    <row r="83" spans="1:12" x14ac:dyDescent="0.2">
      <c r="A83" s="1"/>
      <c r="B83" s="1"/>
      <c r="C83" s="1"/>
      <c r="D83" s="1"/>
      <c r="E83" s="1"/>
      <c r="F83" s="1"/>
      <c r="G83" s="1"/>
      <c r="H83" s="1"/>
      <c r="I83" s="1"/>
      <c r="J83" s="1"/>
      <c r="K83" s="1"/>
      <c r="L83" s="1"/>
    </row>
    <row r="84" spans="1:12" x14ac:dyDescent="0.2">
      <c r="A84" s="1"/>
      <c r="B84" s="1"/>
      <c r="C84" s="1"/>
      <c r="D84" s="1"/>
      <c r="E84" s="1"/>
      <c r="F84" s="1"/>
      <c r="G84" s="1"/>
      <c r="H84" s="1"/>
      <c r="I84" s="1"/>
      <c r="J84" s="1"/>
      <c r="K84" s="1"/>
      <c r="L84" s="1"/>
    </row>
    <row r="85" spans="1:12" x14ac:dyDescent="0.2">
      <c r="A85" s="1"/>
      <c r="B85" s="1"/>
      <c r="C85" s="1"/>
      <c r="D85" s="1"/>
      <c r="E85" s="1"/>
      <c r="F85" s="1"/>
      <c r="G85" s="1"/>
      <c r="H85" s="1"/>
      <c r="I85" s="1"/>
      <c r="J85" s="1"/>
      <c r="K85" s="1"/>
      <c r="L85" s="1"/>
    </row>
    <row r="86" spans="1:12" x14ac:dyDescent="0.2">
      <c r="A86" s="1"/>
      <c r="B86" s="1"/>
      <c r="C86" s="1"/>
      <c r="D86" s="1"/>
      <c r="E86" s="1"/>
      <c r="F86" s="1"/>
      <c r="G86" s="1"/>
      <c r="H86" s="1"/>
      <c r="I86" s="1"/>
      <c r="J86" s="1"/>
      <c r="K86" s="1"/>
      <c r="L86" s="1"/>
    </row>
    <row r="87" spans="1:12" x14ac:dyDescent="0.2">
      <c r="A87" s="1"/>
      <c r="B87" s="1"/>
      <c r="C87" s="1"/>
      <c r="D87" s="1"/>
      <c r="E87" s="1"/>
      <c r="F87" s="1"/>
      <c r="G87" s="1"/>
      <c r="H87" s="1"/>
      <c r="I87" s="1"/>
      <c r="J87" s="1"/>
      <c r="K87" s="1"/>
      <c r="L87" s="1"/>
    </row>
    <row r="88" spans="1:12" x14ac:dyDescent="0.2">
      <c r="A88" s="1"/>
      <c r="B88" s="1"/>
      <c r="C88" s="1"/>
      <c r="D88" s="1"/>
      <c r="E88" s="1"/>
      <c r="F88" s="1"/>
      <c r="G88" s="1"/>
      <c r="H88" s="1"/>
      <c r="I88" s="1"/>
      <c r="J88" s="1"/>
      <c r="K88" s="1"/>
      <c r="L88" s="1"/>
    </row>
    <row r="89" spans="1:12" x14ac:dyDescent="0.2">
      <c r="A89" s="1"/>
      <c r="B89" s="1"/>
      <c r="C89" s="1"/>
      <c r="D89" s="1"/>
      <c r="E89" s="1"/>
      <c r="F89" s="1"/>
      <c r="G89" s="1"/>
      <c r="H89" s="1"/>
      <c r="I89" s="1"/>
      <c r="J89" s="1"/>
      <c r="K89" s="1"/>
      <c r="L89" s="1"/>
    </row>
    <row r="90" spans="1:12" x14ac:dyDescent="0.2">
      <c r="A90" s="1"/>
      <c r="B90" s="1"/>
      <c r="C90" s="1"/>
      <c r="D90" s="1"/>
      <c r="E90" s="1"/>
      <c r="F90" s="1"/>
      <c r="G90" s="1"/>
      <c r="H90" s="1"/>
      <c r="I90" s="1"/>
      <c r="J90" s="1"/>
      <c r="K90" s="1"/>
      <c r="L90" s="1"/>
    </row>
    <row r="91" spans="1:12" x14ac:dyDescent="0.2">
      <c r="A91" s="1"/>
      <c r="B91" s="1"/>
      <c r="C91" s="1"/>
      <c r="D91" s="1"/>
      <c r="E91" s="1"/>
      <c r="F91" s="1"/>
      <c r="G91" s="1"/>
      <c r="H91" s="1"/>
      <c r="I91" s="1"/>
      <c r="J91" s="1"/>
      <c r="K91" s="1"/>
      <c r="L91" s="1"/>
    </row>
    <row r="92" spans="1:12" x14ac:dyDescent="0.2">
      <c r="A92" s="1"/>
      <c r="B92" s="1"/>
      <c r="C92" s="1"/>
      <c r="D92" s="1"/>
      <c r="E92" s="1"/>
      <c r="F92" s="1"/>
      <c r="G92" s="1"/>
      <c r="H92" s="1"/>
      <c r="I92" s="1"/>
      <c r="J92" s="1"/>
      <c r="K92" s="1"/>
      <c r="L92" s="1"/>
    </row>
    <row r="93" spans="1:12" x14ac:dyDescent="0.2">
      <c r="A93" s="1"/>
      <c r="B93" s="1"/>
      <c r="C93" s="1"/>
      <c r="D93" s="1"/>
      <c r="E93" s="1"/>
      <c r="F93" s="1"/>
      <c r="G93" s="1"/>
      <c r="H93" s="1"/>
      <c r="I93" s="1"/>
      <c r="J93" s="1"/>
      <c r="K93" s="1"/>
      <c r="L93" s="1"/>
    </row>
    <row r="94" spans="1:12" x14ac:dyDescent="0.2">
      <c r="A94" s="1"/>
      <c r="B94" s="1"/>
      <c r="C94" s="1"/>
      <c r="D94" s="1"/>
      <c r="E94" s="1"/>
      <c r="F94" s="1"/>
      <c r="G94" s="1"/>
      <c r="H94" s="1"/>
      <c r="I94" s="1"/>
      <c r="J94" s="1"/>
      <c r="K94" s="1"/>
      <c r="L94" s="1"/>
    </row>
    <row r="95" spans="1:12" x14ac:dyDescent="0.2">
      <c r="A95" s="1"/>
      <c r="B95" s="1"/>
      <c r="C95" s="1"/>
      <c r="D95" s="1"/>
      <c r="E95" s="1"/>
      <c r="F95" s="1"/>
      <c r="G95" s="1"/>
      <c r="H95" s="1"/>
      <c r="I95" s="1"/>
      <c r="J95" s="1"/>
      <c r="K95" s="1"/>
      <c r="L95" s="1"/>
    </row>
    <row r="96" spans="1:12" x14ac:dyDescent="0.2">
      <c r="A96" s="1"/>
      <c r="B96" s="1"/>
      <c r="C96" s="1"/>
      <c r="D96" s="1"/>
      <c r="E96" s="1"/>
      <c r="F96" s="1"/>
      <c r="G96" s="1"/>
      <c r="H96" s="1"/>
      <c r="I96" s="1"/>
      <c r="J96" s="1"/>
      <c r="K96" s="1"/>
      <c r="L96" s="1"/>
    </row>
    <row r="97" spans="1:12" x14ac:dyDescent="0.2">
      <c r="A97" s="1"/>
      <c r="B97" s="1"/>
      <c r="C97" s="1"/>
      <c r="D97" s="1"/>
      <c r="E97" s="1"/>
      <c r="F97" s="1"/>
      <c r="G97" s="1"/>
      <c r="H97" s="1"/>
      <c r="I97" s="1"/>
      <c r="J97" s="1"/>
      <c r="K97" s="1"/>
      <c r="L97" s="1"/>
    </row>
    <row r="98" spans="1:12" x14ac:dyDescent="0.2">
      <c r="A98" s="1"/>
      <c r="B98" s="1"/>
      <c r="C98" s="1"/>
      <c r="D98" s="1"/>
      <c r="E98" s="1"/>
      <c r="F98" s="1"/>
      <c r="G98" s="1"/>
      <c r="H98" s="1"/>
      <c r="I98" s="1"/>
      <c r="J98" s="1"/>
      <c r="K98" s="1"/>
      <c r="L98" s="1"/>
    </row>
    <row r="99" spans="1:12" x14ac:dyDescent="0.2">
      <c r="A99" s="1"/>
      <c r="B99" s="1"/>
      <c r="C99" s="1"/>
      <c r="D99" s="1"/>
      <c r="E99" s="1"/>
      <c r="F99" s="1"/>
      <c r="G99" s="1"/>
      <c r="H99" s="1"/>
      <c r="I99" s="1"/>
      <c r="J99" s="1"/>
      <c r="K99" s="1"/>
      <c r="L99" s="1"/>
    </row>
    <row r="100" spans="1:12" x14ac:dyDescent="0.2">
      <c r="A100" s="1"/>
      <c r="B100" s="1"/>
      <c r="C100" s="1"/>
      <c r="D100" s="1"/>
      <c r="E100" s="1"/>
      <c r="F100" s="1"/>
      <c r="G100" s="1"/>
      <c r="H100" s="1"/>
      <c r="I100" s="1"/>
      <c r="J100" s="1"/>
      <c r="K100" s="1"/>
      <c r="L100" s="1"/>
    </row>
    <row r="101" spans="1:12" x14ac:dyDescent="0.2">
      <c r="A101" s="1"/>
      <c r="B101" s="1"/>
      <c r="C101" s="1"/>
      <c r="D101" s="1"/>
      <c r="E101" s="1"/>
      <c r="F101" s="1"/>
      <c r="G101" s="1"/>
      <c r="H101" s="1"/>
      <c r="I101" s="1"/>
      <c r="J101" s="1"/>
      <c r="K101" s="1"/>
      <c r="L101" s="1"/>
    </row>
    <row r="102" spans="1:12" x14ac:dyDescent="0.2">
      <c r="A102" s="1"/>
      <c r="B102" s="1"/>
      <c r="C102" s="1"/>
      <c r="D102" s="1"/>
      <c r="E102" s="1"/>
      <c r="F102" s="1"/>
      <c r="G102" s="1"/>
      <c r="H102" s="1"/>
      <c r="I102" s="1"/>
      <c r="J102" s="1"/>
      <c r="K102" s="1"/>
      <c r="L102" s="1"/>
    </row>
    <row r="103" spans="1:12" x14ac:dyDescent="0.2">
      <c r="A103" s="1"/>
      <c r="B103" s="1"/>
      <c r="C103" s="1"/>
      <c r="D103" s="1"/>
      <c r="E103" s="1"/>
      <c r="F103" s="1"/>
      <c r="G103" s="1"/>
      <c r="H103" s="1"/>
      <c r="I103" s="1"/>
      <c r="J103" s="1"/>
      <c r="K103" s="1"/>
      <c r="L103" s="1"/>
    </row>
    <row r="104" spans="1:12" x14ac:dyDescent="0.2">
      <c r="A104" s="1"/>
      <c r="B104" s="1"/>
      <c r="C104" s="1"/>
      <c r="D104" s="1"/>
      <c r="E104" s="1"/>
      <c r="F104" s="1"/>
      <c r="G104" s="1"/>
      <c r="H104" s="1"/>
      <c r="I104" s="1"/>
      <c r="J104" s="1"/>
      <c r="K104" s="1"/>
      <c r="L104" s="1"/>
    </row>
    <row r="105" spans="1:12" x14ac:dyDescent="0.2">
      <c r="A105" s="1"/>
      <c r="B105" s="1"/>
      <c r="C105" s="1"/>
      <c r="D105" s="1"/>
      <c r="E105" s="1"/>
      <c r="F105" s="1"/>
      <c r="G105" s="1"/>
      <c r="H105" s="1"/>
      <c r="I105" s="1"/>
      <c r="J105" s="1"/>
      <c r="K105" s="1"/>
      <c r="L105" s="1"/>
    </row>
    <row r="106" spans="1:12" s="249" customFormat="1" x14ac:dyDescent="0.2">
      <c r="A106" s="248"/>
      <c r="B106" s="248"/>
      <c r="C106" s="248"/>
      <c r="D106" s="248"/>
      <c r="E106" s="248"/>
      <c r="F106" s="248"/>
      <c r="G106" s="248"/>
      <c r="H106" s="248"/>
      <c r="I106" s="248"/>
      <c r="J106" s="248"/>
      <c r="K106" s="248"/>
      <c r="L106" s="248"/>
    </row>
    <row r="107" spans="1:12" s="249" customFormat="1" x14ac:dyDescent="0.2">
      <c r="A107" s="248"/>
      <c r="B107" s="248" t="s">
        <v>34</v>
      </c>
      <c r="C107" s="248" t="s">
        <v>35</v>
      </c>
      <c r="D107" s="248" t="s">
        <v>36</v>
      </c>
      <c r="E107" s="248" t="s">
        <v>37</v>
      </c>
      <c r="F107" s="248" t="s">
        <v>38</v>
      </c>
      <c r="G107" s="248" t="s">
        <v>39</v>
      </c>
      <c r="H107" s="248" t="s">
        <v>40</v>
      </c>
      <c r="I107" s="248" t="s">
        <v>41</v>
      </c>
      <c r="J107" s="248" t="s">
        <v>42</v>
      </c>
      <c r="K107" s="248"/>
      <c r="L107" s="248"/>
    </row>
    <row r="108" spans="1:12" s="249" customFormat="1" x14ac:dyDescent="0.2">
      <c r="A108" s="248" t="s">
        <v>48</v>
      </c>
      <c r="B108" s="248">
        <v>0</v>
      </c>
      <c r="C108" s="248">
        <v>3</v>
      </c>
      <c r="D108" s="248">
        <v>0</v>
      </c>
      <c r="E108" s="248">
        <v>0</v>
      </c>
      <c r="F108" s="248">
        <v>3</v>
      </c>
      <c r="G108" s="248">
        <v>0</v>
      </c>
      <c r="H108" s="248">
        <v>0</v>
      </c>
      <c r="I108" s="248">
        <v>0</v>
      </c>
      <c r="J108" s="248">
        <v>6</v>
      </c>
      <c r="K108" s="248"/>
      <c r="L108" s="248"/>
    </row>
    <row r="109" spans="1:12" s="249" customFormat="1" x14ac:dyDescent="0.2">
      <c r="A109" s="248" t="s">
        <v>49</v>
      </c>
      <c r="B109" s="248">
        <v>6</v>
      </c>
      <c r="C109" s="248">
        <v>9</v>
      </c>
      <c r="D109" s="248">
        <v>4</v>
      </c>
      <c r="E109" s="248">
        <v>19</v>
      </c>
      <c r="F109" s="248">
        <v>6</v>
      </c>
      <c r="G109" s="248">
        <v>6</v>
      </c>
      <c r="H109" s="248">
        <v>9</v>
      </c>
      <c r="I109" s="248">
        <v>33</v>
      </c>
      <c r="J109" s="248">
        <v>92</v>
      </c>
      <c r="K109" s="248"/>
      <c r="L109" s="248"/>
    </row>
    <row r="110" spans="1:12" s="249" customFormat="1" x14ac:dyDescent="0.2">
      <c r="A110" s="248" t="s">
        <v>182</v>
      </c>
      <c r="B110" s="248">
        <v>0</v>
      </c>
      <c r="C110" s="248">
        <v>3</v>
      </c>
      <c r="D110" s="248">
        <v>6</v>
      </c>
      <c r="E110" s="248">
        <v>0</v>
      </c>
      <c r="F110" s="248">
        <v>12</v>
      </c>
      <c r="G110" s="248">
        <v>7</v>
      </c>
      <c r="H110" s="248">
        <v>3</v>
      </c>
      <c r="I110" s="248">
        <v>3</v>
      </c>
      <c r="J110" s="248">
        <v>34</v>
      </c>
      <c r="K110" s="248"/>
      <c r="L110" s="248"/>
    </row>
    <row r="111" spans="1:12" s="249" customFormat="1" x14ac:dyDescent="0.2">
      <c r="A111" s="248" t="s">
        <v>162</v>
      </c>
      <c r="B111" s="248">
        <v>6</v>
      </c>
      <c r="C111" s="248">
        <v>10</v>
      </c>
      <c r="D111" s="248">
        <v>6</v>
      </c>
      <c r="E111" s="248">
        <v>9</v>
      </c>
      <c r="F111" s="248">
        <v>6</v>
      </c>
      <c r="G111" s="248">
        <v>4</v>
      </c>
      <c r="H111" s="248">
        <v>14</v>
      </c>
      <c r="I111" s="248">
        <v>3</v>
      </c>
      <c r="J111" s="248">
        <v>58</v>
      </c>
      <c r="K111" s="248"/>
      <c r="L111" s="248"/>
    </row>
    <row r="112" spans="1:12" s="249" customFormat="1" x14ac:dyDescent="0.2">
      <c r="A112" s="248" t="s">
        <v>50</v>
      </c>
      <c r="B112" s="248">
        <v>7</v>
      </c>
      <c r="C112" s="248">
        <v>7</v>
      </c>
      <c r="D112" s="248">
        <v>19</v>
      </c>
      <c r="E112" s="248">
        <v>12</v>
      </c>
      <c r="F112" s="248">
        <v>10</v>
      </c>
      <c r="G112" s="248">
        <v>7</v>
      </c>
      <c r="H112" s="248">
        <v>24</v>
      </c>
      <c r="I112" s="248">
        <v>23</v>
      </c>
      <c r="J112" s="248">
        <v>109</v>
      </c>
      <c r="K112" s="248"/>
      <c r="L112" s="248"/>
    </row>
    <row r="113" spans="1:12" s="249" customFormat="1" x14ac:dyDescent="0.2">
      <c r="A113" s="248" t="s">
        <v>51</v>
      </c>
      <c r="B113" s="248">
        <v>7</v>
      </c>
      <c r="C113" s="248">
        <v>6</v>
      </c>
      <c r="D113" s="248">
        <v>3</v>
      </c>
      <c r="E113" s="248">
        <v>0</v>
      </c>
      <c r="F113" s="248">
        <v>3</v>
      </c>
      <c r="G113" s="248">
        <v>8</v>
      </c>
      <c r="H113" s="248">
        <v>10</v>
      </c>
      <c r="I113" s="248">
        <v>4</v>
      </c>
      <c r="J113" s="248">
        <v>41</v>
      </c>
      <c r="K113" s="248"/>
      <c r="L113" s="248"/>
    </row>
    <row r="114" spans="1:12" s="249" customFormat="1" x14ac:dyDescent="0.2">
      <c r="A114" s="248" t="s">
        <v>52</v>
      </c>
      <c r="B114" s="248">
        <v>3</v>
      </c>
      <c r="C114" s="248">
        <v>0</v>
      </c>
      <c r="D114" s="248">
        <v>0</v>
      </c>
      <c r="E114" s="248">
        <v>0</v>
      </c>
      <c r="F114" s="248">
        <v>3</v>
      </c>
      <c r="G114" s="248">
        <v>0</v>
      </c>
      <c r="H114" s="248">
        <v>0</v>
      </c>
      <c r="I114" s="248">
        <v>3</v>
      </c>
      <c r="J114" s="248">
        <v>9</v>
      </c>
      <c r="K114" s="248"/>
      <c r="L114" s="248"/>
    </row>
    <row r="115" spans="1:12" s="249" customFormat="1" x14ac:dyDescent="0.2">
      <c r="A115" s="248" t="s">
        <v>53</v>
      </c>
      <c r="B115" s="248">
        <v>3</v>
      </c>
      <c r="C115" s="248">
        <v>0</v>
      </c>
      <c r="D115" s="248">
        <v>0</v>
      </c>
      <c r="E115" s="248">
        <v>4</v>
      </c>
      <c r="F115" s="248">
        <v>0</v>
      </c>
      <c r="G115" s="248">
        <v>0</v>
      </c>
      <c r="H115" s="248">
        <v>0</v>
      </c>
      <c r="I115" s="248">
        <v>0</v>
      </c>
      <c r="J115" s="248">
        <v>7</v>
      </c>
      <c r="K115" s="248"/>
      <c r="L115" s="248"/>
    </row>
    <row r="116" spans="1:12" s="249" customFormat="1" x14ac:dyDescent="0.2">
      <c r="A116" s="248"/>
      <c r="B116" s="248"/>
      <c r="C116" s="248"/>
      <c r="D116" s="248"/>
      <c r="E116" s="248"/>
      <c r="F116" s="248"/>
      <c r="G116" s="248"/>
      <c r="H116" s="248"/>
      <c r="I116" s="248"/>
      <c r="J116" s="248"/>
      <c r="K116" s="248"/>
      <c r="L116" s="248"/>
    </row>
    <row r="117" spans="1:12" s="249" customFormat="1" x14ac:dyDescent="0.2">
      <c r="A117" s="248"/>
      <c r="B117" s="248" t="s">
        <v>34</v>
      </c>
      <c r="C117" s="248" t="s">
        <v>35</v>
      </c>
      <c r="D117" s="248" t="s">
        <v>36</v>
      </c>
      <c r="E117" s="248" t="s">
        <v>37</v>
      </c>
      <c r="F117" s="248" t="s">
        <v>38</v>
      </c>
      <c r="G117" s="248" t="s">
        <v>39</v>
      </c>
      <c r="H117" s="248" t="s">
        <v>40</v>
      </c>
      <c r="I117" s="248" t="s">
        <v>41</v>
      </c>
      <c r="J117" s="248" t="s">
        <v>42</v>
      </c>
      <c r="K117" s="248"/>
      <c r="L117" s="248"/>
    </row>
    <row r="118" spans="1:12" s="249" customFormat="1" x14ac:dyDescent="0.2">
      <c r="A118" s="248" t="s">
        <v>48</v>
      </c>
      <c r="B118" s="248">
        <v>0</v>
      </c>
      <c r="C118" s="248">
        <v>3</v>
      </c>
      <c r="D118" s="248">
        <v>0</v>
      </c>
      <c r="E118" s="248">
        <v>0</v>
      </c>
      <c r="F118" s="248">
        <v>3</v>
      </c>
      <c r="G118" s="248">
        <v>0</v>
      </c>
      <c r="H118" s="248">
        <v>0</v>
      </c>
      <c r="I118" s="248">
        <v>0</v>
      </c>
      <c r="J118" s="248">
        <v>6</v>
      </c>
      <c r="K118" s="248"/>
      <c r="L118" s="248"/>
    </row>
    <row r="119" spans="1:12" s="249" customFormat="1" x14ac:dyDescent="0.2">
      <c r="A119" s="248" t="s">
        <v>49</v>
      </c>
      <c r="B119" s="248">
        <v>6</v>
      </c>
      <c r="C119" s="248">
        <v>9</v>
      </c>
      <c r="D119" s="248">
        <v>4</v>
      </c>
      <c r="E119" s="248">
        <v>19</v>
      </c>
      <c r="F119" s="248">
        <v>6</v>
      </c>
      <c r="G119" s="248">
        <v>6</v>
      </c>
      <c r="H119" s="248">
        <v>9</v>
      </c>
      <c r="I119" s="248">
        <v>33</v>
      </c>
      <c r="J119" s="248">
        <v>92</v>
      </c>
      <c r="K119" s="248"/>
      <c r="L119" s="248"/>
    </row>
    <row r="120" spans="1:12" s="249" customFormat="1" x14ac:dyDescent="0.2">
      <c r="A120" s="248" t="s">
        <v>182</v>
      </c>
      <c r="B120" s="248">
        <v>0</v>
      </c>
      <c r="C120" s="248">
        <v>3</v>
      </c>
      <c r="D120" s="248">
        <v>6</v>
      </c>
      <c r="E120" s="248">
        <v>0</v>
      </c>
      <c r="F120" s="248">
        <v>12</v>
      </c>
      <c r="G120" s="248">
        <v>7</v>
      </c>
      <c r="H120" s="248">
        <v>3</v>
      </c>
      <c r="I120" s="248">
        <v>3</v>
      </c>
      <c r="J120" s="248">
        <v>34</v>
      </c>
      <c r="K120" s="248"/>
      <c r="L120" s="248"/>
    </row>
    <row r="121" spans="1:12" s="249" customFormat="1" x14ac:dyDescent="0.2">
      <c r="A121" s="248" t="s">
        <v>162</v>
      </c>
      <c r="B121" s="248">
        <v>6</v>
      </c>
      <c r="C121" s="248">
        <v>10</v>
      </c>
      <c r="D121" s="248">
        <v>6</v>
      </c>
      <c r="E121" s="248">
        <v>9</v>
      </c>
      <c r="F121" s="248">
        <v>6</v>
      </c>
      <c r="G121" s="248">
        <v>4</v>
      </c>
      <c r="H121" s="248">
        <v>14</v>
      </c>
      <c r="I121" s="248">
        <v>3</v>
      </c>
      <c r="J121" s="248">
        <v>58</v>
      </c>
      <c r="K121" s="248"/>
      <c r="L121" s="248"/>
    </row>
    <row r="122" spans="1:12" s="249" customFormat="1" x14ac:dyDescent="0.2">
      <c r="A122" s="248" t="s">
        <v>50</v>
      </c>
      <c r="B122" s="248">
        <v>7</v>
      </c>
      <c r="C122" s="248">
        <v>7</v>
      </c>
      <c r="D122" s="248">
        <v>19</v>
      </c>
      <c r="E122" s="248">
        <v>12</v>
      </c>
      <c r="F122" s="248">
        <v>10</v>
      </c>
      <c r="G122" s="248">
        <v>7</v>
      </c>
      <c r="H122" s="248">
        <v>24</v>
      </c>
      <c r="I122" s="248">
        <v>23</v>
      </c>
      <c r="J122" s="248">
        <v>109</v>
      </c>
      <c r="K122" s="248"/>
      <c r="L122" s="248"/>
    </row>
    <row r="123" spans="1:12" s="249" customFormat="1" x14ac:dyDescent="0.2">
      <c r="A123" s="248" t="s">
        <v>51</v>
      </c>
      <c r="B123" s="248">
        <v>7</v>
      </c>
      <c r="C123" s="248">
        <v>6</v>
      </c>
      <c r="D123" s="248">
        <v>3</v>
      </c>
      <c r="E123" s="248">
        <v>0</v>
      </c>
      <c r="F123" s="248">
        <v>3</v>
      </c>
      <c r="G123" s="248">
        <v>8</v>
      </c>
      <c r="H123" s="248">
        <v>10</v>
      </c>
      <c r="I123" s="248">
        <v>4</v>
      </c>
      <c r="J123" s="248">
        <v>41</v>
      </c>
      <c r="K123" s="248"/>
      <c r="L123" s="248"/>
    </row>
    <row r="124" spans="1:12" s="249" customFormat="1" x14ac:dyDescent="0.2">
      <c r="A124" s="248" t="s">
        <v>52</v>
      </c>
      <c r="B124" s="248">
        <v>3</v>
      </c>
      <c r="C124" s="248">
        <v>0</v>
      </c>
      <c r="D124" s="248">
        <v>0</v>
      </c>
      <c r="E124" s="248">
        <v>0</v>
      </c>
      <c r="F124" s="248">
        <v>3</v>
      </c>
      <c r="G124" s="248">
        <v>0</v>
      </c>
      <c r="H124" s="248">
        <v>0</v>
      </c>
      <c r="I124" s="248">
        <v>3</v>
      </c>
      <c r="J124" s="248">
        <v>9</v>
      </c>
      <c r="K124" s="248"/>
      <c r="L124" s="248"/>
    </row>
    <row r="125" spans="1:12" s="249" customFormat="1" x14ac:dyDescent="0.2">
      <c r="A125" s="248" t="s">
        <v>53</v>
      </c>
      <c r="B125" s="248">
        <v>3</v>
      </c>
      <c r="C125" s="248">
        <v>0</v>
      </c>
      <c r="D125" s="248">
        <v>0</v>
      </c>
      <c r="E125" s="248">
        <v>4</v>
      </c>
      <c r="F125" s="248">
        <v>0</v>
      </c>
      <c r="G125" s="248">
        <v>0</v>
      </c>
      <c r="H125" s="248">
        <v>0</v>
      </c>
      <c r="I125" s="248">
        <v>0</v>
      </c>
      <c r="J125" s="248">
        <v>7</v>
      </c>
      <c r="K125" s="248"/>
      <c r="L125" s="248"/>
    </row>
    <row r="126" spans="1:12" s="249" customFormat="1" x14ac:dyDescent="0.2">
      <c r="A126" s="248" t="s">
        <v>55</v>
      </c>
      <c r="B126" s="248">
        <v>20</v>
      </c>
      <c r="C126" s="248">
        <v>13</v>
      </c>
      <c r="D126" s="248">
        <v>9</v>
      </c>
      <c r="E126" s="248">
        <v>13</v>
      </c>
      <c r="F126" s="248">
        <v>10</v>
      </c>
      <c r="G126" s="248">
        <v>0</v>
      </c>
      <c r="H126" s="248">
        <v>13</v>
      </c>
      <c r="I126" s="248">
        <v>21</v>
      </c>
      <c r="J126" s="248">
        <v>99</v>
      </c>
      <c r="K126" s="248"/>
      <c r="L126" s="248"/>
    </row>
    <row r="127" spans="1:12" s="249" customFormat="1" x14ac:dyDescent="0.2">
      <c r="A127" s="248" t="s">
        <v>56</v>
      </c>
      <c r="B127" s="248">
        <v>0</v>
      </c>
      <c r="C127" s="248">
        <v>0</v>
      </c>
      <c r="D127" s="248">
        <v>10</v>
      </c>
      <c r="E127" s="248">
        <v>0</v>
      </c>
      <c r="F127" s="248">
        <v>3</v>
      </c>
      <c r="G127" s="248">
        <v>0</v>
      </c>
      <c r="H127" s="248">
        <v>0</v>
      </c>
      <c r="I127" s="248">
        <v>5</v>
      </c>
      <c r="J127" s="248">
        <v>18</v>
      </c>
      <c r="K127" s="248"/>
      <c r="L127" s="248"/>
    </row>
    <row r="128" spans="1:12" s="249" customFormat="1" x14ac:dyDescent="0.2">
      <c r="A128" s="248" t="s">
        <v>57</v>
      </c>
      <c r="B128" s="248">
        <v>0</v>
      </c>
      <c r="C128" s="248">
        <v>3</v>
      </c>
      <c r="D128" s="248">
        <v>0</v>
      </c>
      <c r="E128" s="248">
        <v>7</v>
      </c>
      <c r="F128" s="248">
        <v>3</v>
      </c>
      <c r="G128" s="248">
        <v>0</v>
      </c>
      <c r="H128" s="248">
        <v>0</v>
      </c>
      <c r="I128" s="248">
        <v>0</v>
      </c>
      <c r="J128" s="248">
        <v>13</v>
      </c>
      <c r="K128" s="248"/>
      <c r="L128" s="248"/>
    </row>
    <row r="129" spans="1:12" s="249" customFormat="1" x14ac:dyDescent="0.2">
      <c r="A129" s="248" t="s">
        <v>59</v>
      </c>
      <c r="B129" s="248">
        <v>7</v>
      </c>
      <c r="C129" s="248">
        <v>11</v>
      </c>
      <c r="D129" s="248">
        <v>9</v>
      </c>
      <c r="E129" s="248">
        <v>11</v>
      </c>
      <c r="F129" s="248">
        <v>10</v>
      </c>
      <c r="G129" s="248">
        <v>0</v>
      </c>
      <c r="H129" s="248">
        <v>6</v>
      </c>
      <c r="I129" s="248">
        <v>23</v>
      </c>
      <c r="J129" s="248">
        <v>77</v>
      </c>
      <c r="K129" s="248"/>
      <c r="L129" s="248"/>
    </row>
    <row r="130" spans="1:12" s="249" customFormat="1" x14ac:dyDescent="0.2">
      <c r="A130" s="248" t="s">
        <v>254</v>
      </c>
      <c r="B130" s="248">
        <v>10</v>
      </c>
      <c r="C130" s="248">
        <v>25</v>
      </c>
      <c r="D130" s="248">
        <v>14</v>
      </c>
      <c r="E130" s="248">
        <v>7</v>
      </c>
      <c r="F130" s="248">
        <v>17</v>
      </c>
      <c r="G130" s="248">
        <v>14</v>
      </c>
      <c r="H130" s="248">
        <v>14</v>
      </c>
      <c r="I130" s="248">
        <v>8</v>
      </c>
      <c r="J130" s="248">
        <v>109</v>
      </c>
      <c r="K130" s="248"/>
      <c r="L130" s="248"/>
    </row>
    <row r="131" spans="1:12" s="249" customFormat="1" x14ac:dyDescent="0.2">
      <c r="A131" s="248"/>
      <c r="B131" s="248">
        <v>69</v>
      </c>
      <c r="C131" s="248">
        <v>90</v>
      </c>
      <c r="D131" s="248">
        <v>80</v>
      </c>
      <c r="E131" s="248">
        <v>82</v>
      </c>
      <c r="F131" s="248">
        <v>86</v>
      </c>
      <c r="G131" s="248">
        <v>46</v>
      </c>
      <c r="H131" s="248">
        <v>93</v>
      </c>
      <c r="I131" s="248">
        <v>126</v>
      </c>
      <c r="J131" s="248">
        <v>672</v>
      </c>
      <c r="K131" s="248"/>
      <c r="L131" s="248"/>
    </row>
    <row r="132" spans="1:12" s="249" customFormat="1" ht="15" x14ac:dyDescent="0.2">
      <c r="A132" s="360"/>
      <c r="B132" s="248"/>
      <c r="C132" s="248"/>
      <c r="D132" s="248"/>
      <c r="E132" s="248"/>
      <c r="F132" s="248"/>
      <c r="G132" s="248"/>
      <c r="H132" s="248"/>
      <c r="I132" s="248"/>
      <c r="J132" s="248"/>
      <c r="K132" s="248"/>
      <c r="L132" s="248"/>
    </row>
    <row r="133" spans="1:12" s="249" customFormat="1" x14ac:dyDescent="0.2">
      <c r="A133" s="248"/>
      <c r="B133" s="248"/>
      <c r="C133" s="248"/>
      <c r="D133" s="248"/>
      <c r="E133" s="248"/>
      <c r="F133" s="248"/>
      <c r="G133" s="248"/>
      <c r="H133" s="248"/>
      <c r="I133" s="248"/>
      <c r="J133" s="248"/>
      <c r="K133" s="248"/>
      <c r="L133" s="248"/>
    </row>
    <row r="134" spans="1:12" s="249" customFormat="1" x14ac:dyDescent="0.2">
      <c r="A134" s="248"/>
      <c r="B134" s="248"/>
      <c r="C134" s="248"/>
      <c r="D134" s="248"/>
      <c r="E134" s="248"/>
      <c r="F134" s="248"/>
      <c r="G134" s="248"/>
      <c r="H134" s="248"/>
      <c r="I134" s="248"/>
      <c r="J134" s="248"/>
      <c r="K134" s="248"/>
      <c r="L134" s="248"/>
    </row>
    <row r="135" spans="1:12" s="249" customFormat="1" x14ac:dyDescent="0.2">
      <c r="A135" s="248"/>
      <c r="B135" s="248"/>
      <c r="C135" s="248"/>
      <c r="D135" s="248"/>
      <c r="E135" s="248"/>
      <c r="F135" s="248"/>
      <c r="G135" s="248"/>
      <c r="H135" s="248"/>
      <c r="I135" s="248"/>
      <c r="J135" s="248"/>
      <c r="K135" s="248"/>
      <c r="L135" s="248"/>
    </row>
    <row r="136" spans="1:12" s="249" customFormat="1" x14ac:dyDescent="0.2">
      <c r="A136" s="248"/>
      <c r="B136" s="248"/>
      <c r="C136" s="248"/>
      <c r="D136" s="248"/>
      <c r="E136" s="248"/>
      <c r="F136" s="248"/>
      <c r="G136" s="248"/>
      <c r="H136" s="248"/>
      <c r="I136" s="248"/>
      <c r="J136" s="248"/>
      <c r="K136" s="248"/>
      <c r="L136" s="248"/>
    </row>
    <row r="137" spans="1:12" s="249" customFormat="1" x14ac:dyDescent="0.2">
      <c r="A137" s="248"/>
      <c r="B137" s="248"/>
      <c r="C137" s="248"/>
      <c r="D137" s="248"/>
      <c r="E137" s="248"/>
      <c r="F137" s="248"/>
      <c r="G137" s="248"/>
      <c r="H137" s="248"/>
      <c r="I137" s="248"/>
      <c r="J137" s="248"/>
      <c r="K137" s="248"/>
      <c r="L137" s="248"/>
    </row>
    <row r="138" spans="1:12" s="249" customFormat="1" x14ac:dyDescent="0.2">
      <c r="A138" s="248"/>
      <c r="B138" s="248"/>
      <c r="C138" s="248"/>
      <c r="D138" s="248"/>
      <c r="E138" s="248"/>
      <c r="F138" s="248"/>
      <c r="G138" s="248"/>
      <c r="H138" s="248"/>
      <c r="I138" s="248"/>
      <c r="J138" s="248"/>
      <c r="K138" s="248"/>
      <c r="L138" s="248"/>
    </row>
    <row r="139" spans="1:12" s="249" customFormat="1" x14ac:dyDescent="0.2">
      <c r="A139" s="248" t="s">
        <v>255</v>
      </c>
      <c r="B139" s="248"/>
      <c r="C139" s="248"/>
      <c r="D139" s="248"/>
      <c r="E139" s="248"/>
      <c r="F139" s="248"/>
      <c r="G139" s="248"/>
      <c r="H139" s="248"/>
      <c r="I139" s="248"/>
      <c r="J139" s="248"/>
      <c r="K139" s="248"/>
      <c r="L139" s="248"/>
    </row>
    <row r="140" spans="1:12" s="249" customFormat="1" x14ac:dyDescent="0.2">
      <c r="A140" s="248" t="s">
        <v>93</v>
      </c>
      <c r="B140" s="248">
        <f t="shared" ref="B140:J140" si="0">B118+B119+B120</f>
        <v>6</v>
      </c>
      <c r="C140" s="248">
        <f t="shared" si="0"/>
        <v>15</v>
      </c>
      <c r="D140" s="248">
        <f t="shared" si="0"/>
        <v>10</v>
      </c>
      <c r="E140" s="248">
        <f t="shared" si="0"/>
        <v>19</v>
      </c>
      <c r="F140" s="248">
        <f t="shared" si="0"/>
        <v>21</v>
      </c>
      <c r="G140" s="248">
        <f t="shared" si="0"/>
        <v>13</v>
      </c>
      <c r="H140" s="248">
        <f t="shared" si="0"/>
        <v>12</v>
      </c>
      <c r="I140" s="248">
        <f t="shared" si="0"/>
        <v>36</v>
      </c>
      <c r="J140" s="248">
        <f t="shared" si="0"/>
        <v>132</v>
      </c>
      <c r="K140" s="248" t="s">
        <v>146</v>
      </c>
      <c r="L140" s="248"/>
    </row>
    <row r="141" spans="1:12" s="249" customFormat="1" x14ac:dyDescent="0.2">
      <c r="A141" s="248" t="s">
        <v>94</v>
      </c>
      <c r="B141" s="248">
        <f t="shared" ref="B141:J141" si="1">B121</f>
        <v>6</v>
      </c>
      <c r="C141" s="248">
        <f t="shared" si="1"/>
        <v>10</v>
      </c>
      <c r="D141" s="248">
        <f t="shared" si="1"/>
        <v>6</v>
      </c>
      <c r="E141" s="248">
        <f t="shared" si="1"/>
        <v>9</v>
      </c>
      <c r="F141" s="248">
        <f t="shared" si="1"/>
        <v>6</v>
      </c>
      <c r="G141" s="248">
        <f t="shared" si="1"/>
        <v>4</v>
      </c>
      <c r="H141" s="248">
        <f t="shared" si="1"/>
        <v>14</v>
      </c>
      <c r="I141" s="248">
        <f t="shared" si="1"/>
        <v>3</v>
      </c>
      <c r="J141" s="248">
        <f t="shared" si="1"/>
        <v>58</v>
      </c>
      <c r="K141" s="248" t="s">
        <v>171</v>
      </c>
      <c r="L141" s="248"/>
    </row>
    <row r="142" spans="1:12" s="249" customFormat="1" x14ac:dyDescent="0.2">
      <c r="A142" s="248" t="s">
        <v>65</v>
      </c>
      <c r="B142" s="248">
        <f t="shared" ref="B142:J143" si="2">B123</f>
        <v>7</v>
      </c>
      <c r="C142" s="248">
        <f t="shared" si="2"/>
        <v>6</v>
      </c>
      <c r="D142" s="248">
        <f t="shared" si="2"/>
        <v>3</v>
      </c>
      <c r="E142" s="248">
        <f t="shared" si="2"/>
        <v>0</v>
      </c>
      <c r="F142" s="248">
        <f t="shared" si="2"/>
        <v>3</v>
      </c>
      <c r="G142" s="248">
        <f t="shared" si="2"/>
        <v>8</v>
      </c>
      <c r="H142" s="248">
        <f t="shared" si="2"/>
        <v>10</v>
      </c>
      <c r="I142" s="248">
        <f t="shared" si="2"/>
        <v>4</v>
      </c>
      <c r="J142" s="248">
        <f t="shared" si="2"/>
        <v>41</v>
      </c>
      <c r="K142" s="248" t="s">
        <v>148</v>
      </c>
      <c r="L142" s="248"/>
    </row>
    <row r="143" spans="1:12" s="249" customFormat="1" x14ac:dyDescent="0.2">
      <c r="A143" s="248" t="s">
        <v>96</v>
      </c>
      <c r="B143" s="248">
        <f t="shared" si="2"/>
        <v>3</v>
      </c>
      <c r="C143" s="248">
        <f t="shared" si="2"/>
        <v>0</v>
      </c>
      <c r="D143" s="248">
        <f t="shared" si="2"/>
        <v>0</v>
      </c>
      <c r="E143" s="248">
        <f t="shared" si="2"/>
        <v>0</v>
      </c>
      <c r="F143" s="248">
        <f t="shared" si="2"/>
        <v>3</v>
      </c>
      <c r="G143" s="248">
        <f t="shared" si="2"/>
        <v>0</v>
      </c>
      <c r="H143" s="248">
        <f t="shared" si="2"/>
        <v>0</v>
      </c>
      <c r="I143" s="248">
        <f t="shared" si="2"/>
        <v>3</v>
      </c>
      <c r="J143" s="248">
        <f t="shared" si="2"/>
        <v>9</v>
      </c>
      <c r="K143" s="248" t="s">
        <v>149</v>
      </c>
      <c r="L143" s="248"/>
    </row>
    <row r="144" spans="1:12" s="249" customFormat="1" x14ac:dyDescent="0.2">
      <c r="A144" s="248" t="s">
        <v>99</v>
      </c>
      <c r="B144" s="248">
        <f t="shared" ref="B144:J144" si="3">B126+B128</f>
        <v>20</v>
      </c>
      <c r="C144" s="248">
        <f t="shared" si="3"/>
        <v>16</v>
      </c>
      <c r="D144" s="248">
        <f t="shared" si="3"/>
        <v>9</v>
      </c>
      <c r="E144" s="248">
        <f t="shared" si="3"/>
        <v>20</v>
      </c>
      <c r="F144" s="248">
        <f t="shared" si="3"/>
        <v>13</v>
      </c>
      <c r="G144" s="248">
        <f t="shared" si="3"/>
        <v>0</v>
      </c>
      <c r="H144" s="248">
        <f t="shared" si="3"/>
        <v>13</v>
      </c>
      <c r="I144" s="248">
        <f t="shared" si="3"/>
        <v>21</v>
      </c>
      <c r="J144" s="248">
        <f t="shared" si="3"/>
        <v>112</v>
      </c>
      <c r="K144" s="248" t="s">
        <v>150</v>
      </c>
      <c r="L144" s="248"/>
    </row>
    <row r="145" spans="1:12" s="249" customFormat="1" x14ac:dyDescent="0.2">
      <c r="A145" s="248" t="s">
        <v>254</v>
      </c>
      <c r="B145" s="248">
        <f t="shared" ref="B145:J145" si="4">B130</f>
        <v>10</v>
      </c>
      <c r="C145" s="248">
        <f t="shared" si="4"/>
        <v>25</v>
      </c>
      <c r="D145" s="248">
        <f t="shared" si="4"/>
        <v>14</v>
      </c>
      <c r="E145" s="248">
        <f t="shared" si="4"/>
        <v>7</v>
      </c>
      <c r="F145" s="248">
        <f t="shared" si="4"/>
        <v>17</v>
      </c>
      <c r="G145" s="248">
        <f t="shared" si="4"/>
        <v>14</v>
      </c>
      <c r="H145" s="248">
        <f t="shared" si="4"/>
        <v>14</v>
      </c>
      <c r="I145" s="248">
        <f t="shared" si="4"/>
        <v>8</v>
      </c>
      <c r="J145" s="248">
        <f t="shared" si="4"/>
        <v>109</v>
      </c>
      <c r="K145" s="248" t="s">
        <v>172</v>
      </c>
      <c r="L145" s="248"/>
    </row>
    <row r="146" spans="1:12" s="249" customFormat="1" x14ac:dyDescent="0.2">
      <c r="A146" s="248" t="s">
        <v>98</v>
      </c>
      <c r="B146" s="248">
        <f t="shared" ref="B146:J146" si="5">B131-SUM(B139:B145)</f>
        <v>17</v>
      </c>
      <c r="C146" s="248">
        <f t="shared" si="5"/>
        <v>18</v>
      </c>
      <c r="D146" s="248">
        <f t="shared" si="5"/>
        <v>38</v>
      </c>
      <c r="E146" s="248">
        <f t="shared" si="5"/>
        <v>27</v>
      </c>
      <c r="F146" s="248">
        <f t="shared" si="5"/>
        <v>23</v>
      </c>
      <c r="G146" s="248">
        <f t="shared" si="5"/>
        <v>7</v>
      </c>
      <c r="H146" s="248">
        <f t="shared" si="5"/>
        <v>30</v>
      </c>
      <c r="I146" s="248">
        <f t="shared" si="5"/>
        <v>51</v>
      </c>
      <c r="J146" s="248">
        <f t="shared" si="5"/>
        <v>211</v>
      </c>
      <c r="K146" s="248"/>
      <c r="L146" s="248"/>
    </row>
    <row r="147" spans="1:12" s="249" customFormat="1" x14ac:dyDescent="0.2">
      <c r="A147" s="248"/>
      <c r="B147" s="248">
        <f t="shared" ref="B147:J147" si="6">SUM(B139:B146)</f>
        <v>69</v>
      </c>
      <c r="C147" s="248">
        <f t="shared" si="6"/>
        <v>90</v>
      </c>
      <c r="D147" s="248">
        <f t="shared" si="6"/>
        <v>80</v>
      </c>
      <c r="E147" s="248">
        <f t="shared" si="6"/>
        <v>82</v>
      </c>
      <c r="F147" s="248">
        <f t="shared" si="6"/>
        <v>86</v>
      </c>
      <c r="G147" s="248">
        <f t="shared" si="6"/>
        <v>46</v>
      </c>
      <c r="H147" s="248">
        <f t="shared" si="6"/>
        <v>93</v>
      </c>
      <c r="I147" s="248">
        <f t="shared" si="6"/>
        <v>126</v>
      </c>
      <c r="J147" s="248">
        <f t="shared" si="6"/>
        <v>672</v>
      </c>
      <c r="K147" s="248" t="s">
        <v>173</v>
      </c>
      <c r="L147" s="248"/>
    </row>
    <row r="148" spans="1:12" s="249" customFormat="1" x14ac:dyDescent="0.2">
      <c r="A148" s="248"/>
      <c r="B148" s="248"/>
      <c r="C148" s="248"/>
      <c r="D148" s="248"/>
      <c r="E148" s="248"/>
      <c r="F148" s="248"/>
      <c r="G148" s="248"/>
      <c r="H148" s="248"/>
      <c r="I148" s="248"/>
      <c r="J148" s="248"/>
      <c r="K148" s="248"/>
      <c r="L148" s="248"/>
    </row>
    <row r="149" spans="1:12" s="249" customFormat="1" x14ac:dyDescent="0.2">
      <c r="A149" s="248"/>
      <c r="B149" s="248"/>
      <c r="C149" s="248"/>
      <c r="D149" s="248"/>
      <c r="E149" s="248"/>
      <c r="F149" s="248"/>
      <c r="G149" s="248"/>
      <c r="H149" s="248"/>
      <c r="I149" s="248"/>
      <c r="J149" s="248"/>
      <c r="K149" s="248"/>
      <c r="L149" s="248"/>
    </row>
    <row r="150" spans="1:12" s="249" customFormat="1" x14ac:dyDescent="0.2">
      <c r="A150" s="248"/>
      <c r="B150" s="248"/>
      <c r="C150" s="248"/>
      <c r="D150" s="248"/>
      <c r="E150" s="248"/>
      <c r="F150" s="248"/>
      <c r="G150" s="248"/>
      <c r="H150" s="248"/>
      <c r="I150" s="248"/>
      <c r="J150" s="248"/>
      <c r="K150" s="248"/>
      <c r="L150" s="248"/>
    </row>
    <row r="151" spans="1:12" s="249" customFormat="1" x14ac:dyDescent="0.2">
      <c r="A151" s="248"/>
      <c r="B151" s="248"/>
      <c r="C151" s="248"/>
      <c r="D151" s="248"/>
      <c r="E151" s="248"/>
      <c r="F151" s="248"/>
      <c r="G151" s="248"/>
      <c r="H151" s="248"/>
      <c r="I151" s="248"/>
      <c r="J151" s="248"/>
      <c r="K151" s="248"/>
      <c r="L151" s="248"/>
    </row>
    <row r="152" spans="1:12" s="249" customFormat="1" x14ac:dyDescent="0.2">
      <c r="A152" s="248"/>
      <c r="B152" s="248" t="s">
        <v>34</v>
      </c>
      <c r="C152" s="248" t="s">
        <v>35</v>
      </c>
      <c r="D152" s="248" t="s">
        <v>36</v>
      </c>
      <c r="E152" s="248" t="s">
        <v>37</v>
      </c>
      <c r="F152" s="248" t="s">
        <v>38</v>
      </c>
      <c r="G152" s="248" t="s">
        <v>39</v>
      </c>
      <c r="H152" s="248" t="s">
        <v>40</v>
      </c>
      <c r="I152" s="248" t="s">
        <v>41</v>
      </c>
      <c r="J152" s="248" t="s">
        <v>42</v>
      </c>
      <c r="K152" s="248"/>
      <c r="L152" s="248"/>
    </row>
    <row r="153" spans="1:12" s="249" customFormat="1" x14ac:dyDescent="0.2">
      <c r="A153" s="248" t="s">
        <v>93</v>
      </c>
      <c r="B153" s="251">
        <f>B140/B147</f>
        <v>8.6956521739130432E-2</v>
      </c>
      <c r="C153" s="251">
        <f t="shared" ref="C153:J153" si="7">C140/C147</f>
        <v>0.16666666666666666</v>
      </c>
      <c r="D153" s="251">
        <f t="shared" si="7"/>
        <v>0.125</v>
      </c>
      <c r="E153" s="251">
        <f t="shared" si="7"/>
        <v>0.23170731707317074</v>
      </c>
      <c r="F153" s="251">
        <f t="shared" si="7"/>
        <v>0.2441860465116279</v>
      </c>
      <c r="G153" s="251">
        <f t="shared" si="7"/>
        <v>0.28260869565217389</v>
      </c>
      <c r="H153" s="251">
        <f t="shared" si="7"/>
        <v>0.12903225806451613</v>
      </c>
      <c r="I153" s="251">
        <f t="shared" si="7"/>
        <v>0.2857142857142857</v>
      </c>
      <c r="J153" s="251">
        <f t="shared" si="7"/>
        <v>0.19642857142857142</v>
      </c>
      <c r="K153" s="248"/>
      <c r="L153" s="248"/>
    </row>
    <row r="154" spans="1:12" s="249" customFormat="1" x14ac:dyDescent="0.2">
      <c r="A154" s="248" t="s">
        <v>94</v>
      </c>
      <c r="B154" s="251">
        <f t="shared" ref="B154:J154" si="8">B141/B147</f>
        <v>8.6956521739130432E-2</v>
      </c>
      <c r="C154" s="251">
        <f t="shared" si="8"/>
        <v>0.1111111111111111</v>
      </c>
      <c r="D154" s="251">
        <f t="shared" si="8"/>
        <v>7.4999999999999997E-2</v>
      </c>
      <c r="E154" s="251">
        <f t="shared" si="8"/>
        <v>0.10975609756097561</v>
      </c>
      <c r="F154" s="251">
        <f t="shared" si="8"/>
        <v>6.9767441860465115E-2</v>
      </c>
      <c r="G154" s="251">
        <f t="shared" si="8"/>
        <v>8.6956521739130432E-2</v>
      </c>
      <c r="H154" s="251">
        <f t="shared" si="8"/>
        <v>0.15053763440860216</v>
      </c>
      <c r="I154" s="251">
        <f t="shared" si="8"/>
        <v>2.3809523809523808E-2</v>
      </c>
      <c r="J154" s="251">
        <f t="shared" si="8"/>
        <v>8.6309523809523808E-2</v>
      </c>
      <c r="K154" s="248"/>
      <c r="L154" s="248"/>
    </row>
    <row r="155" spans="1:12" s="249" customFormat="1" x14ac:dyDescent="0.2">
      <c r="A155" s="248" t="s">
        <v>65</v>
      </c>
      <c r="B155" s="251">
        <f t="shared" ref="B155:J155" si="9">B142/B147</f>
        <v>0.10144927536231885</v>
      </c>
      <c r="C155" s="251">
        <f t="shared" si="9"/>
        <v>6.6666666666666666E-2</v>
      </c>
      <c r="D155" s="251">
        <f t="shared" si="9"/>
        <v>3.7499999999999999E-2</v>
      </c>
      <c r="E155" s="251">
        <f t="shared" si="9"/>
        <v>0</v>
      </c>
      <c r="F155" s="251">
        <f t="shared" si="9"/>
        <v>3.4883720930232558E-2</v>
      </c>
      <c r="G155" s="251">
        <f t="shared" si="9"/>
        <v>0.17391304347826086</v>
      </c>
      <c r="H155" s="251">
        <f t="shared" si="9"/>
        <v>0.10752688172043011</v>
      </c>
      <c r="I155" s="251">
        <f t="shared" si="9"/>
        <v>3.1746031746031744E-2</v>
      </c>
      <c r="J155" s="251">
        <f t="shared" si="9"/>
        <v>6.101190476190476E-2</v>
      </c>
      <c r="K155" s="248"/>
      <c r="L155" s="248"/>
    </row>
    <row r="156" spans="1:12" s="249" customFormat="1" x14ac:dyDescent="0.2">
      <c r="A156" s="248" t="s">
        <v>96</v>
      </c>
      <c r="B156" s="251">
        <f t="shared" ref="B156:J156" si="10">B143/B147</f>
        <v>4.3478260869565216E-2</v>
      </c>
      <c r="C156" s="251">
        <f t="shared" si="10"/>
        <v>0</v>
      </c>
      <c r="D156" s="251">
        <f t="shared" si="10"/>
        <v>0</v>
      </c>
      <c r="E156" s="251">
        <f t="shared" si="10"/>
        <v>0</v>
      </c>
      <c r="F156" s="251">
        <f t="shared" si="10"/>
        <v>3.4883720930232558E-2</v>
      </c>
      <c r="G156" s="251">
        <f t="shared" si="10"/>
        <v>0</v>
      </c>
      <c r="H156" s="251">
        <f t="shared" si="10"/>
        <v>0</v>
      </c>
      <c r="I156" s="251">
        <f t="shared" si="10"/>
        <v>2.3809523809523808E-2</v>
      </c>
      <c r="J156" s="251">
        <f t="shared" si="10"/>
        <v>1.3392857142857142E-2</v>
      </c>
      <c r="K156" s="248"/>
      <c r="L156" s="248"/>
    </row>
    <row r="157" spans="1:12" s="249" customFormat="1" x14ac:dyDescent="0.2">
      <c r="A157" s="248" t="s">
        <v>99</v>
      </c>
      <c r="B157" s="251">
        <f t="shared" ref="B157:J157" si="11">B144/B147</f>
        <v>0.28985507246376813</v>
      </c>
      <c r="C157" s="251">
        <f t="shared" si="11"/>
        <v>0.17777777777777778</v>
      </c>
      <c r="D157" s="251">
        <f t="shared" si="11"/>
        <v>0.1125</v>
      </c>
      <c r="E157" s="251">
        <f t="shared" si="11"/>
        <v>0.24390243902439024</v>
      </c>
      <c r="F157" s="251">
        <f t="shared" si="11"/>
        <v>0.15116279069767441</v>
      </c>
      <c r="G157" s="251">
        <f t="shared" si="11"/>
        <v>0</v>
      </c>
      <c r="H157" s="251">
        <f t="shared" si="11"/>
        <v>0.13978494623655913</v>
      </c>
      <c r="I157" s="251">
        <f t="shared" si="11"/>
        <v>0.16666666666666666</v>
      </c>
      <c r="J157" s="251">
        <f t="shared" si="11"/>
        <v>0.16666666666666666</v>
      </c>
      <c r="K157" s="248"/>
      <c r="L157" s="248"/>
    </row>
    <row r="158" spans="1:12" s="249" customFormat="1" x14ac:dyDescent="0.2">
      <c r="A158" s="248" t="s">
        <v>254</v>
      </c>
      <c r="B158" s="251">
        <f>B145/B147</f>
        <v>0.14492753623188406</v>
      </c>
      <c r="C158" s="251">
        <f t="shared" ref="C158:J158" si="12">C145/C147</f>
        <v>0.27777777777777779</v>
      </c>
      <c r="D158" s="251">
        <f t="shared" si="12"/>
        <v>0.17499999999999999</v>
      </c>
      <c r="E158" s="251">
        <f t="shared" si="12"/>
        <v>8.5365853658536592E-2</v>
      </c>
      <c r="F158" s="251">
        <f t="shared" si="12"/>
        <v>0.19767441860465115</v>
      </c>
      <c r="G158" s="251">
        <f t="shared" si="12"/>
        <v>0.30434782608695654</v>
      </c>
      <c r="H158" s="251">
        <f t="shared" si="12"/>
        <v>0.15053763440860216</v>
      </c>
      <c r="I158" s="251">
        <f t="shared" si="12"/>
        <v>6.3492063492063489E-2</v>
      </c>
      <c r="J158" s="251">
        <f t="shared" si="12"/>
        <v>0.16220238095238096</v>
      </c>
      <c r="K158" s="248"/>
      <c r="L158" s="248"/>
    </row>
    <row r="159" spans="1:12" s="249" customFormat="1" x14ac:dyDescent="0.2">
      <c r="A159" s="248" t="s">
        <v>98</v>
      </c>
      <c r="B159" s="251">
        <f>B146/B147</f>
        <v>0.24637681159420291</v>
      </c>
      <c r="C159" s="251">
        <f t="shared" ref="C159:J159" si="13">C146/C147</f>
        <v>0.2</v>
      </c>
      <c r="D159" s="251">
        <f t="shared" si="13"/>
        <v>0.47499999999999998</v>
      </c>
      <c r="E159" s="251">
        <f t="shared" si="13"/>
        <v>0.32926829268292684</v>
      </c>
      <c r="F159" s="251">
        <f t="shared" si="13"/>
        <v>0.26744186046511625</v>
      </c>
      <c r="G159" s="251">
        <f t="shared" si="13"/>
        <v>0.15217391304347827</v>
      </c>
      <c r="H159" s="251">
        <f t="shared" si="13"/>
        <v>0.32258064516129031</v>
      </c>
      <c r="I159" s="251">
        <f t="shared" si="13"/>
        <v>0.40476190476190477</v>
      </c>
      <c r="J159" s="251">
        <f t="shared" si="13"/>
        <v>0.31398809523809523</v>
      </c>
      <c r="K159" s="248"/>
      <c r="L159" s="248"/>
    </row>
    <row r="160" spans="1:12" s="249" customFormat="1" x14ac:dyDescent="0.2">
      <c r="A160" s="248"/>
      <c r="B160" s="361">
        <f>SUM(B153:B159)</f>
        <v>1</v>
      </c>
      <c r="C160" s="361">
        <f t="shared" ref="C160:J160" si="14">SUM(C153:C159)</f>
        <v>1</v>
      </c>
      <c r="D160" s="361">
        <f t="shared" si="14"/>
        <v>1</v>
      </c>
      <c r="E160" s="361">
        <f t="shared" si="14"/>
        <v>1</v>
      </c>
      <c r="F160" s="361">
        <f t="shared" si="14"/>
        <v>1</v>
      </c>
      <c r="G160" s="361">
        <f t="shared" si="14"/>
        <v>1</v>
      </c>
      <c r="H160" s="361">
        <f t="shared" si="14"/>
        <v>1</v>
      </c>
      <c r="I160" s="361">
        <f t="shared" si="14"/>
        <v>1</v>
      </c>
      <c r="J160" s="251">
        <f t="shared" si="14"/>
        <v>1</v>
      </c>
      <c r="K160" s="248"/>
      <c r="L160" s="248"/>
    </row>
    <row r="161" s="249" customFormat="1" x14ac:dyDescent="0.2"/>
    <row r="162" s="249" customFormat="1" x14ac:dyDescent="0.2"/>
    <row r="163" s="249" customFormat="1" x14ac:dyDescent="0.2"/>
    <row r="164" s="249" customFormat="1" x14ac:dyDescent="0.2"/>
    <row r="165" s="249" customFormat="1" x14ac:dyDescent="0.2"/>
    <row r="166" s="249" customFormat="1" x14ac:dyDescent="0.2"/>
    <row r="167" s="249" customFormat="1" x14ac:dyDescent="0.2"/>
    <row r="168" s="249" customFormat="1" x14ac:dyDescent="0.2"/>
    <row r="169" s="249" customFormat="1" x14ac:dyDescent="0.2"/>
    <row r="170" s="249" customFormat="1" x14ac:dyDescent="0.2"/>
    <row r="171" s="249" customFormat="1" x14ac:dyDescent="0.2"/>
    <row r="172" s="249" customFormat="1" x14ac:dyDescent="0.2"/>
    <row r="173" s="249" customFormat="1" x14ac:dyDescent="0.2"/>
    <row r="174" s="249" customFormat="1" x14ac:dyDescent="0.2"/>
    <row r="175" s="249" customFormat="1" x14ac:dyDescent="0.2"/>
    <row r="176" s="249" customFormat="1" x14ac:dyDescent="0.2"/>
    <row r="177" s="249" customFormat="1" x14ac:dyDescent="0.2"/>
    <row r="178" s="249" customFormat="1" x14ac:dyDescent="0.2"/>
    <row r="179" s="249" customFormat="1" x14ac:dyDescent="0.2"/>
    <row r="180" s="249" customFormat="1" x14ac:dyDescent="0.2"/>
    <row r="181" s="249" customFormat="1" x14ac:dyDescent="0.2"/>
    <row r="182" s="249" customFormat="1" x14ac:dyDescent="0.2"/>
    <row r="183" s="249" customFormat="1" x14ac:dyDescent="0.2"/>
    <row r="184" s="249" customFormat="1" x14ac:dyDescent="0.2"/>
    <row r="185" s="249" customFormat="1" x14ac:dyDescent="0.2"/>
    <row r="186" s="249" customFormat="1" x14ac:dyDescent="0.2"/>
    <row r="187" s="249" customFormat="1" x14ac:dyDescent="0.2"/>
    <row r="188" s="249" customFormat="1" x14ac:dyDescent="0.2"/>
    <row r="189" s="249" customFormat="1" x14ac:dyDescent="0.2"/>
    <row r="190" s="249" customFormat="1" x14ac:dyDescent="0.2"/>
    <row r="191" s="249" customFormat="1" x14ac:dyDescent="0.2"/>
    <row r="192" s="249" customFormat="1" x14ac:dyDescent="0.2"/>
    <row r="193" s="249" customFormat="1" x14ac:dyDescent="0.2"/>
    <row r="194" s="249" customFormat="1" x14ac:dyDescent="0.2"/>
    <row r="195" s="249" customFormat="1" x14ac:dyDescent="0.2"/>
    <row r="196" s="249" customFormat="1" x14ac:dyDescent="0.2"/>
    <row r="197" s="249" customFormat="1" x14ac:dyDescent="0.2"/>
    <row r="198" s="249" customFormat="1" x14ac:dyDescent="0.2"/>
    <row r="199" s="249" customFormat="1" x14ac:dyDescent="0.2"/>
    <row r="200" s="249" customFormat="1" x14ac:dyDescent="0.2"/>
    <row r="201" s="249" customFormat="1" x14ac:dyDescent="0.2"/>
    <row r="202" s="249" customFormat="1" x14ac:dyDescent="0.2"/>
    <row r="203" s="249" customFormat="1" x14ac:dyDescent="0.2"/>
    <row r="204" s="249" customFormat="1" x14ac:dyDescent="0.2"/>
    <row r="205" s="249" customFormat="1" x14ac:dyDescent="0.2"/>
    <row r="206" s="249" customFormat="1" x14ac:dyDescent="0.2"/>
  </sheetData>
  <mergeCells count="1">
    <mergeCell ref="A2:J3"/>
  </mergeCells>
  <pageMargins left="0.70866141732283472" right="0.70866141732283472" top="1.3365625000000001" bottom="0.74803149606299213" header="0.31496062992125984" footer="0.31496062992125984"/>
  <pageSetup paperSize="9" scale="89" orientation="portrait" r:id="rId1"/>
  <headerFooter>
    <oddHeader>&amp;L&amp;G</oddHeader>
    <oddFooter>&amp;L&amp;"Calibri,Normal"&amp;8Estadística de Economía Social en Andalucía. Año 2015. Consejería de Economía y Conocimiento</oddFooter>
  </headerFooter>
  <colBreaks count="1" manualBreakCount="1">
    <brk id="10" max="1048575" man="1"/>
  </colBreaks>
  <drawing r:id="rId2"/>
  <legacyDrawingHF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O134"/>
  <sheetViews>
    <sheetView showGridLines="0" topLeftCell="A67" zoomScaleNormal="100" workbookViewId="0">
      <selection activeCell="L89" sqref="L89"/>
    </sheetView>
  </sheetViews>
  <sheetFormatPr baseColWidth="10" defaultRowHeight="12.75" x14ac:dyDescent="0.2"/>
  <cols>
    <col min="1" max="1" width="10.140625" style="455" customWidth="1"/>
    <col min="2" max="2" width="9.42578125" style="1" customWidth="1"/>
    <col min="3" max="3" width="6.5703125" style="1" customWidth="1"/>
    <col min="4" max="4" width="15.140625" style="1" customWidth="1"/>
    <col min="5" max="12" width="6.5703125" style="1" customWidth="1"/>
    <col min="13" max="13" width="7.42578125" style="1" customWidth="1"/>
    <col min="14" max="15" width="14" style="1" customWidth="1"/>
  </cols>
  <sheetData>
    <row r="3" spans="1:15" ht="18.75" x14ac:dyDescent="0.3">
      <c r="A3" s="786" t="s">
        <v>300</v>
      </c>
    </row>
    <row r="4" spans="1:15" ht="15.75" x14ac:dyDescent="0.25">
      <c r="A4" s="454" t="s">
        <v>299</v>
      </c>
      <c r="M4" s="28"/>
      <c r="N4" s="28"/>
      <c r="O4" s="28"/>
    </row>
    <row r="5" spans="1:15" s="292" customFormat="1" ht="19.5" thickBot="1" x14ac:dyDescent="0.35">
      <c r="A5" s="39"/>
      <c r="B5" s="1"/>
      <c r="C5" s="1"/>
      <c r="D5" s="1"/>
      <c r="E5" s="1"/>
      <c r="F5" s="1"/>
      <c r="G5" s="1"/>
      <c r="H5" s="1"/>
      <c r="I5" s="1"/>
      <c r="J5" s="1"/>
      <c r="K5" s="1"/>
      <c r="L5" s="1"/>
      <c r="M5" s="76"/>
      <c r="N5" s="28"/>
      <c r="O5" s="28"/>
    </row>
    <row r="6" spans="1:15" ht="16.5" thickBot="1" x14ac:dyDescent="0.3">
      <c r="A6" s="449"/>
      <c r="B6" s="450"/>
      <c r="C6" s="450"/>
      <c r="D6" s="451"/>
      <c r="E6" s="401" t="s">
        <v>34</v>
      </c>
      <c r="F6" s="401" t="s">
        <v>35</v>
      </c>
      <c r="G6" s="401" t="s">
        <v>36</v>
      </c>
      <c r="H6" s="401" t="s">
        <v>37</v>
      </c>
      <c r="I6" s="401" t="s">
        <v>38</v>
      </c>
      <c r="J6" s="401" t="s">
        <v>39</v>
      </c>
      <c r="K6" s="401" t="s">
        <v>40</v>
      </c>
      <c r="L6" s="401" t="s">
        <v>41</v>
      </c>
      <c r="M6" s="402" t="s">
        <v>42</v>
      </c>
      <c r="N6" s="87"/>
      <c r="O6" s="87"/>
    </row>
    <row r="7" spans="1:15" ht="16.5" thickBot="1" x14ac:dyDescent="0.25">
      <c r="A7" s="403" t="s">
        <v>174</v>
      </c>
      <c r="B7" s="404"/>
      <c r="C7" s="404"/>
      <c r="D7" s="405"/>
      <c r="E7" s="406">
        <f>E12+E17+E20+E26</f>
        <v>26</v>
      </c>
      <c r="F7" s="406">
        <f t="shared" ref="F7:M7" si="0">F12+F17+F20+F26</f>
        <v>44</v>
      </c>
      <c r="G7" s="406">
        <f>G12+G17+G20+G26</f>
        <v>23</v>
      </c>
      <c r="H7" s="406">
        <f t="shared" si="0"/>
        <v>35</v>
      </c>
      <c r="I7" s="406">
        <f t="shared" si="0"/>
        <v>12</v>
      </c>
      <c r="J7" s="406">
        <f>J12+J17+J20+J26</f>
        <v>20</v>
      </c>
      <c r="K7" s="406">
        <f t="shared" si="0"/>
        <v>64</v>
      </c>
      <c r="L7" s="406">
        <f t="shared" si="0"/>
        <v>74</v>
      </c>
      <c r="M7" s="407">
        <f t="shared" si="0"/>
        <v>298</v>
      </c>
      <c r="N7" s="83"/>
      <c r="O7" s="83"/>
    </row>
    <row r="8" spans="1:15" ht="15.75" x14ac:dyDescent="0.2">
      <c r="A8" s="851" t="s">
        <v>175</v>
      </c>
      <c r="B8" s="842" t="s">
        <v>212</v>
      </c>
      <c r="C8" s="408" t="s">
        <v>213</v>
      </c>
      <c r="D8" s="409"/>
      <c r="E8" s="410">
        <v>20</v>
      </c>
      <c r="F8" s="410">
        <v>36</v>
      </c>
      <c r="G8" s="410">
        <v>19</v>
      </c>
      <c r="H8" s="410">
        <v>23</v>
      </c>
      <c r="I8" s="410">
        <v>10</v>
      </c>
      <c r="J8" s="410">
        <v>19</v>
      </c>
      <c r="K8" s="410">
        <v>59</v>
      </c>
      <c r="L8" s="410">
        <v>48</v>
      </c>
      <c r="M8" s="411">
        <v>234</v>
      </c>
      <c r="N8" s="84"/>
      <c r="O8" s="84"/>
    </row>
    <row r="9" spans="1:15" ht="15.75" x14ac:dyDescent="0.2">
      <c r="A9" s="841"/>
      <c r="B9" s="852"/>
      <c r="C9" s="853" t="s">
        <v>214</v>
      </c>
      <c r="D9" s="462" t="s">
        <v>215</v>
      </c>
      <c r="E9" s="412"/>
      <c r="F9" s="412"/>
      <c r="G9" s="412">
        <v>1</v>
      </c>
      <c r="H9" s="412"/>
      <c r="I9" s="412">
        <v>1</v>
      </c>
      <c r="J9" s="412"/>
      <c r="K9" s="412"/>
      <c r="L9" s="412">
        <v>4</v>
      </c>
      <c r="M9" s="413">
        <v>6</v>
      </c>
      <c r="N9" s="84"/>
      <c r="O9" s="84"/>
    </row>
    <row r="10" spans="1:15" ht="15.75" x14ac:dyDescent="0.2">
      <c r="A10" s="841"/>
      <c r="B10" s="852"/>
      <c r="C10" s="853"/>
      <c r="D10" s="464" t="s">
        <v>216</v>
      </c>
      <c r="E10" s="414"/>
      <c r="F10" s="414"/>
      <c r="G10" s="414"/>
      <c r="H10" s="414">
        <v>1</v>
      </c>
      <c r="I10" s="414"/>
      <c r="J10" s="414"/>
      <c r="K10" s="414"/>
      <c r="L10" s="414">
        <v>6</v>
      </c>
      <c r="M10" s="366">
        <v>7</v>
      </c>
      <c r="N10" s="84"/>
      <c r="O10" s="84"/>
    </row>
    <row r="11" spans="1:15" ht="24.75" thickBot="1" x14ac:dyDescent="0.25">
      <c r="A11" s="841"/>
      <c r="B11" s="843"/>
      <c r="C11" s="854"/>
      <c r="D11" s="463" t="s">
        <v>217</v>
      </c>
      <c r="E11" s="415"/>
      <c r="F11" s="415"/>
      <c r="G11" s="415"/>
      <c r="H11" s="415"/>
      <c r="I11" s="415"/>
      <c r="J11" s="415"/>
      <c r="K11" s="415"/>
      <c r="L11" s="415"/>
      <c r="M11" s="368"/>
      <c r="N11" s="84"/>
      <c r="O11" s="84"/>
    </row>
    <row r="12" spans="1:15" ht="16.5" thickBot="1" x14ac:dyDescent="0.25">
      <c r="A12" s="841"/>
      <c r="B12" s="416" t="s">
        <v>218</v>
      </c>
      <c r="C12" s="404"/>
      <c r="D12" s="417"/>
      <c r="E12" s="418">
        <f>SUM(E8:E11)</f>
        <v>20</v>
      </c>
      <c r="F12" s="418">
        <f t="shared" ref="F12:M12" si="1">SUM(F8:F11)</f>
        <v>36</v>
      </c>
      <c r="G12" s="418">
        <f t="shared" si="1"/>
        <v>20</v>
      </c>
      <c r="H12" s="418">
        <f t="shared" si="1"/>
        <v>24</v>
      </c>
      <c r="I12" s="418">
        <f t="shared" si="1"/>
        <v>11</v>
      </c>
      <c r="J12" s="418">
        <f t="shared" si="1"/>
        <v>19</v>
      </c>
      <c r="K12" s="418">
        <f t="shared" si="1"/>
        <v>59</v>
      </c>
      <c r="L12" s="418">
        <f t="shared" si="1"/>
        <v>58</v>
      </c>
      <c r="M12" s="407">
        <f t="shared" si="1"/>
        <v>247</v>
      </c>
      <c r="N12" s="85"/>
      <c r="O12" s="85"/>
    </row>
    <row r="13" spans="1:15" ht="15.75" x14ac:dyDescent="0.2">
      <c r="A13" s="841" t="s">
        <v>176</v>
      </c>
      <c r="B13" s="842" t="s">
        <v>212</v>
      </c>
      <c r="C13" s="408" t="s">
        <v>213</v>
      </c>
      <c r="D13" s="409"/>
      <c r="E13" s="410"/>
      <c r="F13" s="410"/>
      <c r="G13" s="410"/>
      <c r="H13" s="410"/>
      <c r="I13" s="410"/>
      <c r="J13" s="410"/>
      <c r="K13" s="410"/>
      <c r="L13" s="410">
        <v>2</v>
      </c>
      <c r="M13" s="411">
        <v>2</v>
      </c>
      <c r="N13" s="84"/>
      <c r="O13" s="84"/>
    </row>
    <row r="14" spans="1:15" ht="15.75" x14ac:dyDescent="0.2">
      <c r="A14" s="841"/>
      <c r="B14" s="852"/>
      <c r="C14" s="853" t="s">
        <v>214</v>
      </c>
      <c r="D14" s="462" t="s">
        <v>219</v>
      </c>
      <c r="E14" s="412"/>
      <c r="F14" s="412">
        <v>5</v>
      </c>
      <c r="G14" s="412"/>
      <c r="H14" s="412">
        <v>4</v>
      </c>
      <c r="I14" s="412"/>
      <c r="J14" s="412"/>
      <c r="K14" s="412">
        <v>2</v>
      </c>
      <c r="L14" s="412">
        <v>6</v>
      </c>
      <c r="M14" s="413">
        <v>17</v>
      </c>
      <c r="N14" s="84"/>
      <c r="O14" s="84"/>
    </row>
    <row r="15" spans="1:15" ht="15.75" x14ac:dyDescent="0.2">
      <c r="A15" s="841"/>
      <c r="B15" s="852"/>
      <c r="C15" s="853"/>
      <c r="D15" s="464" t="s">
        <v>220</v>
      </c>
      <c r="E15" s="414"/>
      <c r="F15" s="414"/>
      <c r="G15" s="414"/>
      <c r="H15" s="414"/>
      <c r="I15" s="414"/>
      <c r="J15" s="414"/>
      <c r="K15" s="414"/>
      <c r="L15" s="414"/>
      <c r="M15" s="419"/>
      <c r="N15" s="84"/>
      <c r="O15" s="84"/>
    </row>
    <row r="16" spans="1:15" ht="16.5" thickBot="1" x14ac:dyDescent="0.25">
      <c r="A16" s="841"/>
      <c r="B16" s="843"/>
      <c r="C16" s="854"/>
      <c r="D16" s="465" t="s">
        <v>221</v>
      </c>
      <c r="E16" s="415"/>
      <c r="F16" s="415"/>
      <c r="G16" s="415"/>
      <c r="H16" s="415"/>
      <c r="I16" s="415"/>
      <c r="J16" s="415"/>
      <c r="K16" s="415"/>
      <c r="L16" s="415"/>
      <c r="M16" s="420"/>
      <c r="N16" s="84"/>
      <c r="O16" s="84"/>
    </row>
    <row r="17" spans="1:15" ht="16.5" thickBot="1" x14ac:dyDescent="0.25">
      <c r="A17" s="841"/>
      <c r="B17" s="416" t="s">
        <v>218</v>
      </c>
      <c r="C17" s="404"/>
      <c r="D17" s="421"/>
      <c r="E17" s="422">
        <f>SUM(E13:E16)</f>
        <v>0</v>
      </c>
      <c r="F17" s="422">
        <f t="shared" ref="F17:M17" si="2">SUM(F13:F16)</f>
        <v>5</v>
      </c>
      <c r="G17" s="422">
        <f t="shared" si="2"/>
        <v>0</v>
      </c>
      <c r="H17" s="422">
        <f t="shared" si="2"/>
        <v>4</v>
      </c>
      <c r="I17" s="422">
        <f t="shared" si="2"/>
        <v>0</v>
      </c>
      <c r="J17" s="422">
        <f t="shared" si="2"/>
        <v>0</v>
      </c>
      <c r="K17" s="422">
        <f t="shared" si="2"/>
        <v>2</v>
      </c>
      <c r="L17" s="422">
        <f t="shared" si="2"/>
        <v>8</v>
      </c>
      <c r="M17" s="423">
        <f t="shared" si="2"/>
        <v>19</v>
      </c>
      <c r="N17" s="85"/>
      <c r="O17" s="85"/>
    </row>
    <row r="18" spans="1:15" ht="15.75" x14ac:dyDescent="0.2">
      <c r="A18" s="841" t="s">
        <v>177</v>
      </c>
      <c r="B18" s="842" t="s">
        <v>212</v>
      </c>
      <c r="C18" s="424" t="s">
        <v>213</v>
      </c>
      <c r="D18" s="409"/>
      <c r="E18" s="410">
        <v>1</v>
      </c>
      <c r="F18" s="410">
        <v>1</v>
      </c>
      <c r="G18" s="410"/>
      <c r="H18" s="410">
        <v>1</v>
      </c>
      <c r="I18" s="410"/>
      <c r="J18" s="410">
        <v>1</v>
      </c>
      <c r="K18" s="410"/>
      <c r="L18" s="410">
        <v>2</v>
      </c>
      <c r="M18" s="411">
        <v>6</v>
      </c>
      <c r="N18" s="84"/>
      <c r="O18" s="84"/>
    </row>
    <row r="19" spans="1:15" ht="24.75" thickBot="1" x14ac:dyDescent="0.25">
      <c r="A19" s="841"/>
      <c r="B19" s="843"/>
      <c r="C19" s="425" t="s">
        <v>214</v>
      </c>
      <c r="D19" s="462" t="s">
        <v>222</v>
      </c>
      <c r="E19" s="412">
        <v>2</v>
      </c>
      <c r="F19" s="412">
        <v>2</v>
      </c>
      <c r="G19" s="412">
        <v>3</v>
      </c>
      <c r="H19" s="412">
        <v>5</v>
      </c>
      <c r="I19" s="412">
        <v>1</v>
      </c>
      <c r="J19" s="412"/>
      <c r="K19" s="412">
        <v>1</v>
      </c>
      <c r="L19" s="412">
        <v>1</v>
      </c>
      <c r="M19" s="413">
        <v>15</v>
      </c>
      <c r="N19" s="84"/>
      <c r="O19" s="84"/>
    </row>
    <row r="20" spans="1:15" ht="16.5" thickBot="1" x14ac:dyDescent="0.25">
      <c r="A20" s="841"/>
      <c r="B20" s="416" t="s">
        <v>218</v>
      </c>
      <c r="C20" s="404"/>
      <c r="D20" s="417"/>
      <c r="E20" s="418">
        <f>E18+E19</f>
        <v>3</v>
      </c>
      <c r="F20" s="418">
        <f t="shared" ref="F20:M20" si="3">F18+F19</f>
        <v>3</v>
      </c>
      <c r="G20" s="418">
        <f t="shared" si="3"/>
        <v>3</v>
      </c>
      <c r="H20" s="418">
        <f t="shared" si="3"/>
        <v>6</v>
      </c>
      <c r="I20" s="418">
        <f t="shared" si="3"/>
        <v>1</v>
      </c>
      <c r="J20" s="418">
        <f t="shared" si="3"/>
        <v>1</v>
      </c>
      <c r="K20" s="418">
        <f t="shared" si="3"/>
        <v>1</v>
      </c>
      <c r="L20" s="418">
        <f t="shared" si="3"/>
        <v>3</v>
      </c>
      <c r="M20" s="407">
        <f t="shared" si="3"/>
        <v>21</v>
      </c>
      <c r="N20" s="85"/>
      <c r="O20" s="85"/>
    </row>
    <row r="21" spans="1:15" ht="15.75" x14ac:dyDescent="0.2">
      <c r="A21" s="841" t="s">
        <v>178</v>
      </c>
      <c r="B21" s="845" t="s">
        <v>223</v>
      </c>
      <c r="C21" s="845"/>
      <c r="D21" s="845"/>
      <c r="E21" s="410"/>
      <c r="F21" s="410"/>
      <c r="G21" s="410"/>
      <c r="H21" s="410"/>
      <c r="I21" s="410"/>
      <c r="J21" s="410"/>
      <c r="K21" s="410">
        <v>1</v>
      </c>
      <c r="L21" s="410">
        <v>3</v>
      </c>
      <c r="M21" s="411">
        <v>4</v>
      </c>
      <c r="N21" s="84"/>
      <c r="O21" s="84"/>
    </row>
    <row r="22" spans="1:15" ht="15.75" x14ac:dyDescent="0.2">
      <c r="A22" s="841"/>
      <c r="B22" s="846" t="s">
        <v>227</v>
      </c>
      <c r="C22" s="426" t="s">
        <v>224</v>
      </c>
      <c r="D22" s="427"/>
      <c r="E22" s="428"/>
      <c r="F22" s="428"/>
      <c r="G22" s="428"/>
      <c r="H22" s="428"/>
      <c r="I22" s="428"/>
      <c r="J22" s="428"/>
      <c r="K22" s="428"/>
      <c r="L22" s="428"/>
      <c r="M22" s="429"/>
      <c r="N22" s="84"/>
      <c r="O22" s="84"/>
    </row>
    <row r="23" spans="1:15" ht="15.75" x14ac:dyDescent="0.2">
      <c r="A23" s="841"/>
      <c r="B23" s="847"/>
      <c r="C23" s="426" t="s">
        <v>225</v>
      </c>
      <c r="D23" s="427"/>
      <c r="E23" s="428"/>
      <c r="F23" s="428"/>
      <c r="G23" s="428"/>
      <c r="H23" s="428"/>
      <c r="I23" s="428"/>
      <c r="J23" s="428"/>
      <c r="K23" s="428">
        <v>1</v>
      </c>
      <c r="L23" s="428"/>
      <c r="M23" s="429">
        <v>1</v>
      </c>
      <c r="N23" s="84"/>
      <c r="O23" s="84"/>
    </row>
    <row r="24" spans="1:15" ht="15.75" x14ac:dyDescent="0.2">
      <c r="A24" s="841"/>
      <c r="B24" s="847"/>
      <c r="C24" s="849" t="s">
        <v>228</v>
      </c>
      <c r="D24" s="850"/>
      <c r="E24" s="428">
        <v>3</v>
      </c>
      <c r="F24" s="428"/>
      <c r="G24" s="428"/>
      <c r="H24" s="428">
        <v>1</v>
      </c>
      <c r="I24" s="428"/>
      <c r="J24" s="428"/>
      <c r="K24" s="428"/>
      <c r="L24" s="428">
        <v>1</v>
      </c>
      <c r="M24" s="429">
        <v>5</v>
      </c>
      <c r="N24" s="84"/>
      <c r="O24" s="84"/>
    </row>
    <row r="25" spans="1:15" ht="16.5" thickBot="1" x14ac:dyDescent="0.25">
      <c r="A25" s="841"/>
      <c r="B25" s="848"/>
      <c r="C25" s="430" t="s">
        <v>260</v>
      </c>
      <c r="D25" s="431"/>
      <c r="E25" s="412"/>
      <c r="F25" s="412"/>
      <c r="G25" s="412"/>
      <c r="H25" s="412"/>
      <c r="I25" s="412"/>
      <c r="J25" s="412"/>
      <c r="K25" s="412"/>
      <c r="L25" s="412">
        <v>1</v>
      </c>
      <c r="M25" s="432">
        <v>1</v>
      </c>
      <c r="N25" s="84"/>
      <c r="O25" s="84"/>
    </row>
    <row r="26" spans="1:15" ht="16.5" thickBot="1" x14ac:dyDescent="0.25">
      <c r="A26" s="844"/>
      <c r="B26" s="433" t="s">
        <v>218</v>
      </c>
      <c r="C26" s="434"/>
      <c r="D26" s="435"/>
      <c r="E26" s="436">
        <f>SUM(E21:E25)</f>
        <v>3</v>
      </c>
      <c r="F26" s="436">
        <f t="shared" ref="F26:M26" si="4">SUM(F21:F25)</f>
        <v>0</v>
      </c>
      <c r="G26" s="436">
        <f t="shared" si="4"/>
        <v>0</v>
      </c>
      <c r="H26" s="436">
        <f t="shared" si="4"/>
        <v>1</v>
      </c>
      <c r="I26" s="436">
        <f t="shared" si="4"/>
        <v>0</v>
      </c>
      <c r="J26" s="436">
        <f t="shared" si="4"/>
        <v>0</v>
      </c>
      <c r="K26" s="436">
        <f t="shared" si="4"/>
        <v>2</v>
      </c>
      <c r="L26" s="436">
        <f t="shared" si="4"/>
        <v>5</v>
      </c>
      <c r="M26" s="437">
        <f t="shared" si="4"/>
        <v>11</v>
      </c>
      <c r="N26" s="85"/>
      <c r="O26" s="85"/>
    </row>
    <row r="27" spans="1:15" ht="16.5" thickBot="1" x14ac:dyDescent="0.25">
      <c r="A27" s="403" t="s">
        <v>179</v>
      </c>
      <c r="B27" s="404"/>
      <c r="C27" s="404"/>
      <c r="D27" s="405"/>
      <c r="E27" s="406">
        <f>SUM(E28:E30)</f>
        <v>0</v>
      </c>
      <c r="F27" s="406">
        <f t="shared" ref="F27:M27" si="5">SUM(F28:F30)</f>
        <v>0</v>
      </c>
      <c r="G27" s="406">
        <f t="shared" si="5"/>
        <v>0</v>
      </c>
      <c r="H27" s="406">
        <f t="shared" si="5"/>
        <v>0</v>
      </c>
      <c r="I27" s="406">
        <f t="shared" si="5"/>
        <v>0</v>
      </c>
      <c r="J27" s="406">
        <f t="shared" si="5"/>
        <v>0</v>
      </c>
      <c r="K27" s="406">
        <f t="shared" si="5"/>
        <v>0</v>
      </c>
      <c r="L27" s="406">
        <f t="shared" si="5"/>
        <v>0</v>
      </c>
      <c r="M27" s="407">
        <f t="shared" si="5"/>
        <v>2</v>
      </c>
      <c r="N27" s="84"/>
      <c r="O27" s="84"/>
    </row>
    <row r="28" spans="1:15" ht="15.75" x14ac:dyDescent="0.2">
      <c r="A28" s="438" t="s">
        <v>180</v>
      </c>
      <c r="B28" s="439"/>
      <c r="C28" s="439"/>
      <c r="D28" s="409"/>
      <c r="E28" s="410"/>
      <c r="F28" s="410"/>
      <c r="G28" s="410"/>
      <c r="H28" s="410"/>
      <c r="I28" s="410"/>
      <c r="J28" s="410"/>
      <c r="K28" s="410"/>
      <c r="L28" s="410"/>
      <c r="M28" s="440"/>
      <c r="N28" s="84"/>
      <c r="O28" s="84"/>
    </row>
    <row r="29" spans="1:15" ht="15.75" x14ac:dyDescent="0.2">
      <c r="A29" s="441" t="s">
        <v>181</v>
      </c>
      <c r="B29" s="442"/>
      <c r="C29" s="442"/>
      <c r="D29" s="443"/>
      <c r="E29" s="428"/>
      <c r="F29" s="428"/>
      <c r="G29" s="428"/>
      <c r="H29" s="428"/>
      <c r="I29" s="428"/>
      <c r="J29" s="428"/>
      <c r="K29" s="428"/>
      <c r="L29" s="428"/>
      <c r="M29" s="444"/>
      <c r="N29" s="84"/>
      <c r="O29" s="84"/>
    </row>
    <row r="30" spans="1:15" ht="16.5" thickBot="1" x14ac:dyDescent="0.25">
      <c r="A30" s="445" t="s">
        <v>260</v>
      </c>
      <c r="B30" s="446"/>
      <c r="C30" s="446"/>
      <c r="D30" s="447"/>
      <c r="E30" s="412"/>
      <c r="F30" s="412"/>
      <c r="G30" s="412"/>
      <c r="H30" s="412"/>
      <c r="I30" s="412"/>
      <c r="J30" s="412"/>
      <c r="K30" s="412"/>
      <c r="L30" s="412"/>
      <c r="M30" s="448">
        <v>2</v>
      </c>
      <c r="N30" s="86"/>
      <c r="O30" s="86"/>
    </row>
    <row r="31" spans="1:15" ht="13.5" thickBot="1" x14ac:dyDescent="0.25">
      <c r="A31" s="449" t="s">
        <v>218</v>
      </c>
      <c r="B31" s="450"/>
      <c r="C31" s="450"/>
      <c r="D31" s="451"/>
      <c r="E31" s="452">
        <f>E27+E7</f>
        <v>26</v>
      </c>
      <c r="F31" s="452">
        <f t="shared" ref="F31:M31" si="6">F27+F7</f>
        <v>44</v>
      </c>
      <c r="G31" s="452">
        <f t="shared" si="6"/>
        <v>23</v>
      </c>
      <c r="H31" s="452">
        <f t="shared" si="6"/>
        <v>35</v>
      </c>
      <c r="I31" s="452">
        <f t="shared" si="6"/>
        <v>12</v>
      </c>
      <c r="J31" s="452">
        <f t="shared" si="6"/>
        <v>20</v>
      </c>
      <c r="K31" s="452">
        <f t="shared" si="6"/>
        <v>64</v>
      </c>
      <c r="L31" s="452">
        <f t="shared" si="6"/>
        <v>74</v>
      </c>
      <c r="M31" s="453">
        <f t="shared" si="6"/>
        <v>300</v>
      </c>
    </row>
    <row r="33" spans="1:13" x14ac:dyDescent="0.2">
      <c r="A33" s="457"/>
      <c r="B33" s="28"/>
      <c r="C33" s="28"/>
      <c r="D33" s="28"/>
      <c r="E33" s="28"/>
      <c r="F33" s="28"/>
      <c r="G33" s="28"/>
      <c r="H33" s="28"/>
      <c r="I33" s="28"/>
      <c r="J33" s="28"/>
    </row>
    <row r="34" spans="1:13" x14ac:dyDescent="0.2">
      <c r="A34" s="457"/>
      <c r="B34" s="28"/>
      <c r="C34" s="28"/>
      <c r="D34" s="28"/>
      <c r="E34" s="28"/>
      <c r="F34" s="28"/>
      <c r="G34" s="28"/>
      <c r="H34" s="28"/>
      <c r="I34" s="28"/>
      <c r="J34" s="28"/>
    </row>
    <row r="35" spans="1:13" ht="15" x14ac:dyDescent="0.25">
      <c r="A35" s="56"/>
      <c r="B35" s="13"/>
      <c r="C35" s="13"/>
      <c r="D35" s="13"/>
      <c r="E35" s="13"/>
      <c r="F35" s="13"/>
      <c r="G35" s="13"/>
      <c r="H35" s="13"/>
      <c r="I35" s="13"/>
      <c r="J35" s="27"/>
      <c r="M35" s="28"/>
    </row>
    <row r="68" spans="1:15" x14ac:dyDescent="0.2">
      <c r="M68" s="65"/>
      <c r="N68" s="65"/>
      <c r="O68" s="65"/>
    </row>
    <row r="71" spans="1:15" x14ac:dyDescent="0.2">
      <c r="A71" s="458"/>
      <c r="B71" s="381" t="s">
        <v>34</v>
      </c>
      <c r="C71" s="396" t="s">
        <v>35</v>
      </c>
      <c r="D71" s="381" t="s">
        <v>36</v>
      </c>
      <c r="E71" s="381" t="s">
        <v>37</v>
      </c>
      <c r="F71" s="381" t="s">
        <v>38</v>
      </c>
      <c r="G71" s="381" t="s">
        <v>39</v>
      </c>
      <c r="H71" s="381" t="s">
        <v>40</v>
      </c>
      <c r="I71" s="381" t="s">
        <v>41</v>
      </c>
      <c r="J71" s="381" t="s">
        <v>42</v>
      </c>
      <c r="K71" s="381"/>
    </row>
    <row r="72" spans="1:15" ht="15.75" x14ac:dyDescent="0.25">
      <c r="A72" s="397" t="s">
        <v>175</v>
      </c>
      <c r="B72" s="381">
        <v>20</v>
      </c>
      <c r="C72" s="398">
        <v>36</v>
      </c>
      <c r="D72" s="398">
        <v>20</v>
      </c>
      <c r="E72" s="398">
        <v>24</v>
      </c>
      <c r="F72" s="398">
        <v>11</v>
      </c>
      <c r="G72" s="398">
        <v>19</v>
      </c>
      <c r="H72" s="398">
        <v>59</v>
      </c>
      <c r="I72" s="398">
        <v>58</v>
      </c>
      <c r="J72" s="399">
        <v>247</v>
      </c>
      <c r="K72" s="386">
        <f>J72/298</f>
        <v>0.82885906040268453</v>
      </c>
    </row>
    <row r="73" spans="1:15" ht="15.75" x14ac:dyDescent="0.25">
      <c r="A73" s="397" t="s">
        <v>176</v>
      </c>
      <c r="B73" s="398">
        <v>0</v>
      </c>
      <c r="C73" s="400">
        <v>5</v>
      </c>
      <c r="D73" s="400">
        <v>0</v>
      </c>
      <c r="E73" s="400">
        <v>4</v>
      </c>
      <c r="F73" s="400">
        <v>0</v>
      </c>
      <c r="G73" s="400">
        <v>0</v>
      </c>
      <c r="H73" s="400">
        <v>2</v>
      </c>
      <c r="I73" s="400">
        <v>8</v>
      </c>
      <c r="J73" s="399">
        <v>19</v>
      </c>
      <c r="K73" s="386">
        <f>J73/298</f>
        <v>6.3758389261744972E-2</v>
      </c>
    </row>
    <row r="74" spans="1:15" ht="15.75" x14ac:dyDescent="0.25">
      <c r="A74" s="397" t="s">
        <v>177</v>
      </c>
      <c r="B74" s="400">
        <v>3</v>
      </c>
      <c r="C74" s="400">
        <v>3</v>
      </c>
      <c r="D74" s="400">
        <v>3</v>
      </c>
      <c r="E74" s="400">
        <v>6</v>
      </c>
      <c r="F74" s="400">
        <v>1</v>
      </c>
      <c r="G74" s="400">
        <v>1</v>
      </c>
      <c r="H74" s="400">
        <v>1</v>
      </c>
      <c r="I74" s="400">
        <v>3</v>
      </c>
      <c r="J74" s="399">
        <v>21</v>
      </c>
      <c r="K74" s="386">
        <f>J74/298</f>
        <v>7.0469798657718116E-2</v>
      </c>
    </row>
    <row r="75" spans="1:15" ht="15.75" x14ac:dyDescent="0.25">
      <c r="A75" s="397" t="s">
        <v>178</v>
      </c>
      <c r="B75" s="400">
        <v>3</v>
      </c>
      <c r="C75" s="400">
        <v>0</v>
      </c>
      <c r="D75" s="400">
        <v>0</v>
      </c>
      <c r="E75" s="400">
        <v>1</v>
      </c>
      <c r="F75" s="400">
        <v>0</v>
      </c>
      <c r="G75" s="400">
        <v>0</v>
      </c>
      <c r="H75" s="400">
        <v>2</v>
      </c>
      <c r="I75" s="400">
        <v>5</v>
      </c>
      <c r="J75" s="399">
        <v>11</v>
      </c>
      <c r="K75" s="386">
        <f>J75/298</f>
        <v>3.6912751677852351E-2</v>
      </c>
    </row>
    <row r="76" spans="1:15" ht="15.75" x14ac:dyDescent="0.25">
      <c r="A76" s="397" t="s">
        <v>175</v>
      </c>
      <c r="B76" s="386">
        <f t="shared" ref="B76:J76" si="7">B72/$J$72</f>
        <v>8.0971659919028341E-2</v>
      </c>
      <c r="C76" s="386">
        <f t="shared" si="7"/>
        <v>0.145748987854251</v>
      </c>
      <c r="D76" s="386">
        <f t="shared" si="7"/>
        <v>8.0971659919028341E-2</v>
      </c>
      <c r="E76" s="386">
        <f t="shared" si="7"/>
        <v>9.7165991902834009E-2</v>
      </c>
      <c r="F76" s="386">
        <f t="shared" si="7"/>
        <v>4.4534412955465584E-2</v>
      </c>
      <c r="G76" s="386">
        <f t="shared" si="7"/>
        <v>7.6923076923076927E-2</v>
      </c>
      <c r="H76" s="386">
        <f t="shared" si="7"/>
        <v>0.23886639676113361</v>
      </c>
      <c r="I76" s="386">
        <f t="shared" si="7"/>
        <v>0.23481781376518218</v>
      </c>
      <c r="J76" s="386">
        <f t="shared" si="7"/>
        <v>1</v>
      </c>
      <c r="K76" s="381"/>
    </row>
    <row r="77" spans="1:15" ht="15.75" x14ac:dyDescent="0.25">
      <c r="A77" s="397" t="s">
        <v>176</v>
      </c>
      <c r="B77" s="386">
        <f t="shared" ref="B77:J77" si="8">B73/$J$73</f>
        <v>0</v>
      </c>
      <c r="C77" s="386">
        <f t="shared" si="8"/>
        <v>0.26315789473684209</v>
      </c>
      <c r="D77" s="386">
        <f t="shared" si="8"/>
        <v>0</v>
      </c>
      <c r="E77" s="386">
        <f t="shared" si="8"/>
        <v>0.21052631578947367</v>
      </c>
      <c r="F77" s="386">
        <f t="shared" si="8"/>
        <v>0</v>
      </c>
      <c r="G77" s="386">
        <f t="shared" si="8"/>
        <v>0</v>
      </c>
      <c r="H77" s="386">
        <f t="shared" si="8"/>
        <v>0.10526315789473684</v>
      </c>
      <c r="I77" s="386">
        <f t="shared" si="8"/>
        <v>0.42105263157894735</v>
      </c>
      <c r="J77" s="386">
        <f t="shared" si="8"/>
        <v>1</v>
      </c>
      <c r="K77" s="381"/>
    </row>
    <row r="78" spans="1:15" ht="15.75" x14ac:dyDescent="0.25">
      <c r="A78" s="397" t="s">
        <v>177</v>
      </c>
      <c r="B78" s="386">
        <f t="shared" ref="B78:J78" si="9">B74/$J$74</f>
        <v>0.14285714285714285</v>
      </c>
      <c r="C78" s="386">
        <f t="shared" si="9"/>
        <v>0.14285714285714285</v>
      </c>
      <c r="D78" s="386">
        <f t="shared" si="9"/>
        <v>0.14285714285714285</v>
      </c>
      <c r="E78" s="386">
        <f t="shared" si="9"/>
        <v>0.2857142857142857</v>
      </c>
      <c r="F78" s="386">
        <f t="shared" si="9"/>
        <v>4.7619047619047616E-2</v>
      </c>
      <c r="G78" s="386">
        <f t="shared" si="9"/>
        <v>4.7619047619047616E-2</v>
      </c>
      <c r="H78" s="386">
        <f t="shared" si="9"/>
        <v>4.7619047619047616E-2</v>
      </c>
      <c r="I78" s="386">
        <f t="shared" si="9"/>
        <v>0.14285714285714285</v>
      </c>
      <c r="J78" s="386">
        <f t="shared" si="9"/>
        <v>1</v>
      </c>
      <c r="K78" s="381"/>
    </row>
    <row r="79" spans="1:15" ht="15.75" x14ac:dyDescent="0.25">
      <c r="A79" s="397" t="s">
        <v>178</v>
      </c>
      <c r="B79" s="386">
        <f t="shared" ref="B79:J79" si="10">B75/$J$75</f>
        <v>0.27272727272727271</v>
      </c>
      <c r="C79" s="386">
        <f t="shared" si="10"/>
        <v>0</v>
      </c>
      <c r="D79" s="386">
        <f t="shared" si="10"/>
        <v>0</v>
      </c>
      <c r="E79" s="386">
        <f t="shared" si="10"/>
        <v>9.0909090909090912E-2</v>
      </c>
      <c r="F79" s="386">
        <f t="shared" si="10"/>
        <v>0</v>
      </c>
      <c r="G79" s="386">
        <f t="shared" si="10"/>
        <v>0</v>
      </c>
      <c r="H79" s="386">
        <f t="shared" si="10"/>
        <v>0.18181818181818182</v>
      </c>
      <c r="I79" s="386">
        <f t="shared" si="10"/>
        <v>0.45454545454545453</v>
      </c>
      <c r="J79" s="386">
        <f t="shared" si="10"/>
        <v>1</v>
      </c>
      <c r="K79" s="381"/>
    </row>
    <row r="91" spans="1:15" s="393" customFormat="1" x14ac:dyDescent="0.2">
      <c r="A91" s="459"/>
      <c r="B91" s="392"/>
      <c r="C91" s="392"/>
      <c r="D91" s="392"/>
      <c r="E91" s="392"/>
      <c r="F91" s="392"/>
      <c r="G91" s="392"/>
      <c r="H91" s="392"/>
      <c r="I91" s="392"/>
      <c r="J91" s="392"/>
      <c r="K91" s="392"/>
      <c r="L91" s="392"/>
      <c r="M91" s="392"/>
      <c r="N91" s="392"/>
      <c r="O91" s="392"/>
    </row>
    <row r="92" spans="1:15" s="393" customFormat="1" x14ac:dyDescent="0.2">
      <c r="A92" s="459"/>
      <c r="B92" s="392"/>
      <c r="C92" s="392"/>
      <c r="D92" s="392"/>
      <c r="E92" s="392"/>
      <c r="F92" s="392"/>
      <c r="G92" s="392"/>
      <c r="H92" s="392"/>
      <c r="I92" s="392"/>
      <c r="J92" s="392"/>
      <c r="K92" s="392"/>
      <c r="L92" s="392"/>
      <c r="M92" s="392"/>
      <c r="N92" s="392"/>
      <c r="O92" s="392"/>
    </row>
    <row r="93" spans="1:15" s="393" customFormat="1" x14ac:dyDescent="0.2">
      <c r="A93" s="459"/>
      <c r="B93" s="392"/>
      <c r="C93" s="392"/>
      <c r="D93" s="392"/>
      <c r="E93" s="392"/>
      <c r="F93" s="392"/>
      <c r="G93" s="392"/>
      <c r="H93" s="392"/>
      <c r="I93" s="392"/>
      <c r="J93" s="392"/>
      <c r="K93" s="392"/>
      <c r="L93" s="392"/>
      <c r="M93" s="392"/>
      <c r="N93" s="392"/>
      <c r="O93" s="392"/>
    </row>
    <row r="94" spans="1:15" s="393" customFormat="1" x14ac:dyDescent="0.2">
      <c r="A94" s="459"/>
      <c r="B94" s="392"/>
      <c r="C94" s="392"/>
      <c r="D94" s="392"/>
      <c r="E94" s="392"/>
      <c r="F94" s="392"/>
      <c r="G94" s="392"/>
      <c r="H94" s="392"/>
      <c r="I94" s="392"/>
      <c r="J94" s="392"/>
      <c r="K94" s="392"/>
      <c r="L94" s="392"/>
      <c r="M94" s="392"/>
      <c r="N94" s="392"/>
      <c r="O94" s="392"/>
    </row>
    <row r="95" spans="1:15" s="393" customFormat="1" x14ac:dyDescent="0.2">
      <c r="A95" s="459"/>
      <c r="B95" s="392"/>
      <c r="C95" s="392"/>
      <c r="D95" s="392"/>
      <c r="E95" s="392"/>
      <c r="F95" s="392"/>
      <c r="G95" s="392"/>
      <c r="H95" s="392"/>
      <c r="I95" s="392"/>
      <c r="J95" s="392"/>
      <c r="K95" s="392"/>
      <c r="L95" s="392"/>
      <c r="M95" s="392"/>
      <c r="N95" s="392"/>
      <c r="O95" s="392"/>
    </row>
    <row r="96" spans="1:15" s="393" customFormat="1" x14ac:dyDescent="0.2">
      <c r="A96" s="459"/>
      <c r="B96" s="392"/>
      <c r="C96" s="392"/>
      <c r="D96" s="392"/>
      <c r="E96" s="392"/>
      <c r="F96" s="392"/>
      <c r="G96" s="392"/>
      <c r="H96" s="392"/>
      <c r="I96" s="392"/>
      <c r="J96" s="392"/>
      <c r="K96" s="392"/>
      <c r="L96" s="392"/>
      <c r="M96" s="392"/>
      <c r="N96" s="392"/>
      <c r="O96" s="392"/>
    </row>
    <row r="97" spans="1:15" s="393" customFormat="1" x14ac:dyDescent="0.2">
      <c r="A97" s="459"/>
      <c r="B97" s="392"/>
      <c r="C97" s="392"/>
      <c r="D97" s="392"/>
      <c r="E97" s="392"/>
      <c r="F97" s="392"/>
      <c r="G97" s="392"/>
      <c r="H97" s="392"/>
      <c r="I97" s="392"/>
      <c r="J97" s="392"/>
      <c r="K97" s="392"/>
      <c r="L97" s="392"/>
      <c r="M97" s="392"/>
      <c r="N97" s="392"/>
      <c r="O97" s="392"/>
    </row>
    <row r="98" spans="1:15" s="393" customFormat="1" x14ac:dyDescent="0.2">
      <c r="A98" s="459"/>
      <c r="B98" s="392"/>
      <c r="C98" s="392"/>
      <c r="D98" s="392"/>
      <c r="E98" s="392"/>
      <c r="F98" s="392"/>
      <c r="G98" s="392"/>
      <c r="H98" s="392"/>
      <c r="I98" s="392"/>
      <c r="J98" s="392"/>
      <c r="K98" s="392"/>
      <c r="L98" s="392"/>
      <c r="M98" s="392"/>
      <c r="N98" s="392"/>
      <c r="O98" s="392"/>
    </row>
    <row r="99" spans="1:15" s="393" customFormat="1" x14ac:dyDescent="0.2">
      <c r="A99" s="459"/>
      <c r="B99" s="392"/>
      <c r="C99" s="392"/>
      <c r="D99" s="392"/>
      <c r="E99" s="392"/>
      <c r="F99" s="392"/>
      <c r="G99" s="392"/>
      <c r="H99" s="392"/>
      <c r="I99" s="392"/>
      <c r="J99" s="392"/>
      <c r="K99" s="392"/>
      <c r="L99" s="392"/>
      <c r="M99" s="392"/>
      <c r="N99" s="392"/>
      <c r="O99" s="392"/>
    </row>
    <row r="100" spans="1:15" s="393" customFormat="1" x14ac:dyDescent="0.2">
      <c r="A100" s="460"/>
      <c r="L100" s="392"/>
      <c r="M100" s="392"/>
      <c r="N100" s="392"/>
      <c r="O100" s="392"/>
    </row>
    <row r="101" spans="1:15" s="393" customFormat="1" x14ac:dyDescent="0.2">
      <c r="A101" s="460"/>
      <c r="L101" s="392"/>
      <c r="M101" s="392"/>
      <c r="N101" s="392"/>
      <c r="O101" s="392"/>
    </row>
    <row r="102" spans="1:15" s="393" customFormat="1" x14ac:dyDescent="0.2">
      <c r="A102" s="460"/>
      <c r="L102" s="392"/>
      <c r="M102" s="392"/>
      <c r="N102" s="392"/>
      <c r="O102" s="392"/>
    </row>
    <row r="103" spans="1:15" s="393" customFormat="1" x14ac:dyDescent="0.2">
      <c r="A103" s="460"/>
      <c r="L103" s="392"/>
      <c r="M103" s="392"/>
      <c r="N103" s="392"/>
      <c r="O103" s="392"/>
    </row>
    <row r="104" spans="1:15" s="393" customFormat="1" x14ac:dyDescent="0.2">
      <c r="A104" s="460"/>
      <c r="L104" s="392"/>
      <c r="M104" s="392"/>
      <c r="N104" s="392"/>
      <c r="O104" s="392"/>
    </row>
    <row r="105" spans="1:15" s="393" customFormat="1" x14ac:dyDescent="0.2">
      <c r="A105" s="460"/>
      <c r="L105" s="392"/>
      <c r="M105" s="392"/>
      <c r="N105" s="392"/>
      <c r="O105" s="392"/>
    </row>
    <row r="106" spans="1:15" s="393" customFormat="1" x14ac:dyDescent="0.2">
      <c r="A106" s="460"/>
      <c r="L106" s="392"/>
      <c r="M106" s="392"/>
      <c r="N106" s="392"/>
      <c r="O106" s="392"/>
    </row>
    <row r="107" spans="1:15" s="393" customFormat="1" x14ac:dyDescent="0.2">
      <c r="A107" s="460"/>
      <c r="L107" s="392"/>
      <c r="M107" s="392"/>
      <c r="N107" s="392"/>
      <c r="O107" s="392"/>
    </row>
    <row r="108" spans="1:15" s="393" customFormat="1" x14ac:dyDescent="0.2">
      <c r="A108" s="460"/>
      <c r="L108" s="392"/>
      <c r="M108" s="392"/>
      <c r="N108" s="392"/>
      <c r="O108" s="392"/>
    </row>
    <row r="109" spans="1:15" s="393" customFormat="1" x14ac:dyDescent="0.2">
      <c r="A109" s="461"/>
      <c r="B109" s="395"/>
      <c r="C109" s="395"/>
      <c r="D109" s="395"/>
      <c r="E109" s="395"/>
      <c r="F109" s="395"/>
      <c r="G109" s="395"/>
      <c r="H109" s="395"/>
      <c r="I109" s="392"/>
      <c r="J109" s="392"/>
      <c r="K109" s="392"/>
      <c r="L109" s="392"/>
      <c r="M109" s="392"/>
      <c r="N109" s="392"/>
      <c r="O109" s="392"/>
    </row>
    <row r="110" spans="1:15" s="393" customFormat="1" x14ac:dyDescent="0.2">
      <c r="A110" s="459"/>
      <c r="B110" s="392"/>
      <c r="C110" s="392"/>
      <c r="D110" s="392"/>
      <c r="E110" s="392"/>
      <c r="F110" s="392"/>
      <c r="G110" s="392"/>
      <c r="H110" s="392"/>
      <c r="I110" s="392"/>
      <c r="J110" s="392"/>
      <c r="K110" s="392"/>
      <c r="L110" s="392"/>
      <c r="M110" s="392"/>
      <c r="N110" s="392"/>
      <c r="O110" s="392"/>
    </row>
    <row r="111" spans="1:15" s="393" customFormat="1" x14ac:dyDescent="0.2">
      <c r="A111" s="459"/>
      <c r="B111" s="392"/>
      <c r="C111" s="392"/>
      <c r="D111" s="392"/>
      <c r="E111" s="392"/>
      <c r="F111" s="392"/>
      <c r="G111" s="392"/>
      <c r="H111" s="392"/>
      <c r="I111" s="392"/>
      <c r="J111" s="392"/>
      <c r="K111" s="392"/>
      <c r="L111" s="392"/>
      <c r="M111" s="392"/>
      <c r="N111" s="392"/>
      <c r="O111" s="392"/>
    </row>
    <row r="112" spans="1:15" s="393" customFormat="1" x14ac:dyDescent="0.2">
      <c r="A112" s="459"/>
      <c r="B112" s="392"/>
      <c r="C112" s="392"/>
      <c r="D112" s="392"/>
      <c r="E112" s="392"/>
      <c r="F112" s="392"/>
      <c r="G112" s="392"/>
      <c r="H112" s="392"/>
      <c r="I112" s="392"/>
      <c r="J112" s="392"/>
      <c r="K112" s="392"/>
      <c r="L112" s="392"/>
      <c r="M112" s="392"/>
      <c r="N112" s="392"/>
      <c r="O112" s="392"/>
    </row>
    <row r="113" spans="1:15" s="393" customFormat="1" x14ac:dyDescent="0.2">
      <c r="A113" s="459"/>
      <c r="B113" s="392"/>
      <c r="C113" s="392"/>
      <c r="D113" s="392"/>
      <c r="E113" s="392"/>
      <c r="F113" s="392"/>
      <c r="G113" s="392"/>
      <c r="H113" s="392"/>
      <c r="I113" s="392"/>
      <c r="J113" s="392"/>
      <c r="K113" s="392"/>
      <c r="L113" s="392"/>
      <c r="M113" s="392"/>
      <c r="N113" s="392"/>
      <c r="O113" s="392"/>
    </row>
    <row r="114" spans="1:15" s="393" customFormat="1" x14ac:dyDescent="0.2">
      <c r="A114" s="459"/>
      <c r="B114" s="392"/>
      <c r="C114" s="392"/>
      <c r="D114" s="392"/>
      <c r="E114" s="392"/>
      <c r="F114" s="392"/>
      <c r="G114" s="392"/>
      <c r="H114" s="392"/>
      <c r="I114" s="392"/>
      <c r="J114" s="392"/>
      <c r="K114" s="392"/>
      <c r="L114" s="392"/>
      <c r="M114" s="392"/>
      <c r="N114" s="392"/>
      <c r="O114" s="392"/>
    </row>
    <row r="115" spans="1:15" s="393" customFormat="1" x14ac:dyDescent="0.2">
      <c r="A115" s="459"/>
      <c r="B115" s="392"/>
      <c r="C115" s="392"/>
      <c r="D115" s="392"/>
      <c r="E115" s="392"/>
      <c r="F115" s="392"/>
      <c r="G115" s="392"/>
      <c r="H115" s="392"/>
      <c r="I115" s="392"/>
      <c r="J115" s="392"/>
      <c r="K115" s="392"/>
      <c r="L115" s="392"/>
      <c r="M115" s="392"/>
      <c r="N115" s="392"/>
      <c r="O115" s="392"/>
    </row>
    <row r="116" spans="1:15" s="393" customFormat="1" x14ac:dyDescent="0.2">
      <c r="A116" s="459"/>
      <c r="B116" s="392"/>
      <c r="C116" s="392"/>
      <c r="D116" s="392"/>
      <c r="E116" s="392"/>
      <c r="F116" s="392"/>
      <c r="G116" s="392"/>
      <c r="H116" s="392"/>
      <c r="I116" s="392"/>
      <c r="J116" s="392"/>
      <c r="K116" s="392"/>
      <c r="L116" s="392"/>
      <c r="M116" s="392"/>
      <c r="N116" s="392"/>
      <c r="O116" s="392"/>
    </row>
    <row r="117" spans="1:15" s="393" customFormat="1" x14ac:dyDescent="0.2">
      <c r="A117" s="459"/>
      <c r="B117" s="392"/>
      <c r="C117" s="392"/>
      <c r="D117" s="392"/>
      <c r="E117" s="392"/>
      <c r="F117" s="392"/>
      <c r="G117" s="392"/>
      <c r="H117" s="392"/>
      <c r="I117" s="392"/>
      <c r="J117" s="392"/>
      <c r="K117" s="392"/>
      <c r="L117" s="392"/>
      <c r="M117" s="392"/>
      <c r="N117" s="392"/>
      <c r="O117" s="392"/>
    </row>
    <row r="118" spans="1:15" s="393" customFormat="1" x14ac:dyDescent="0.2">
      <c r="A118" s="459"/>
      <c r="B118" s="392"/>
      <c r="C118" s="392"/>
      <c r="D118" s="392"/>
      <c r="E118" s="392"/>
      <c r="F118" s="392"/>
      <c r="G118" s="392"/>
      <c r="H118" s="392"/>
      <c r="I118" s="392"/>
      <c r="J118" s="392"/>
      <c r="K118" s="392"/>
      <c r="L118" s="392"/>
      <c r="M118" s="392"/>
      <c r="N118" s="392"/>
      <c r="O118" s="392"/>
    </row>
    <row r="119" spans="1:15" s="393" customFormat="1" x14ac:dyDescent="0.2">
      <c r="A119" s="459"/>
      <c r="B119" s="392"/>
      <c r="C119" s="392"/>
      <c r="D119" s="392"/>
      <c r="E119" s="392"/>
      <c r="F119" s="392"/>
      <c r="G119" s="392"/>
      <c r="H119" s="392"/>
      <c r="I119" s="392"/>
      <c r="J119" s="392"/>
      <c r="K119" s="392"/>
      <c r="L119" s="392"/>
      <c r="M119" s="392"/>
      <c r="N119" s="392"/>
      <c r="O119" s="392"/>
    </row>
    <row r="120" spans="1:15" s="393" customFormat="1" x14ac:dyDescent="0.2">
      <c r="A120" s="459"/>
      <c r="B120" s="392"/>
      <c r="C120" s="392"/>
      <c r="D120" s="392"/>
      <c r="E120" s="392"/>
      <c r="F120" s="392"/>
      <c r="G120" s="392"/>
      <c r="H120" s="392"/>
      <c r="I120" s="392"/>
      <c r="J120" s="392"/>
      <c r="K120" s="392"/>
      <c r="L120" s="392"/>
      <c r="M120" s="392"/>
      <c r="N120" s="392"/>
      <c r="O120" s="392"/>
    </row>
    <row r="121" spans="1:15" s="393" customFormat="1" x14ac:dyDescent="0.2">
      <c r="A121" s="459"/>
      <c r="B121" s="392"/>
      <c r="C121" s="392"/>
      <c r="D121" s="392"/>
      <c r="E121" s="392"/>
      <c r="F121" s="392"/>
      <c r="G121" s="392"/>
      <c r="H121" s="392"/>
      <c r="I121" s="392"/>
      <c r="J121" s="392"/>
      <c r="K121" s="392"/>
      <c r="L121" s="392"/>
      <c r="M121" s="392"/>
      <c r="N121" s="392"/>
      <c r="O121" s="392"/>
    </row>
    <row r="122" spans="1:15" s="393" customFormat="1" x14ac:dyDescent="0.2">
      <c r="A122" s="459"/>
      <c r="B122" s="392"/>
      <c r="C122" s="392"/>
      <c r="D122" s="392"/>
      <c r="E122" s="392"/>
      <c r="F122" s="392"/>
      <c r="G122" s="392"/>
      <c r="H122" s="392"/>
      <c r="I122" s="392"/>
      <c r="J122" s="392"/>
      <c r="K122" s="392"/>
      <c r="L122" s="392"/>
      <c r="M122" s="392"/>
      <c r="N122" s="392"/>
      <c r="O122" s="392"/>
    </row>
    <row r="123" spans="1:15" s="393" customFormat="1" x14ac:dyDescent="0.2">
      <c r="A123" s="459"/>
      <c r="B123" s="392"/>
      <c r="C123" s="392"/>
      <c r="D123" s="392"/>
      <c r="E123" s="392"/>
      <c r="F123" s="392"/>
      <c r="G123" s="392"/>
      <c r="H123" s="392"/>
      <c r="I123" s="392"/>
      <c r="J123" s="392"/>
      <c r="K123" s="392"/>
      <c r="L123" s="392"/>
      <c r="M123" s="392"/>
      <c r="N123" s="392"/>
      <c r="O123" s="392"/>
    </row>
    <row r="124" spans="1:15" s="393" customFormat="1" x14ac:dyDescent="0.2">
      <c r="A124" s="459"/>
      <c r="B124" s="392"/>
      <c r="C124" s="392"/>
      <c r="D124" s="392"/>
      <c r="E124" s="392"/>
      <c r="F124" s="392"/>
      <c r="G124" s="392"/>
      <c r="H124" s="392"/>
      <c r="I124" s="392"/>
      <c r="J124" s="392"/>
      <c r="K124" s="392"/>
      <c r="L124" s="392"/>
      <c r="M124" s="392"/>
      <c r="N124" s="392"/>
      <c r="O124" s="392"/>
    </row>
    <row r="125" spans="1:15" s="393" customFormat="1" x14ac:dyDescent="0.2">
      <c r="A125" s="459"/>
      <c r="B125" s="392"/>
      <c r="C125" s="392"/>
      <c r="D125" s="392"/>
      <c r="E125" s="392"/>
      <c r="F125" s="392"/>
      <c r="G125" s="392"/>
      <c r="H125" s="392"/>
      <c r="I125" s="392"/>
      <c r="J125" s="392"/>
      <c r="K125" s="392"/>
      <c r="L125" s="392"/>
      <c r="M125" s="392"/>
      <c r="N125" s="392"/>
      <c r="O125" s="392"/>
    </row>
    <row r="126" spans="1:15" s="393" customFormat="1" x14ac:dyDescent="0.2">
      <c r="A126" s="459"/>
      <c r="B126" s="392"/>
      <c r="C126" s="392"/>
      <c r="D126" s="392"/>
      <c r="E126" s="392"/>
      <c r="F126" s="392"/>
      <c r="G126" s="392"/>
      <c r="H126" s="392"/>
      <c r="I126" s="392"/>
      <c r="J126" s="392"/>
      <c r="K126" s="392"/>
      <c r="L126" s="392"/>
      <c r="M126" s="392"/>
      <c r="N126" s="392"/>
      <c r="O126" s="392"/>
    </row>
    <row r="127" spans="1:15" s="393" customFormat="1" x14ac:dyDescent="0.2">
      <c r="A127" s="459"/>
      <c r="B127" s="392"/>
      <c r="C127" s="392"/>
      <c r="D127" s="392"/>
      <c r="E127" s="392"/>
      <c r="F127" s="392"/>
      <c r="G127" s="392"/>
      <c r="H127" s="392"/>
      <c r="I127" s="392"/>
      <c r="J127" s="392"/>
      <c r="K127" s="392"/>
      <c r="L127" s="392"/>
      <c r="M127" s="392"/>
      <c r="N127" s="392"/>
      <c r="O127" s="392"/>
    </row>
    <row r="128" spans="1:15" s="393" customFormat="1" x14ac:dyDescent="0.2">
      <c r="A128" s="459"/>
      <c r="B128" s="392"/>
      <c r="C128" s="392"/>
      <c r="D128" s="392"/>
      <c r="E128" s="392"/>
      <c r="F128" s="392"/>
      <c r="G128" s="392"/>
      <c r="H128" s="392"/>
      <c r="I128" s="392"/>
      <c r="J128" s="392"/>
      <c r="K128" s="392"/>
      <c r="L128" s="392"/>
      <c r="M128" s="392"/>
      <c r="N128" s="392"/>
      <c r="O128" s="392"/>
    </row>
    <row r="129" spans="1:15" s="393" customFormat="1" x14ac:dyDescent="0.2">
      <c r="A129" s="459"/>
      <c r="B129" s="392"/>
      <c r="C129" s="392"/>
      <c r="D129" s="392"/>
      <c r="E129" s="392"/>
      <c r="F129" s="392"/>
      <c r="G129" s="392"/>
      <c r="H129" s="392"/>
      <c r="I129" s="392"/>
      <c r="J129" s="392"/>
      <c r="K129" s="392"/>
      <c r="L129" s="392"/>
      <c r="M129" s="392"/>
      <c r="N129" s="392"/>
      <c r="O129" s="392"/>
    </row>
    <row r="130" spans="1:15" s="393" customFormat="1" x14ac:dyDescent="0.2">
      <c r="A130" s="459"/>
      <c r="B130" s="392"/>
      <c r="C130" s="392"/>
      <c r="D130" s="392"/>
      <c r="E130" s="392"/>
      <c r="F130" s="392"/>
      <c r="G130" s="392"/>
      <c r="H130" s="392"/>
      <c r="I130" s="392"/>
      <c r="J130" s="392"/>
      <c r="K130" s="392"/>
      <c r="L130" s="392"/>
      <c r="M130" s="392"/>
      <c r="N130" s="392"/>
      <c r="O130" s="392"/>
    </row>
    <row r="131" spans="1:15" s="393" customFormat="1" x14ac:dyDescent="0.2">
      <c r="A131" s="459"/>
      <c r="B131" s="392"/>
      <c r="C131" s="392"/>
      <c r="D131" s="392"/>
      <c r="E131" s="392"/>
      <c r="F131" s="392"/>
      <c r="G131" s="392"/>
      <c r="H131" s="392"/>
      <c r="I131" s="392"/>
      <c r="J131" s="392"/>
      <c r="K131" s="392"/>
      <c r="L131" s="392"/>
      <c r="M131" s="392"/>
      <c r="N131" s="392"/>
      <c r="O131" s="392"/>
    </row>
    <row r="132" spans="1:15" s="393" customFormat="1" x14ac:dyDescent="0.2">
      <c r="A132" s="459"/>
      <c r="B132" s="392"/>
      <c r="C132" s="392"/>
      <c r="D132" s="392"/>
      <c r="E132" s="392"/>
      <c r="F132" s="392"/>
      <c r="G132" s="392"/>
      <c r="H132" s="392"/>
      <c r="I132" s="392"/>
      <c r="J132" s="392"/>
      <c r="K132" s="392"/>
      <c r="L132" s="392"/>
      <c r="M132" s="392"/>
      <c r="N132" s="392"/>
      <c r="O132" s="392"/>
    </row>
    <row r="133" spans="1:15" s="393" customFormat="1" x14ac:dyDescent="0.2">
      <c r="A133" s="459"/>
      <c r="B133" s="392"/>
      <c r="C133" s="392"/>
      <c r="D133" s="392"/>
      <c r="E133" s="392"/>
      <c r="F133" s="392"/>
      <c r="G133" s="392"/>
      <c r="H133" s="392"/>
      <c r="I133" s="392"/>
      <c r="J133" s="392"/>
      <c r="K133" s="392"/>
      <c r="L133" s="392"/>
      <c r="M133" s="392"/>
      <c r="N133" s="392"/>
      <c r="O133" s="392"/>
    </row>
    <row r="134" spans="1:15" s="393" customFormat="1" x14ac:dyDescent="0.2">
      <c r="A134" s="459"/>
      <c r="B134" s="392"/>
      <c r="C134" s="392"/>
      <c r="D134" s="392"/>
      <c r="E134" s="392"/>
      <c r="F134" s="392"/>
      <c r="G134" s="392"/>
      <c r="H134" s="392"/>
      <c r="I134" s="392"/>
      <c r="J134" s="392"/>
      <c r="K134" s="392"/>
      <c r="L134" s="392"/>
      <c r="M134" s="392"/>
      <c r="N134" s="392"/>
      <c r="O134" s="392"/>
    </row>
  </sheetData>
  <mergeCells count="12">
    <mergeCell ref="A8:A12"/>
    <mergeCell ref="B8:B11"/>
    <mergeCell ref="C9:C11"/>
    <mergeCell ref="A13:A17"/>
    <mergeCell ref="B13:B16"/>
    <mergeCell ref="C14:C16"/>
    <mergeCell ref="A18:A20"/>
    <mergeCell ref="B18:B19"/>
    <mergeCell ref="A21:A26"/>
    <mergeCell ref="B21:D21"/>
    <mergeCell ref="B22:B25"/>
    <mergeCell ref="C24:D24"/>
  </mergeCells>
  <pageMargins left="0.70866141732283472" right="0.70866141732283472" top="1.2925" bottom="0.74803149606299213" header="0.31496062992125984" footer="0.31496062992125984"/>
  <pageSetup paperSize="9" scale="86" orientation="portrait" r:id="rId1"/>
  <headerFooter>
    <oddHeader>&amp;L&amp;G</oddHeader>
    <oddFooter>&amp;L&amp;"Calibri,Normal"&amp;8Estadística de Economía Social en Andalucía. Año 2015. Consejería de Economía y Conocimiento</oddFooter>
  </headerFooter>
  <colBreaks count="1" manualBreakCount="1">
    <brk id="13" max="1048575" man="1"/>
  </colBreaks>
  <drawing r:id="rId2"/>
  <legacyDrawingHF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142"/>
  <sheetViews>
    <sheetView showGridLines="0" zoomScaleNormal="100" workbookViewId="0">
      <selection activeCell="L89" sqref="L89"/>
    </sheetView>
  </sheetViews>
  <sheetFormatPr baseColWidth="10" defaultRowHeight="12.75" x14ac:dyDescent="0.2"/>
  <cols>
    <col min="1" max="1" width="11.7109375" style="1" customWidth="1"/>
    <col min="2" max="2" width="14" style="159" customWidth="1"/>
    <col min="3" max="8" width="11.7109375" style="1" customWidth="1"/>
    <col min="9" max="11" width="11.42578125" style="1"/>
  </cols>
  <sheetData>
    <row r="2" spans="1:3" ht="15.75" x14ac:dyDescent="0.25">
      <c r="A2" s="454" t="s">
        <v>338</v>
      </c>
    </row>
    <row r="3" spans="1:3" ht="13.5" thickBot="1" x14ac:dyDescent="0.25"/>
    <row r="4" spans="1:3" ht="24.75" thickBot="1" x14ac:dyDescent="0.25">
      <c r="A4" s="471"/>
      <c r="B4" s="472" t="s">
        <v>142</v>
      </c>
      <c r="C4" s="197" t="s">
        <v>140</v>
      </c>
    </row>
    <row r="5" spans="1:3" x14ac:dyDescent="0.2">
      <c r="A5" s="473">
        <v>2000</v>
      </c>
      <c r="B5" s="474">
        <v>769</v>
      </c>
      <c r="C5" s="475"/>
    </row>
    <row r="6" spans="1:3" x14ac:dyDescent="0.2">
      <c r="A6" s="473">
        <v>2001</v>
      </c>
      <c r="B6" s="474">
        <v>682</v>
      </c>
      <c r="C6" s="476">
        <f t="shared" ref="C6:C19" si="0">(B6-B5)/B5</f>
        <v>-0.11313394018205461</v>
      </c>
    </row>
    <row r="7" spans="1:3" x14ac:dyDescent="0.2">
      <c r="A7" s="473">
        <v>2002</v>
      </c>
      <c r="B7" s="474">
        <v>709</v>
      </c>
      <c r="C7" s="476">
        <f t="shared" si="0"/>
        <v>3.9589442815249266E-2</v>
      </c>
    </row>
    <row r="8" spans="1:3" x14ac:dyDescent="0.2">
      <c r="A8" s="473">
        <v>2003</v>
      </c>
      <c r="B8" s="474">
        <v>723</v>
      </c>
      <c r="C8" s="476">
        <f t="shared" si="0"/>
        <v>1.9746121297602257E-2</v>
      </c>
    </row>
    <row r="9" spans="1:3" x14ac:dyDescent="0.2">
      <c r="A9" s="473">
        <v>2004</v>
      </c>
      <c r="B9" s="474">
        <v>587</v>
      </c>
      <c r="C9" s="476">
        <f t="shared" si="0"/>
        <v>-0.18810511756569848</v>
      </c>
    </row>
    <row r="10" spans="1:3" x14ac:dyDescent="0.2">
      <c r="A10" s="473">
        <v>2005</v>
      </c>
      <c r="B10" s="474">
        <v>420</v>
      </c>
      <c r="C10" s="476">
        <f t="shared" si="0"/>
        <v>-0.28449744463373083</v>
      </c>
    </row>
    <row r="11" spans="1:3" x14ac:dyDescent="0.2">
      <c r="A11" s="473">
        <v>2006</v>
      </c>
      <c r="B11" s="474">
        <v>263</v>
      </c>
      <c r="C11" s="476">
        <f t="shared" si="0"/>
        <v>-0.37380952380952381</v>
      </c>
    </row>
    <row r="12" spans="1:3" x14ac:dyDescent="0.2">
      <c r="A12" s="473">
        <v>2008</v>
      </c>
      <c r="B12" s="474">
        <v>210</v>
      </c>
      <c r="C12" s="476">
        <f t="shared" si="0"/>
        <v>-0.20152091254752852</v>
      </c>
    </row>
    <row r="13" spans="1:3" x14ac:dyDescent="0.2">
      <c r="A13" s="473">
        <v>2009</v>
      </c>
      <c r="B13" s="474">
        <v>198</v>
      </c>
      <c r="C13" s="476">
        <f t="shared" si="0"/>
        <v>-5.7142857142857141E-2</v>
      </c>
    </row>
    <row r="14" spans="1:3" x14ac:dyDescent="0.2">
      <c r="A14" s="473">
        <v>2010</v>
      </c>
      <c r="B14" s="474">
        <v>174</v>
      </c>
      <c r="C14" s="476">
        <f t="shared" si="0"/>
        <v>-0.12121212121212122</v>
      </c>
    </row>
    <row r="15" spans="1:3" x14ac:dyDescent="0.2">
      <c r="A15" s="473">
        <v>2011</v>
      </c>
      <c r="B15" s="474">
        <v>206</v>
      </c>
      <c r="C15" s="476">
        <f t="shared" si="0"/>
        <v>0.18390804597701149</v>
      </c>
    </row>
    <row r="16" spans="1:3" x14ac:dyDescent="0.2">
      <c r="A16" s="473">
        <v>2012</v>
      </c>
      <c r="B16" s="474">
        <v>179</v>
      </c>
      <c r="C16" s="476">
        <f t="shared" si="0"/>
        <v>-0.13106796116504854</v>
      </c>
    </row>
    <row r="17" spans="1:3" x14ac:dyDescent="0.2">
      <c r="A17" s="473">
        <v>2013</v>
      </c>
      <c r="B17" s="474">
        <v>266</v>
      </c>
      <c r="C17" s="476">
        <f t="shared" si="0"/>
        <v>0.48603351955307261</v>
      </c>
    </row>
    <row r="18" spans="1:3" x14ac:dyDescent="0.2">
      <c r="A18" s="473">
        <v>2014</v>
      </c>
      <c r="B18" s="474">
        <v>316</v>
      </c>
      <c r="C18" s="476">
        <f t="shared" si="0"/>
        <v>0.18796992481203006</v>
      </c>
    </row>
    <row r="19" spans="1:3" ht="13.5" thickBot="1" x14ac:dyDescent="0.25">
      <c r="A19" s="477">
        <v>2015</v>
      </c>
      <c r="B19" s="915">
        <v>300</v>
      </c>
      <c r="C19" s="478">
        <f t="shared" si="0"/>
        <v>-5.0632911392405063E-2</v>
      </c>
    </row>
    <row r="135" spans="1:11" s="467" customFormat="1" x14ac:dyDescent="0.2">
      <c r="A135" s="130"/>
      <c r="B135" s="466"/>
      <c r="C135" s="130"/>
      <c r="D135" s="130"/>
      <c r="E135" s="130"/>
      <c r="F135" s="130"/>
      <c r="G135" s="130"/>
      <c r="H135" s="130"/>
      <c r="I135" s="130"/>
      <c r="J135" s="130"/>
      <c r="K135" s="470"/>
    </row>
    <row r="136" spans="1:11" s="467" customFormat="1" x14ac:dyDescent="0.2">
      <c r="A136" s="130"/>
      <c r="B136" s="466"/>
      <c r="C136" s="130"/>
      <c r="D136" s="130"/>
      <c r="E136" s="130"/>
      <c r="F136" s="130"/>
      <c r="G136" s="130"/>
      <c r="H136" s="130"/>
      <c r="I136" s="130"/>
      <c r="J136" s="130"/>
      <c r="K136" s="470"/>
    </row>
    <row r="137" spans="1:11" s="467" customFormat="1" x14ac:dyDescent="0.2">
      <c r="A137" s="130"/>
      <c r="B137" s="466"/>
      <c r="C137" s="130"/>
      <c r="D137" s="130"/>
      <c r="E137" s="130"/>
      <c r="F137" s="130"/>
      <c r="G137" s="130"/>
      <c r="H137" s="130"/>
      <c r="I137" s="130"/>
      <c r="J137" s="130"/>
      <c r="K137" s="470"/>
    </row>
    <row r="138" spans="1:11" x14ac:dyDescent="0.2">
      <c r="K138" s="112"/>
    </row>
    <row r="139" spans="1:11" x14ac:dyDescent="0.2">
      <c r="K139" s="112"/>
    </row>
    <row r="140" spans="1:11" x14ac:dyDescent="0.2">
      <c r="K140" s="112"/>
    </row>
    <row r="141" spans="1:11" x14ac:dyDescent="0.2">
      <c r="K141" s="112"/>
    </row>
    <row r="142" spans="1:11" x14ac:dyDescent="0.2">
      <c r="K142" s="112"/>
    </row>
  </sheetData>
  <pageMargins left="0.70866141732283472" right="0.70866141732283472" top="1.4583333333333333" bottom="0.74803149606299213" header="0.31496062992125984" footer="0.31496062992125984"/>
  <pageSetup paperSize="9" orientation="portrait" r:id="rId1"/>
  <headerFooter>
    <oddHeader>&amp;L&amp;G</oddHeader>
    <oddFooter>&amp;L&amp;"Calibri,Normal"&amp;8Estadística de Economía Social en Andalucía. Año 2015. Consejería de Economía y Conocimiento</oddFooter>
  </headerFooter>
  <drawing r:id="rId2"/>
  <legacyDrawingHF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97"/>
  <sheetViews>
    <sheetView showGridLines="0" zoomScaleNormal="100" workbookViewId="0">
      <selection activeCell="L89" sqref="L89"/>
    </sheetView>
  </sheetViews>
  <sheetFormatPr baseColWidth="10" defaultRowHeight="12.75" x14ac:dyDescent="0.2"/>
  <cols>
    <col min="2" max="9" width="8.140625" customWidth="1"/>
    <col min="10" max="10" width="8.85546875" customWidth="1"/>
  </cols>
  <sheetData>
    <row r="2" spans="1:11" ht="15.75" x14ac:dyDescent="0.25">
      <c r="A2" s="454" t="s">
        <v>339</v>
      </c>
      <c r="B2" s="1"/>
      <c r="C2" s="159"/>
      <c r="D2" s="1"/>
      <c r="E2" s="1"/>
      <c r="F2" s="1"/>
      <c r="G2" s="1"/>
      <c r="H2" s="1"/>
      <c r="I2" s="1"/>
      <c r="J2" s="1"/>
      <c r="K2" s="1"/>
    </row>
    <row r="3" spans="1:11" x14ac:dyDescent="0.2">
      <c r="A3" s="1"/>
      <c r="B3" s="1"/>
      <c r="C3" s="159"/>
      <c r="D3" s="1"/>
      <c r="E3" s="1"/>
      <c r="F3" s="1"/>
      <c r="G3" s="1"/>
      <c r="H3" s="1"/>
      <c r="I3" s="1"/>
      <c r="J3" s="1"/>
      <c r="K3" s="1"/>
    </row>
    <row r="4" spans="1:11" ht="13.5" thickBot="1" x14ac:dyDescent="0.25">
      <c r="A4" s="1"/>
      <c r="B4" s="1"/>
      <c r="C4" s="159"/>
      <c r="D4" s="1"/>
      <c r="E4" s="1"/>
      <c r="F4" s="1"/>
      <c r="G4" s="1"/>
      <c r="H4" s="1"/>
      <c r="I4" s="1"/>
      <c r="J4" s="1"/>
      <c r="K4" s="1"/>
    </row>
    <row r="5" spans="1:11" ht="13.5" thickBot="1" x14ac:dyDescent="0.25">
      <c r="A5" s="479"/>
      <c r="B5" s="294" t="s">
        <v>34</v>
      </c>
      <c r="C5" s="480" t="s">
        <v>35</v>
      </c>
      <c r="D5" s="294" t="s">
        <v>36</v>
      </c>
      <c r="E5" s="172" t="s">
        <v>37</v>
      </c>
      <c r="F5" s="294" t="s">
        <v>38</v>
      </c>
      <c r="G5" s="172" t="s">
        <v>39</v>
      </c>
      <c r="H5" s="294" t="s">
        <v>40</v>
      </c>
      <c r="I5" s="293" t="s">
        <v>41</v>
      </c>
      <c r="J5" s="174" t="s">
        <v>42</v>
      </c>
      <c r="K5" s="1"/>
    </row>
    <row r="6" spans="1:11" x14ac:dyDescent="0.2">
      <c r="A6" s="479" t="s">
        <v>261</v>
      </c>
      <c r="B6" s="324">
        <v>0</v>
      </c>
      <c r="C6" s="481">
        <v>0</v>
      </c>
      <c r="D6" s="178">
        <v>0</v>
      </c>
      <c r="E6" s="178">
        <v>0</v>
      </c>
      <c r="F6" s="178">
        <v>0</v>
      </c>
      <c r="G6" s="482">
        <v>0</v>
      </c>
      <c r="H6" s="179">
        <v>1</v>
      </c>
      <c r="I6" s="176">
        <v>0</v>
      </c>
      <c r="J6" s="180">
        <v>1</v>
      </c>
      <c r="K6" s="1"/>
    </row>
    <row r="7" spans="1:11" x14ac:dyDescent="0.2">
      <c r="A7" s="483" t="s">
        <v>262</v>
      </c>
      <c r="B7" s="324">
        <v>22</v>
      </c>
      <c r="C7" s="481">
        <v>35</v>
      </c>
      <c r="D7" s="178">
        <v>22</v>
      </c>
      <c r="E7" s="178">
        <v>27</v>
      </c>
      <c r="F7" s="178">
        <v>12</v>
      </c>
      <c r="G7" s="177">
        <v>19</v>
      </c>
      <c r="H7" s="179">
        <v>62</v>
      </c>
      <c r="I7" s="176">
        <v>68</v>
      </c>
      <c r="J7" s="180">
        <v>267</v>
      </c>
      <c r="K7" s="1"/>
    </row>
    <row r="8" spans="1:11" x14ac:dyDescent="0.2">
      <c r="A8" s="483" t="s">
        <v>263</v>
      </c>
      <c r="B8" s="179">
        <v>3</v>
      </c>
      <c r="C8" s="484">
        <v>6</v>
      </c>
      <c r="D8" s="178">
        <v>0</v>
      </c>
      <c r="E8" s="178">
        <v>3</v>
      </c>
      <c r="F8" s="485">
        <v>1</v>
      </c>
      <c r="G8" s="485">
        <v>1</v>
      </c>
      <c r="H8" s="179">
        <v>0</v>
      </c>
      <c r="I8" s="176">
        <v>5</v>
      </c>
      <c r="J8" s="180">
        <v>19</v>
      </c>
      <c r="K8" s="1"/>
    </row>
    <row r="9" spans="1:11" x14ac:dyDescent="0.2">
      <c r="A9" s="483" t="s">
        <v>107</v>
      </c>
      <c r="B9" s="485">
        <v>1</v>
      </c>
      <c r="C9" s="486">
        <v>2</v>
      </c>
      <c r="D9" s="487">
        <v>1</v>
      </c>
      <c r="E9" s="488">
        <v>4</v>
      </c>
      <c r="F9" s="488">
        <v>1</v>
      </c>
      <c r="G9" s="488">
        <v>0</v>
      </c>
      <c r="H9" s="485">
        <v>0</v>
      </c>
      <c r="I9" s="489">
        <v>0</v>
      </c>
      <c r="J9" s="490">
        <v>9</v>
      </c>
      <c r="K9" s="1"/>
    </row>
    <row r="10" spans="1:11" x14ac:dyDescent="0.2">
      <c r="A10" s="483" t="s">
        <v>108</v>
      </c>
      <c r="B10" s="179">
        <v>0</v>
      </c>
      <c r="C10" s="484">
        <v>0</v>
      </c>
      <c r="D10" s="178">
        <v>0</v>
      </c>
      <c r="E10" s="178">
        <v>1</v>
      </c>
      <c r="F10" s="485">
        <v>0</v>
      </c>
      <c r="G10" s="485">
        <v>0</v>
      </c>
      <c r="H10" s="179">
        <v>1</v>
      </c>
      <c r="I10" s="176">
        <v>0</v>
      </c>
      <c r="J10" s="180">
        <v>2</v>
      </c>
      <c r="K10" s="1"/>
    </row>
    <row r="11" spans="1:11" x14ac:dyDescent="0.2">
      <c r="A11" s="483" t="s">
        <v>109</v>
      </c>
      <c r="B11" s="179">
        <v>0</v>
      </c>
      <c r="C11" s="484">
        <v>1</v>
      </c>
      <c r="D11" s="178">
        <v>0</v>
      </c>
      <c r="E11" s="178">
        <v>0</v>
      </c>
      <c r="F11" s="485">
        <v>0</v>
      </c>
      <c r="G11" s="485">
        <v>0</v>
      </c>
      <c r="H11" s="179">
        <v>0</v>
      </c>
      <c r="I11" s="176">
        <v>1</v>
      </c>
      <c r="J11" s="180">
        <v>2</v>
      </c>
      <c r="K11" s="1"/>
    </row>
    <row r="12" spans="1:11" ht="13.5" thickBot="1" x14ac:dyDescent="0.25">
      <c r="A12" s="491" t="s">
        <v>110</v>
      </c>
      <c r="B12" s="179"/>
      <c r="C12" s="484"/>
      <c r="D12" s="178"/>
      <c r="E12" s="178"/>
      <c r="F12" s="485"/>
      <c r="G12" s="485"/>
      <c r="H12" s="179"/>
      <c r="I12" s="176"/>
      <c r="J12" s="180"/>
      <c r="K12" s="1"/>
    </row>
    <row r="13" spans="1:11" ht="13.5" thickBot="1" x14ac:dyDescent="0.25">
      <c r="A13" s="491" t="s">
        <v>45</v>
      </c>
      <c r="B13" s="492">
        <v>26</v>
      </c>
      <c r="C13" s="493">
        <v>44</v>
      </c>
      <c r="D13" s="492">
        <v>23</v>
      </c>
      <c r="E13" s="192">
        <v>35</v>
      </c>
      <c r="F13" s="192">
        <v>14</v>
      </c>
      <c r="G13" s="192">
        <v>20</v>
      </c>
      <c r="H13" s="492">
        <v>64</v>
      </c>
      <c r="I13" s="494">
        <v>74</v>
      </c>
      <c r="J13" s="495">
        <v>300</v>
      </c>
      <c r="K13" s="1"/>
    </row>
    <row r="14" spans="1:11" x14ac:dyDescent="0.2">
      <c r="A14" s="1"/>
      <c r="B14" s="159"/>
      <c r="C14" s="1"/>
      <c r="D14" s="1"/>
      <c r="E14" s="1"/>
      <c r="F14" s="1"/>
      <c r="G14" s="1"/>
      <c r="H14" s="1"/>
      <c r="I14" s="1"/>
      <c r="J14" s="1"/>
      <c r="K14" s="1"/>
    </row>
    <row r="15" spans="1:11" x14ac:dyDescent="0.2">
      <c r="A15" s="1"/>
      <c r="B15" s="159"/>
      <c r="C15" s="1"/>
      <c r="D15" s="1"/>
      <c r="E15" s="1"/>
      <c r="F15" s="1"/>
      <c r="G15" s="1"/>
      <c r="H15" s="1"/>
      <c r="I15" s="1"/>
      <c r="J15" s="1"/>
      <c r="K15" s="1"/>
    </row>
    <row r="16" spans="1:11" x14ac:dyDescent="0.2">
      <c r="A16" s="160"/>
      <c r="B16" s="160"/>
      <c r="C16" s="160"/>
      <c r="D16" s="160"/>
      <c r="E16" s="160"/>
      <c r="F16" s="160"/>
      <c r="G16" s="160"/>
      <c r="H16" s="160"/>
      <c r="I16" s="160"/>
      <c r="J16" s="1"/>
      <c r="K16" s="1"/>
    </row>
    <row r="17" spans="1:11" x14ac:dyDescent="0.2">
      <c r="A17" s="160"/>
      <c r="B17" s="160"/>
      <c r="C17" s="160"/>
      <c r="D17" s="160"/>
      <c r="E17" s="160"/>
      <c r="F17" s="160"/>
      <c r="G17" s="160"/>
      <c r="H17" s="160"/>
      <c r="I17" s="160"/>
      <c r="J17" s="1"/>
      <c r="K17" s="1"/>
    </row>
    <row r="18" spans="1:11" x14ac:dyDescent="0.2">
      <c r="A18" s="160"/>
      <c r="B18" s="160"/>
      <c r="C18" s="160"/>
      <c r="D18" s="160"/>
      <c r="E18" s="160"/>
      <c r="F18" s="160"/>
      <c r="G18" s="160"/>
      <c r="H18" s="160"/>
      <c r="I18" s="160"/>
      <c r="J18" s="1"/>
      <c r="K18" s="1"/>
    </row>
    <row r="19" spans="1:11" x14ac:dyDescent="0.2">
      <c r="A19" s="161"/>
      <c r="B19" s="161"/>
      <c r="C19" s="161"/>
      <c r="D19" s="161"/>
      <c r="E19" s="161"/>
      <c r="F19" s="161"/>
      <c r="G19" s="161"/>
      <c r="H19" s="161"/>
      <c r="I19" s="161"/>
      <c r="J19" s="1"/>
      <c r="K19" s="1"/>
    </row>
    <row r="20" spans="1:11" x14ac:dyDescent="0.2">
      <c r="A20" s="160"/>
      <c r="B20" s="160"/>
      <c r="C20" s="160"/>
      <c r="D20" s="160"/>
      <c r="E20" s="160"/>
      <c r="F20" s="160"/>
      <c r="G20" s="160"/>
      <c r="H20" s="160"/>
      <c r="I20" s="160"/>
      <c r="J20" s="1"/>
      <c r="K20" s="1"/>
    </row>
    <row r="21" spans="1:11" x14ac:dyDescent="0.2">
      <c r="A21" s="160"/>
      <c r="B21" s="160"/>
      <c r="C21" s="160"/>
      <c r="D21" s="160"/>
      <c r="E21" s="160"/>
      <c r="F21" s="160"/>
      <c r="G21" s="160"/>
      <c r="H21" s="160"/>
      <c r="I21" s="160"/>
      <c r="J21" s="1"/>
      <c r="K21" s="1"/>
    </row>
    <row r="22" spans="1:11" x14ac:dyDescent="0.2">
      <c r="A22" s="160"/>
      <c r="B22" s="160"/>
      <c r="C22" s="160"/>
      <c r="D22" s="160"/>
      <c r="E22" s="160"/>
      <c r="F22" s="160"/>
      <c r="G22" s="160"/>
      <c r="H22" s="160"/>
      <c r="I22" s="160"/>
      <c r="J22" s="1"/>
      <c r="K22" s="1"/>
    </row>
    <row r="23" spans="1:11" x14ac:dyDescent="0.2">
      <c r="A23" s="160"/>
      <c r="B23" s="160"/>
      <c r="C23" s="160"/>
      <c r="D23" s="160"/>
      <c r="E23" s="160"/>
      <c r="F23" s="160"/>
      <c r="G23" s="160"/>
      <c r="H23" s="160"/>
      <c r="I23" s="160"/>
      <c r="J23" s="1"/>
      <c r="K23" s="1"/>
    </row>
    <row r="24" spans="1:11" x14ac:dyDescent="0.2">
      <c r="A24" s="1"/>
      <c r="B24" s="159"/>
      <c r="C24" s="1"/>
      <c r="D24" s="1"/>
      <c r="E24" s="1"/>
      <c r="F24" s="1"/>
      <c r="G24" s="1"/>
      <c r="H24" s="1"/>
      <c r="I24" s="1"/>
      <c r="J24" s="1"/>
      <c r="K24" s="1"/>
    </row>
    <row r="25" spans="1:11" x14ac:dyDescent="0.2">
      <c r="A25" s="1"/>
      <c r="B25" s="159"/>
      <c r="C25" s="1"/>
      <c r="D25" s="1"/>
      <c r="E25" s="1"/>
      <c r="F25" s="1"/>
      <c r="G25" s="1"/>
      <c r="H25" s="1"/>
      <c r="I25" s="1"/>
      <c r="J25" s="1"/>
      <c r="K25" s="1"/>
    </row>
    <row r="26" spans="1:11" x14ac:dyDescent="0.2">
      <c r="A26" s="1"/>
      <c r="B26" s="159"/>
      <c r="C26" s="1"/>
      <c r="D26" s="1"/>
      <c r="E26" s="1"/>
      <c r="F26" s="1"/>
      <c r="G26" s="1"/>
      <c r="H26" s="1"/>
      <c r="I26" s="1"/>
      <c r="J26" s="1"/>
      <c r="K26" s="1"/>
    </row>
    <row r="27" spans="1:11" x14ac:dyDescent="0.2">
      <c r="A27" s="1"/>
      <c r="B27" s="159"/>
      <c r="C27" s="1"/>
      <c r="D27" s="1"/>
      <c r="E27" s="1"/>
      <c r="F27" s="1"/>
      <c r="G27" s="1"/>
      <c r="H27" s="1"/>
      <c r="I27" s="1"/>
      <c r="J27" s="1"/>
      <c r="K27" s="1"/>
    </row>
    <row r="28" spans="1:11" x14ac:dyDescent="0.2">
      <c r="A28" s="1"/>
      <c r="B28" s="159"/>
      <c r="C28" s="1"/>
      <c r="D28" s="1"/>
      <c r="E28" s="1"/>
      <c r="F28" s="1"/>
      <c r="G28" s="1"/>
      <c r="H28" s="1"/>
      <c r="I28" s="1"/>
      <c r="J28" s="1"/>
      <c r="K28" s="1"/>
    </row>
    <row r="29" spans="1:11" x14ac:dyDescent="0.2">
      <c r="A29" s="1"/>
      <c r="B29" s="159"/>
      <c r="C29" s="1"/>
      <c r="D29" s="1"/>
      <c r="E29" s="1"/>
      <c r="F29" s="1"/>
      <c r="G29" s="1"/>
      <c r="H29" s="1"/>
      <c r="I29" s="1"/>
      <c r="J29" s="1"/>
      <c r="K29" s="1"/>
    </row>
    <row r="30" spans="1:11" x14ac:dyDescent="0.2">
      <c r="A30" s="1"/>
      <c r="B30" s="159"/>
      <c r="C30" s="1"/>
      <c r="D30" s="1"/>
      <c r="E30" s="1"/>
      <c r="F30" s="1"/>
      <c r="G30" s="1"/>
      <c r="H30" s="1"/>
      <c r="I30" s="1"/>
      <c r="J30" s="1"/>
      <c r="K30" s="1"/>
    </row>
    <row r="31" spans="1:11" x14ac:dyDescent="0.2">
      <c r="A31" s="1"/>
      <c r="B31" s="159"/>
      <c r="C31" s="1"/>
      <c r="D31" s="1"/>
      <c r="E31" s="1"/>
      <c r="F31" s="1"/>
      <c r="G31" s="1"/>
      <c r="H31" s="1"/>
      <c r="I31" s="1"/>
      <c r="J31" s="1"/>
      <c r="K31" s="1"/>
    </row>
    <row r="32" spans="1:11" x14ac:dyDescent="0.2">
      <c r="A32" s="1"/>
      <c r="B32" s="159"/>
      <c r="C32" s="1"/>
      <c r="D32" s="1"/>
      <c r="E32" s="1"/>
      <c r="F32" s="1"/>
      <c r="G32" s="1"/>
      <c r="H32" s="1"/>
      <c r="I32" s="1"/>
      <c r="J32" s="1"/>
      <c r="K32" s="1"/>
    </row>
    <row r="33" spans="1:11" x14ac:dyDescent="0.2">
      <c r="A33" s="1"/>
      <c r="B33" s="159"/>
      <c r="C33" s="1"/>
      <c r="D33" s="1"/>
      <c r="E33" s="1"/>
      <c r="F33" s="1"/>
      <c r="G33" s="1"/>
      <c r="H33" s="1"/>
      <c r="I33" s="1"/>
      <c r="J33" s="1"/>
      <c r="K33" s="1"/>
    </row>
    <row r="34" spans="1:11" x14ac:dyDescent="0.2">
      <c r="A34" s="1"/>
      <c r="B34" s="159"/>
      <c r="C34" s="1"/>
      <c r="D34" s="1"/>
      <c r="E34" s="1"/>
      <c r="F34" s="1"/>
      <c r="G34" s="1"/>
      <c r="H34" s="1"/>
      <c r="I34" s="1"/>
      <c r="J34" s="1"/>
      <c r="K34" s="1"/>
    </row>
    <row r="35" spans="1:11" x14ac:dyDescent="0.2">
      <c r="A35" s="1"/>
      <c r="B35" s="159"/>
      <c r="C35" s="1"/>
      <c r="D35" s="1"/>
      <c r="E35" s="1"/>
      <c r="F35" s="1"/>
      <c r="G35" s="1"/>
      <c r="H35" s="1"/>
      <c r="I35" s="1"/>
      <c r="J35" s="1"/>
      <c r="K35" s="1"/>
    </row>
    <row r="36" spans="1:11" x14ac:dyDescent="0.2">
      <c r="A36" s="1"/>
      <c r="B36" s="159"/>
      <c r="C36" s="1"/>
      <c r="D36" s="1"/>
      <c r="E36" s="1"/>
      <c r="F36" s="1"/>
      <c r="G36" s="1"/>
      <c r="H36" s="1"/>
      <c r="I36" s="1"/>
      <c r="J36" s="1"/>
      <c r="K36" s="1"/>
    </row>
    <row r="37" spans="1:11" x14ac:dyDescent="0.2">
      <c r="A37" s="1"/>
      <c r="B37" s="159"/>
      <c r="C37" s="1"/>
      <c r="D37" s="1"/>
      <c r="E37" s="1"/>
      <c r="F37" s="1"/>
      <c r="G37" s="1"/>
      <c r="H37" s="1"/>
      <c r="I37" s="1"/>
      <c r="J37" s="1"/>
      <c r="K37" s="1"/>
    </row>
    <row r="38" spans="1:11" x14ac:dyDescent="0.2">
      <c r="A38" s="1"/>
      <c r="B38" s="159"/>
      <c r="C38" s="1"/>
      <c r="D38" s="1"/>
      <c r="E38" s="1"/>
      <c r="F38" s="1"/>
      <c r="G38" s="1"/>
      <c r="H38" s="1"/>
      <c r="I38" s="1"/>
      <c r="J38" s="1"/>
      <c r="K38" s="1"/>
    </row>
    <row r="39" spans="1:11" x14ac:dyDescent="0.2">
      <c r="A39" s="1"/>
      <c r="B39" s="159"/>
      <c r="C39" s="1"/>
      <c r="D39" s="1"/>
      <c r="E39" s="1"/>
      <c r="F39" s="1"/>
      <c r="G39" s="1"/>
      <c r="H39" s="1"/>
      <c r="I39" s="1"/>
      <c r="J39" s="1"/>
      <c r="K39" s="1"/>
    </row>
    <row r="40" spans="1:11" x14ac:dyDescent="0.2">
      <c r="A40" s="1"/>
      <c r="B40" s="159"/>
      <c r="C40" s="1"/>
      <c r="D40" s="1"/>
      <c r="E40" s="1"/>
      <c r="F40" s="1"/>
      <c r="G40" s="1"/>
      <c r="H40" s="1"/>
      <c r="I40" s="1"/>
      <c r="J40" s="1"/>
      <c r="K40" s="1"/>
    </row>
    <row r="41" spans="1:11" x14ac:dyDescent="0.2">
      <c r="A41" s="1"/>
      <c r="B41" s="159"/>
      <c r="C41" s="1"/>
      <c r="D41" s="1"/>
      <c r="E41" s="1"/>
      <c r="F41" s="1"/>
      <c r="G41" s="1"/>
      <c r="H41" s="1"/>
      <c r="I41" s="1"/>
      <c r="J41" s="1"/>
      <c r="K41" s="1"/>
    </row>
    <row r="42" spans="1:11" x14ac:dyDescent="0.2">
      <c r="A42" s="1"/>
      <c r="B42" s="159"/>
      <c r="C42" s="1"/>
      <c r="D42" s="1"/>
      <c r="E42" s="1"/>
      <c r="F42" s="1"/>
      <c r="G42" s="1"/>
      <c r="H42" s="1"/>
      <c r="I42" s="1"/>
      <c r="J42" s="1"/>
      <c r="K42" s="1"/>
    </row>
    <row r="43" spans="1:11" x14ac:dyDescent="0.2">
      <c r="A43" s="1"/>
      <c r="B43" s="159"/>
      <c r="C43" s="1"/>
      <c r="D43" s="1"/>
      <c r="E43" s="1"/>
      <c r="F43" s="1"/>
      <c r="G43" s="1"/>
      <c r="H43" s="1"/>
      <c r="I43" s="1"/>
      <c r="J43" s="1"/>
      <c r="K43" s="1"/>
    </row>
    <row r="44" spans="1:11" x14ac:dyDescent="0.2">
      <c r="A44" s="1"/>
      <c r="B44" s="159"/>
      <c r="C44" s="1"/>
      <c r="D44" s="1"/>
      <c r="E44" s="1"/>
      <c r="F44" s="1"/>
      <c r="G44" s="1"/>
      <c r="H44" s="1"/>
      <c r="I44" s="1"/>
      <c r="J44" s="1"/>
      <c r="K44" s="1"/>
    </row>
    <row r="45" spans="1:11" x14ac:dyDescent="0.2">
      <c r="A45" s="1"/>
      <c r="B45" s="159"/>
      <c r="C45" s="1"/>
      <c r="D45" s="1"/>
      <c r="E45" s="1"/>
      <c r="F45" s="1"/>
      <c r="G45" s="1"/>
      <c r="H45" s="1"/>
      <c r="I45" s="1"/>
      <c r="J45" s="1"/>
      <c r="K45" s="1"/>
    </row>
    <row r="46" spans="1:11" x14ac:dyDescent="0.2">
      <c r="A46" s="1"/>
      <c r="B46" s="159"/>
      <c r="C46" s="1"/>
      <c r="D46" s="1"/>
      <c r="E46" s="1"/>
      <c r="F46" s="1"/>
      <c r="G46" s="1"/>
      <c r="H46" s="1"/>
      <c r="I46" s="1"/>
      <c r="J46" s="1"/>
      <c r="K46" s="1"/>
    </row>
    <row r="47" spans="1:11" s="467" customFormat="1" x14ac:dyDescent="0.2">
      <c r="A47" s="130"/>
      <c r="B47" s="466"/>
      <c r="C47" s="130"/>
      <c r="D47" s="130"/>
      <c r="E47" s="130"/>
      <c r="F47" s="130"/>
      <c r="G47" s="130"/>
      <c r="H47" s="130"/>
      <c r="I47" s="130"/>
      <c r="J47" s="130"/>
      <c r="K47" s="130"/>
    </row>
    <row r="48" spans="1:11" s="467" customFormat="1" x14ac:dyDescent="0.2">
      <c r="A48" s="130"/>
      <c r="B48" s="466"/>
      <c r="C48" s="130"/>
      <c r="D48" s="130"/>
      <c r="E48" s="130"/>
      <c r="F48" s="130"/>
      <c r="G48" s="130"/>
      <c r="H48" s="130"/>
      <c r="I48" s="130"/>
      <c r="J48" s="130"/>
      <c r="K48" s="130"/>
    </row>
    <row r="49" spans="1:11" s="467" customFormat="1" x14ac:dyDescent="0.2">
      <c r="A49" s="130"/>
      <c r="B49" s="466"/>
      <c r="C49" s="130"/>
      <c r="D49" s="130"/>
      <c r="E49" s="130"/>
      <c r="F49" s="130"/>
      <c r="G49" s="130"/>
      <c r="H49" s="130"/>
      <c r="I49" s="130"/>
      <c r="J49" s="130"/>
      <c r="K49" s="130"/>
    </row>
    <row r="50" spans="1:11" s="467" customFormat="1" x14ac:dyDescent="0.2">
      <c r="A50" s="130"/>
      <c r="B50" s="466"/>
      <c r="C50" s="130"/>
      <c r="D50" s="130"/>
      <c r="E50" s="130"/>
      <c r="F50" s="130"/>
      <c r="G50" s="130"/>
      <c r="H50" s="130"/>
      <c r="I50" s="130"/>
      <c r="J50" s="130"/>
      <c r="K50" s="130"/>
    </row>
    <row r="51" spans="1:11" s="467" customFormat="1" x14ac:dyDescent="0.2">
      <c r="A51" s="130"/>
      <c r="B51" s="466"/>
      <c r="C51" s="130"/>
      <c r="D51" s="130"/>
      <c r="E51" s="130"/>
      <c r="F51" s="130"/>
      <c r="G51" s="130"/>
      <c r="H51" s="130"/>
      <c r="I51" s="130"/>
      <c r="J51" s="130"/>
      <c r="K51" s="130"/>
    </row>
    <row r="52" spans="1:11" s="467" customFormat="1" x14ac:dyDescent="0.2">
      <c r="A52" s="130"/>
      <c r="B52" s="466"/>
      <c r="C52" s="130"/>
      <c r="D52" s="130"/>
      <c r="E52" s="130"/>
      <c r="F52" s="130"/>
      <c r="G52" s="130"/>
      <c r="H52" s="130"/>
      <c r="I52" s="130"/>
      <c r="J52" s="130"/>
      <c r="K52" s="130"/>
    </row>
    <row r="53" spans="1:11" s="467" customFormat="1" x14ac:dyDescent="0.2">
      <c r="A53" s="468"/>
      <c r="B53" s="469"/>
      <c r="C53" s="468"/>
      <c r="D53" s="468"/>
      <c r="E53" s="468"/>
      <c r="F53" s="468"/>
      <c r="G53" s="468"/>
      <c r="H53" s="468"/>
      <c r="I53" s="468"/>
      <c r="J53" s="130"/>
      <c r="K53" s="130"/>
    </row>
    <row r="54" spans="1:11" s="467" customFormat="1" x14ac:dyDescent="0.2">
      <c r="A54" s="468"/>
      <c r="B54" s="469"/>
      <c r="C54" s="468"/>
      <c r="D54" s="468"/>
      <c r="E54" s="468"/>
      <c r="F54" s="468"/>
      <c r="G54" s="468"/>
      <c r="H54" s="468"/>
      <c r="I54" s="468"/>
      <c r="J54" s="130"/>
      <c r="K54" s="130"/>
    </row>
    <row r="55" spans="1:11" s="467" customFormat="1" x14ac:dyDescent="0.2">
      <c r="A55" s="468"/>
      <c r="B55" s="469"/>
      <c r="C55" s="468"/>
      <c r="D55" s="468"/>
      <c r="E55" s="468"/>
      <c r="F55" s="468"/>
      <c r="G55" s="468"/>
      <c r="H55" s="468"/>
      <c r="I55" s="468"/>
      <c r="J55" s="130"/>
      <c r="K55" s="130"/>
    </row>
    <row r="56" spans="1:11" s="467" customFormat="1" x14ac:dyDescent="0.2">
      <c r="A56" s="468"/>
      <c r="B56" s="469"/>
      <c r="C56" s="468"/>
      <c r="D56" s="468"/>
      <c r="E56" s="468"/>
      <c r="F56" s="468"/>
      <c r="G56" s="468"/>
      <c r="H56" s="468"/>
      <c r="I56" s="468"/>
      <c r="J56" s="130"/>
      <c r="K56" s="130"/>
    </row>
    <row r="57" spans="1:11" s="467" customFormat="1" x14ac:dyDescent="0.2">
      <c r="A57" s="468"/>
      <c r="B57" s="469"/>
      <c r="C57" s="468"/>
      <c r="D57" s="468"/>
      <c r="E57" s="468"/>
      <c r="F57" s="468"/>
      <c r="G57" s="468"/>
      <c r="H57" s="468"/>
      <c r="I57" s="468"/>
      <c r="J57" s="130"/>
      <c r="K57" s="130"/>
    </row>
    <row r="58" spans="1:11" s="467" customFormat="1" x14ac:dyDescent="0.2">
      <c r="A58" s="468"/>
      <c r="B58" s="469"/>
      <c r="C58" s="468"/>
      <c r="D58" s="468"/>
      <c r="E58" s="468"/>
      <c r="F58" s="468"/>
      <c r="G58" s="468"/>
      <c r="H58" s="468"/>
      <c r="I58" s="468"/>
      <c r="J58" s="130"/>
      <c r="K58" s="130"/>
    </row>
    <row r="59" spans="1:11" s="467" customFormat="1" x14ac:dyDescent="0.2">
      <c r="A59" s="468"/>
      <c r="B59" s="469"/>
      <c r="C59" s="468"/>
      <c r="D59" s="468"/>
      <c r="E59" s="468"/>
      <c r="F59" s="468"/>
      <c r="G59" s="468"/>
      <c r="H59" s="468"/>
      <c r="I59" s="468"/>
      <c r="J59" s="130"/>
      <c r="K59" s="130"/>
    </row>
    <row r="60" spans="1:11" s="467" customFormat="1" x14ac:dyDescent="0.2">
      <c r="A60" s="130"/>
      <c r="B60" s="466"/>
      <c r="C60" s="130"/>
      <c r="D60" s="468"/>
      <c r="E60" s="468"/>
      <c r="F60" s="468"/>
      <c r="G60" s="468"/>
      <c r="H60" s="468"/>
      <c r="I60" s="468"/>
      <c r="J60" s="130"/>
      <c r="K60" s="130"/>
    </row>
    <row r="61" spans="1:11" s="467" customFormat="1" x14ac:dyDescent="0.2">
      <c r="A61" s="130"/>
      <c r="B61" s="466"/>
      <c r="C61" s="130"/>
      <c r="D61" s="130"/>
      <c r="E61" s="130"/>
      <c r="F61" s="130"/>
      <c r="G61" s="130"/>
      <c r="H61" s="130"/>
      <c r="I61" s="130"/>
      <c r="J61" s="130"/>
      <c r="K61" s="130"/>
    </row>
    <row r="62" spans="1:11" s="467" customFormat="1" x14ac:dyDescent="0.2">
      <c r="A62" s="130"/>
      <c r="B62" s="466"/>
      <c r="C62" s="130"/>
      <c r="D62" s="130"/>
      <c r="E62" s="130"/>
      <c r="F62" s="130"/>
      <c r="G62" s="130"/>
      <c r="H62" s="130"/>
      <c r="I62" s="130"/>
      <c r="J62" s="130"/>
      <c r="K62" s="130"/>
    </row>
    <row r="63" spans="1:11" s="467" customFormat="1" x14ac:dyDescent="0.2">
      <c r="A63" s="130"/>
      <c r="B63" s="466"/>
      <c r="C63" s="130"/>
      <c r="D63" s="130"/>
      <c r="E63" s="130"/>
      <c r="F63" s="130"/>
      <c r="G63" s="130"/>
      <c r="H63" s="130"/>
      <c r="I63" s="130"/>
      <c r="J63" s="130"/>
      <c r="K63" s="130"/>
    </row>
    <row r="64" spans="1:11" s="467" customFormat="1" x14ac:dyDescent="0.2">
      <c r="A64" s="130"/>
      <c r="B64" s="466"/>
      <c r="C64" s="130"/>
      <c r="D64" s="130"/>
      <c r="E64" s="130"/>
      <c r="F64" s="130"/>
      <c r="G64" s="130"/>
      <c r="H64" s="130"/>
      <c r="I64" s="130"/>
      <c r="J64" s="130"/>
      <c r="K64" s="130"/>
    </row>
    <row r="65" spans="1:11" s="467" customFormat="1" x14ac:dyDescent="0.2">
      <c r="A65" s="130"/>
      <c r="B65" s="466"/>
      <c r="C65" s="130"/>
      <c r="D65" s="130"/>
      <c r="E65" s="130"/>
      <c r="F65" s="130"/>
      <c r="G65" s="130"/>
      <c r="H65" s="130"/>
      <c r="I65" s="130"/>
      <c r="J65" s="130"/>
      <c r="K65" s="470"/>
    </row>
    <row r="66" spans="1:11" s="467" customFormat="1" x14ac:dyDescent="0.2">
      <c r="A66" s="130"/>
      <c r="B66" s="466"/>
      <c r="C66" s="130"/>
      <c r="D66" s="130"/>
      <c r="E66" s="130"/>
      <c r="F66" s="130"/>
      <c r="G66" s="130"/>
      <c r="H66" s="130"/>
      <c r="I66" s="130"/>
      <c r="J66" s="130"/>
      <c r="K66" s="470"/>
    </row>
    <row r="67" spans="1:11" s="467" customFormat="1" x14ac:dyDescent="0.2">
      <c r="A67" s="130"/>
      <c r="B67" s="466"/>
      <c r="C67" s="130"/>
      <c r="D67" s="130"/>
      <c r="E67" s="130"/>
      <c r="F67" s="130"/>
      <c r="G67" s="130"/>
      <c r="H67" s="130"/>
      <c r="I67" s="130"/>
      <c r="J67" s="130"/>
      <c r="K67" s="470"/>
    </row>
    <row r="68" spans="1:11" s="467" customFormat="1" x14ac:dyDescent="0.2">
      <c r="A68" s="130"/>
      <c r="B68" s="466"/>
      <c r="C68" s="130"/>
      <c r="D68" s="130"/>
      <c r="E68" s="130"/>
      <c r="F68" s="130"/>
      <c r="G68" s="130"/>
      <c r="H68" s="130"/>
      <c r="I68" s="130"/>
      <c r="J68" s="130"/>
      <c r="K68" s="470"/>
    </row>
    <row r="69" spans="1:11" s="467" customFormat="1" x14ac:dyDescent="0.2">
      <c r="A69" s="130"/>
      <c r="B69" s="466"/>
      <c r="C69" s="130"/>
      <c r="D69" s="130"/>
      <c r="E69" s="130"/>
      <c r="F69" s="130"/>
      <c r="G69" s="130"/>
      <c r="H69" s="130"/>
      <c r="I69" s="130"/>
      <c r="J69" s="130"/>
      <c r="K69" s="470"/>
    </row>
    <row r="70" spans="1:11" s="467" customFormat="1" x14ac:dyDescent="0.2">
      <c r="A70" s="130"/>
      <c r="B70" s="466"/>
      <c r="C70" s="130"/>
      <c r="D70" s="130"/>
      <c r="E70" s="130"/>
      <c r="F70" s="130"/>
      <c r="G70" s="130"/>
      <c r="H70" s="130"/>
      <c r="I70" s="130"/>
      <c r="J70" s="130"/>
      <c r="K70" s="470"/>
    </row>
    <row r="71" spans="1:11" s="467" customFormat="1" x14ac:dyDescent="0.2">
      <c r="A71" s="130"/>
      <c r="B71" s="466"/>
      <c r="C71" s="130"/>
      <c r="D71" s="130"/>
      <c r="E71" s="130"/>
      <c r="F71" s="130"/>
      <c r="G71" s="130"/>
      <c r="H71" s="130"/>
      <c r="I71" s="130"/>
      <c r="J71" s="130"/>
      <c r="K71" s="470"/>
    </row>
    <row r="72" spans="1:11" s="467" customFormat="1" x14ac:dyDescent="0.2">
      <c r="A72" s="130"/>
      <c r="B72" s="466"/>
      <c r="C72" s="130"/>
      <c r="D72" s="130"/>
      <c r="E72" s="130"/>
      <c r="F72" s="130"/>
      <c r="G72" s="130"/>
      <c r="H72" s="130"/>
      <c r="I72" s="130"/>
      <c r="J72" s="130"/>
      <c r="K72" s="470"/>
    </row>
    <row r="73" spans="1:11" s="467" customFormat="1" x14ac:dyDescent="0.2">
      <c r="A73" s="130"/>
      <c r="B73" s="466"/>
      <c r="C73" s="130"/>
      <c r="D73" s="130"/>
      <c r="E73" s="130"/>
      <c r="F73" s="130"/>
      <c r="G73" s="130"/>
      <c r="H73" s="130"/>
      <c r="I73" s="130"/>
      <c r="J73" s="130"/>
      <c r="K73" s="470"/>
    </row>
    <row r="74" spans="1:11" s="467" customFormat="1" x14ac:dyDescent="0.2">
      <c r="A74" s="130"/>
      <c r="B74" s="466"/>
      <c r="C74" s="130"/>
      <c r="D74" s="130"/>
      <c r="E74" s="130"/>
      <c r="F74" s="130"/>
      <c r="G74" s="130"/>
      <c r="H74" s="130"/>
      <c r="I74" s="130"/>
      <c r="J74" s="130"/>
      <c r="K74" s="470"/>
    </row>
    <row r="75" spans="1:11" s="467" customFormat="1" x14ac:dyDescent="0.2">
      <c r="A75" s="130"/>
      <c r="B75" s="466"/>
      <c r="C75" s="130"/>
      <c r="D75" s="130"/>
      <c r="E75" s="130"/>
      <c r="F75" s="130"/>
      <c r="G75" s="130"/>
      <c r="H75" s="130"/>
      <c r="I75" s="130"/>
      <c r="J75" s="130"/>
      <c r="K75" s="470"/>
    </row>
    <row r="76" spans="1:11" s="467" customFormat="1" x14ac:dyDescent="0.2">
      <c r="A76" s="130"/>
      <c r="B76" s="466"/>
      <c r="C76" s="130"/>
      <c r="D76" s="130"/>
      <c r="E76" s="130"/>
      <c r="F76" s="130"/>
      <c r="G76" s="130"/>
      <c r="H76" s="130"/>
      <c r="I76" s="130"/>
      <c r="J76" s="130"/>
      <c r="K76" s="470"/>
    </row>
    <row r="77" spans="1:11" s="467" customFormat="1" x14ac:dyDescent="0.2">
      <c r="A77" s="130"/>
      <c r="B77" s="466"/>
      <c r="C77" s="130"/>
      <c r="D77" s="130"/>
      <c r="E77" s="130"/>
      <c r="F77" s="130"/>
      <c r="G77" s="130"/>
      <c r="H77" s="130"/>
      <c r="I77" s="130"/>
      <c r="J77" s="130"/>
      <c r="K77" s="470"/>
    </row>
    <row r="78" spans="1:11" s="467" customFormat="1" x14ac:dyDescent="0.2">
      <c r="A78" s="130"/>
      <c r="B78" s="466"/>
      <c r="C78" s="130"/>
      <c r="D78" s="130"/>
      <c r="E78" s="130"/>
      <c r="F78" s="130"/>
      <c r="G78" s="130"/>
      <c r="H78" s="130"/>
      <c r="I78" s="130"/>
      <c r="J78" s="130"/>
      <c r="K78" s="470"/>
    </row>
    <row r="79" spans="1:11" s="467" customFormat="1" x14ac:dyDescent="0.2">
      <c r="A79" s="130"/>
      <c r="B79" s="466"/>
      <c r="C79" s="130"/>
      <c r="D79" s="130"/>
      <c r="E79" s="130"/>
      <c r="F79" s="130"/>
      <c r="G79" s="130"/>
      <c r="H79" s="130"/>
      <c r="I79" s="130"/>
      <c r="J79" s="130"/>
      <c r="K79" s="470"/>
    </row>
    <row r="80" spans="1:11" s="467" customFormat="1" x14ac:dyDescent="0.2">
      <c r="A80" s="130"/>
      <c r="B80" s="466"/>
      <c r="C80" s="130"/>
      <c r="D80" s="130"/>
      <c r="E80" s="130"/>
      <c r="F80" s="130"/>
      <c r="G80" s="130"/>
      <c r="H80" s="130"/>
      <c r="I80" s="130"/>
      <c r="J80" s="130"/>
      <c r="K80" s="470"/>
    </row>
    <row r="81" spans="1:11" s="467" customFormat="1" x14ac:dyDescent="0.2">
      <c r="A81" s="130"/>
      <c r="B81" s="466"/>
      <c r="C81" s="130"/>
      <c r="D81" s="130"/>
      <c r="E81" s="130"/>
      <c r="F81" s="130"/>
      <c r="G81" s="130"/>
      <c r="H81" s="130"/>
      <c r="I81" s="130"/>
      <c r="J81" s="130"/>
      <c r="K81" s="470"/>
    </row>
    <row r="82" spans="1:11" s="467" customFormat="1" x14ac:dyDescent="0.2">
      <c r="A82" s="130"/>
      <c r="B82" s="466"/>
      <c r="C82" s="130"/>
      <c r="D82" s="130"/>
      <c r="E82" s="130"/>
      <c r="F82" s="130"/>
      <c r="G82" s="130"/>
      <c r="H82" s="130"/>
      <c r="I82" s="130"/>
      <c r="J82" s="130"/>
      <c r="K82" s="470"/>
    </row>
    <row r="83" spans="1:11" s="467" customFormat="1" x14ac:dyDescent="0.2">
      <c r="A83" s="130"/>
      <c r="B83" s="466"/>
      <c r="C83" s="130"/>
      <c r="D83" s="130"/>
      <c r="E83" s="130"/>
      <c r="F83" s="130"/>
      <c r="G83" s="130"/>
      <c r="H83" s="130"/>
      <c r="I83" s="130"/>
      <c r="J83" s="130"/>
      <c r="K83" s="470"/>
    </row>
    <row r="84" spans="1:11" s="467" customFormat="1" x14ac:dyDescent="0.2">
      <c r="A84" s="130"/>
      <c r="B84" s="466"/>
      <c r="C84" s="130"/>
      <c r="D84" s="130"/>
      <c r="E84" s="130"/>
      <c r="F84" s="130"/>
      <c r="G84" s="130"/>
      <c r="H84" s="130"/>
      <c r="I84" s="130"/>
      <c r="J84" s="130"/>
      <c r="K84" s="470"/>
    </row>
    <row r="85" spans="1:11" s="467" customFormat="1" x14ac:dyDescent="0.2">
      <c r="A85" s="130"/>
      <c r="B85" s="466"/>
      <c r="C85" s="130"/>
      <c r="D85" s="130"/>
      <c r="E85" s="130"/>
      <c r="F85" s="130"/>
      <c r="G85" s="130"/>
      <c r="H85" s="130"/>
      <c r="I85" s="130"/>
      <c r="J85" s="130"/>
      <c r="K85" s="470"/>
    </row>
    <row r="86" spans="1:11" s="467" customFormat="1" x14ac:dyDescent="0.2">
      <c r="A86" s="130"/>
      <c r="B86" s="466"/>
      <c r="C86" s="130"/>
      <c r="D86" s="130"/>
      <c r="E86" s="130"/>
      <c r="F86" s="130"/>
      <c r="G86" s="130"/>
      <c r="H86" s="130"/>
      <c r="I86" s="130"/>
      <c r="J86" s="130"/>
      <c r="K86" s="470"/>
    </row>
    <row r="87" spans="1:11" s="467" customFormat="1" x14ac:dyDescent="0.2">
      <c r="A87" s="130"/>
      <c r="B87" s="466"/>
      <c r="C87" s="130"/>
      <c r="D87" s="130"/>
      <c r="E87" s="130"/>
      <c r="F87" s="130"/>
      <c r="G87" s="130"/>
      <c r="H87" s="130"/>
      <c r="I87" s="130"/>
      <c r="J87" s="130"/>
      <c r="K87" s="470"/>
    </row>
    <row r="88" spans="1:11" s="467" customFormat="1" x14ac:dyDescent="0.2">
      <c r="A88" s="130"/>
      <c r="B88" s="466"/>
      <c r="C88" s="130"/>
      <c r="D88" s="130"/>
      <c r="E88" s="130"/>
      <c r="F88" s="130"/>
      <c r="G88" s="130"/>
      <c r="H88" s="130"/>
      <c r="I88" s="130"/>
      <c r="J88" s="130"/>
      <c r="K88" s="470"/>
    </row>
    <row r="89" spans="1:11" s="467" customFormat="1" x14ac:dyDescent="0.2">
      <c r="A89" s="130"/>
      <c r="B89" s="466"/>
      <c r="C89" s="130"/>
      <c r="D89" s="130"/>
      <c r="E89" s="130"/>
      <c r="F89" s="130"/>
      <c r="G89" s="130"/>
      <c r="H89" s="130"/>
      <c r="I89" s="130"/>
      <c r="J89" s="130"/>
      <c r="K89" s="470"/>
    </row>
    <row r="90" spans="1:11" s="467" customFormat="1" x14ac:dyDescent="0.2">
      <c r="A90" s="130"/>
      <c r="B90" s="466"/>
      <c r="C90" s="130"/>
      <c r="D90" s="130"/>
      <c r="E90" s="130"/>
      <c r="F90" s="130"/>
      <c r="G90" s="130"/>
      <c r="H90" s="130"/>
      <c r="I90" s="130"/>
      <c r="J90" s="130"/>
      <c r="K90" s="470"/>
    </row>
    <row r="91" spans="1:11" s="467" customFormat="1" x14ac:dyDescent="0.2">
      <c r="A91" s="130"/>
      <c r="B91" s="466"/>
      <c r="C91" s="130"/>
      <c r="D91" s="130"/>
      <c r="E91" s="130"/>
      <c r="F91" s="130"/>
      <c r="G91" s="130"/>
      <c r="H91" s="130"/>
      <c r="I91" s="130"/>
      <c r="J91" s="130"/>
      <c r="K91" s="470"/>
    </row>
    <row r="92" spans="1:11" s="467" customFormat="1" x14ac:dyDescent="0.2">
      <c r="A92" s="130"/>
      <c r="B92" s="466"/>
      <c r="C92" s="130"/>
      <c r="D92" s="130"/>
      <c r="E92" s="130"/>
      <c r="F92" s="130"/>
      <c r="G92" s="130"/>
      <c r="H92" s="130"/>
      <c r="I92" s="130"/>
      <c r="J92" s="130"/>
      <c r="K92" s="470"/>
    </row>
    <row r="93" spans="1:11" s="467" customFormat="1" x14ac:dyDescent="0.2">
      <c r="A93" s="130"/>
      <c r="B93" s="466"/>
      <c r="C93" s="130"/>
      <c r="D93" s="130"/>
      <c r="E93" s="130"/>
      <c r="F93" s="130"/>
      <c r="G93" s="130"/>
      <c r="H93" s="130"/>
      <c r="I93" s="130"/>
      <c r="J93" s="130"/>
      <c r="K93" s="470"/>
    </row>
    <row r="94" spans="1:11" s="467" customFormat="1" x14ac:dyDescent="0.2">
      <c r="A94" s="130"/>
      <c r="B94" s="466"/>
      <c r="C94" s="130"/>
      <c r="D94" s="130"/>
      <c r="E94" s="130"/>
      <c r="F94" s="130"/>
      <c r="G94" s="130"/>
      <c r="H94" s="130"/>
      <c r="I94" s="130"/>
      <c r="J94" s="130"/>
      <c r="K94" s="470"/>
    </row>
    <row r="95" spans="1:11" s="467" customFormat="1" x14ac:dyDescent="0.2">
      <c r="A95" s="130"/>
      <c r="B95" s="466"/>
      <c r="C95" s="130"/>
      <c r="D95" s="130"/>
      <c r="E95" s="130"/>
      <c r="F95" s="130"/>
      <c r="G95" s="130"/>
      <c r="H95" s="130"/>
      <c r="I95" s="130"/>
      <c r="J95" s="130"/>
      <c r="K95" s="470"/>
    </row>
    <row r="96" spans="1:11" s="467" customFormat="1" x14ac:dyDescent="0.2">
      <c r="A96" s="130"/>
      <c r="B96" s="466"/>
      <c r="C96" s="130"/>
      <c r="D96" s="130"/>
      <c r="E96" s="130"/>
      <c r="F96" s="130"/>
      <c r="G96" s="130"/>
      <c r="H96" s="130"/>
      <c r="I96" s="130"/>
      <c r="J96" s="130"/>
      <c r="K96" s="470"/>
    </row>
    <row r="97" spans="1:11" s="467" customFormat="1" x14ac:dyDescent="0.2">
      <c r="A97" s="130"/>
      <c r="B97" s="466"/>
      <c r="C97" s="130"/>
      <c r="D97" s="130"/>
      <c r="E97" s="130"/>
      <c r="F97" s="130"/>
      <c r="G97" s="130"/>
      <c r="H97" s="130"/>
      <c r="I97" s="130"/>
      <c r="J97" s="130"/>
      <c r="K97" s="470"/>
    </row>
  </sheetData>
  <pageMargins left="0.70866141732283472" right="0.70866141732283472" top="1.4583333333333333" bottom="0.74803149606299213" header="0.31496062992125984" footer="0.31496062992125984"/>
  <pageSetup paperSize="9" orientation="portrait" r:id="rId1"/>
  <headerFooter>
    <oddHeader>&amp;L&amp;G</oddHeader>
    <oddFooter>&amp;L&amp;"Calibri,Normal"&amp;8Estadística de Economía Social en Andalucía. Año 2015. Consejería de Economía y Conocimiento</oddFooter>
  </headerFooter>
  <drawing r:id="rId2"/>
  <legacyDrawingHF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434"/>
  <sheetViews>
    <sheetView showGridLines="0" topLeftCell="A52" zoomScaleNormal="100" workbookViewId="0">
      <selection activeCell="L89" sqref="L89"/>
    </sheetView>
  </sheetViews>
  <sheetFormatPr baseColWidth="10" defaultRowHeight="12.75" x14ac:dyDescent="0.2"/>
  <cols>
    <col min="1" max="1" width="37.28515625" style="1" customWidth="1"/>
    <col min="2" max="9" width="6.5703125" style="1" customWidth="1"/>
    <col min="10" max="10" width="7.7109375" style="1" customWidth="1"/>
    <col min="11" max="11" width="3.42578125" style="1" customWidth="1"/>
  </cols>
  <sheetData>
    <row r="2" spans="1:11" ht="15.75" x14ac:dyDescent="0.25">
      <c r="A2" s="454" t="s">
        <v>301</v>
      </c>
    </row>
    <row r="3" spans="1:11" ht="13.5" thickBot="1" x14ac:dyDescent="0.25"/>
    <row r="4" spans="1:11" s="496" customFormat="1" thickBot="1" x14ac:dyDescent="0.25">
      <c r="A4" s="205"/>
      <c r="B4" s="206" t="s">
        <v>34</v>
      </c>
      <c r="C4" s="206" t="s">
        <v>35</v>
      </c>
      <c r="D4" s="207" t="s">
        <v>36</v>
      </c>
      <c r="E4" s="206" t="s">
        <v>37</v>
      </c>
      <c r="F4" s="207" t="s">
        <v>38</v>
      </c>
      <c r="G4" s="206" t="s">
        <v>39</v>
      </c>
      <c r="H4" s="207" t="s">
        <v>40</v>
      </c>
      <c r="I4" s="208" t="s">
        <v>41</v>
      </c>
      <c r="J4" s="209" t="s">
        <v>42</v>
      </c>
      <c r="K4" s="255"/>
    </row>
    <row r="5" spans="1:11" s="496" customFormat="1" ht="12" x14ac:dyDescent="0.2">
      <c r="A5" s="210" t="s">
        <v>47</v>
      </c>
      <c r="B5" s="215">
        <v>5</v>
      </c>
      <c r="C5" s="212">
        <v>3</v>
      </c>
      <c r="D5" s="211">
        <v>5</v>
      </c>
      <c r="E5" s="212">
        <v>4</v>
      </c>
      <c r="F5" s="211">
        <v>2</v>
      </c>
      <c r="G5" s="212">
        <v>1</v>
      </c>
      <c r="H5" s="211">
        <v>2</v>
      </c>
      <c r="I5" s="497">
        <v>7</v>
      </c>
      <c r="J5" s="180">
        <v>29</v>
      </c>
      <c r="K5" s="255"/>
    </row>
    <row r="6" spans="1:11" s="496" customFormat="1" ht="12" x14ac:dyDescent="0.2">
      <c r="A6" s="210" t="s">
        <v>49</v>
      </c>
      <c r="B6" s="215">
        <v>2</v>
      </c>
      <c r="C6" s="213">
        <v>2</v>
      </c>
      <c r="D6" s="215">
        <v>4</v>
      </c>
      <c r="E6" s="215">
        <v>5</v>
      </c>
      <c r="F6" s="213">
        <v>0</v>
      </c>
      <c r="G6" s="215">
        <v>4</v>
      </c>
      <c r="H6" s="215">
        <v>1</v>
      </c>
      <c r="I6" s="215">
        <v>5</v>
      </c>
      <c r="J6" s="180">
        <v>23</v>
      </c>
      <c r="K6" s="255"/>
    </row>
    <row r="7" spans="1:11" s="496" customFormat="1" ht="36" x14ac:dyDescent="0.2">
      <c r="A7" s="210" t="s">
        <v>182</v>
      </c>
      <c r="B7" s="213">
        <v>1</v>
      </c>
      <c r="C7" s="213">
        <v>0</v>
      </c>
      <c r="D7" s="213">
        <v>0</v>
      </c>
      <c r="E7" s="213">
        <v>0</v>
      </c>
      <c r="F7" s="213">
        <v>0</v>
      </c>
      <c r="G7" s="213">
        <v>0</v>
      </c>
      <c r="H7" s="213">
        <v>1</v>
      </c>
      <c r="I7" s="213">
        <v>0</v>
      </c>
      <c r="J7" s="180">
        <v>2</v>
      </c>
      <c r="K7" s="255"/>
    </row>
    <row r="8" spans="1:11" s="496" customFormat="1" ht="12" x14ac:dyDescent="0.2">
      <c r="A8" s="210" t="s">
        <v>46</v>
      </c>
      <c r="B8" s="213">
        <v>0</v>
      </c>
      <c r="C8" s="213">
        <v>5</v>
      </c>
      <c r="D8" s="213">
        <v>3</v>
      </c>
      <c r="E8" s="213">
        <v>1</v>
      </c>
      <c r="F8" s="213">
        <v>1</v>
      </c>
      <c r="G8" s="213">
        <v>1</v>
      </c>
      <c r="H8" s="213">
        <v>5</v>
      </c>
      <c r="I8" s="213">
        <v>10</v>
      </c>
      <c r="J8" s="180">
        <v>26</v>
      </c>
      <c r="K8" s="255"/>
    </row>
    <row r="9" spans="1:11" s="496" customFormat="1" ht="24" x14ac:dyDescent="0.2">
      <c r="A9" s="210" t="s">
        <v>162</v>
      </c>
      <c r="B9" s="215">
        <v>3</v>
      </c>
      <c r="C9" s="215">
        <v>6</v>
      </c>
      <c r="D9" s="215">
        <v>4</v>
      </c>
      <c r="E9" s="215">
        <v>2</v>
      </c>
      <c r="F9" s="215">
        <v>6</v>
      </c>
      <c r="G9" s="215">
        <v>3</v>
      </c>
      <c r="H9" s="215">
        <v>9</v>
      </c>
      <c r="I9" s="215">
        <v>10</v>
      </c>
      <c r="J9" s="180">
        <v>43</v>
      </c>
      <c r="K9" s="255"/>
    </row>
    <row r="10" spans="1:11" s="496" customFormat="1" ht="12" x14ac:dyDescent="0.2">
      <c r="A10" s="210" t="s">
        <v>50</v>
      </c>
      <c r="B10" s="215">
        <v>1</v>
      </c>
      <c r="C10" s="215">
        <v>1</v>
      </c>
      <c r="D10" s="215">
        <v>0</v>
      </c>
      <c r="E10" s="215">
        <v>1</v>
      </c>
      <c r="F10" s="215">
        <v>0</v>
      </c>
      <c r="G10" s="215">
        <v>0</v>
      </c>
      <c r="H10" s="215">
        <v>2</v>
      </c>
      <c r="I10" s="215">
        <v>7</v>
      </c>
      <c r="J10" s="180">
        <v>12</v>
      </c>
      <c r="K10" s="255"/>
    </row>
    <row r="11" spans="1:11" s="496" customFormat="1" ht="12" x14ac:dyDescent="0.2">
      <c r="A11" s="210" t="s">
        <v>51</v>
      </c>
      <c r="B11" s="215">
        <v>4</v>
      </c>
      <c r="C11" s="213">
        <v>1</v>
      </c>
      <c r="D11" s="213">
        <v>1</v>
      </c>
      <c r="E11" s="213">
        <v>4</v>
      </c>
      <c r="F11" s="215">
        <v>0</v>
      </c>
      <c r="G11" s="213">
        <v>0</v>
      </c>
      <c r="H11" s="215">
        <v>7</v>
      </c>
      <c r="I11" s="215">
        <v>8</v>
      </c>
      <c r="J11" s="180">
        <v>25</v>
      </c>
      <c r="K11" s="255"/>
    </row>
    <row r="12" spans="1:11" s="496" customFormat="1" ht="12" x14ac:dyDescent="0.2">
      <c r="A12" s="210" t="s">
        <v>52</v>
      </c>
      <c r="B12" s="215">
        <v>1</v>
      </c>
      <c r="C12" s="215">
        <v>4</v>
      </c>
      <c r="D12" s="215">
        <v>1</v>
      </c>
      <c r="E12" s="215">
        <v>1</v>
      </c>
      <c r="F12" s="215">
        <v>1</v>
      </c>
      <c r="G12" s="213">
        <v>2</v>
      </c>
      <c r="H12" s="215">
        <v>6</v>
      </c>
      <c r="I12" s="215">
        <v>2</v>
      </c>
      <c r="J12" s="180">
        <v>18</v>
      </c>
      <c r="K12" s="255"/>
    </row>
    <row r="13" spans="1:11" s="496" customFormat="1" ht="12" x14ac:dyDescent="0.2">
      <c r="A13" s="210" t="s">
        <v>53</v>
      </c>
      <c r="B13" s="215">
        <v>0</v>
      </c>
      <c r="C13" s="215">
        <v>0</v>
      </c>
      <c r="D13" s="213">
        <v>0</v>
      </c>
      <c r="E13" s="215">
        <v>0</v>
      </c>
      <c r="F13" s="213">
        <v>0</v>
      </c>
      <c r="G13" s="213">
        <v>0</v>
      </c>
      <c r="H13" s="215">
        <v>1</v>
      </c>
      <c r="I13" s="215">
        <v>2</v>
      </c>
      <c r="J13" s="180">
        <v>3</v>
      </c>
      <c r="K13" s="255"/>
    </row>
    <row r="14" spans="1:11" s="496" customFormat="1" ht="12" x14ac:dyDescent="0.2">
      <c r="A14" s="210" t="s">
        <v>54</v>
      </c>
      <c r="B14" s="213">
        <v>0</v>
      </c>
      <c r="C14" s="213">
        <v>3</v>
      </c>
      <c r="D14" s="213">
        <v>0</v>
      </c>
      <c r="E14" s="213">
        <v>4</v>
      </c>
      <c r="F14" s="215">
        <v>0</v>
      </c>
      <c r="G14" s="213">
        <v>0</v>
      </c>
      <c r="H14" s="213">
        <v>1</v>
      </c>
      <c r="I14" s="213">
        <v>4</v>
      </c>
      <c r="J14" s="180">
        <v>12</v>
      </c>
      <c r="K14" s="255"/>
    </row>
    <row r="15" spans="1:11" s="496" customFormat="1" ht="24" x14ac:dyDescent="0.2">
      <c r="A15" s="210" t="s">
        <v>55</v>
      </c>
      <c r="B15" s="215">
        <v>2</v>
      </c>
      <c r="C15" s="213">
        <v>3</v>
      </c>
      <c r="D15" s="213">
        <v>2</v>
      </c>
      <c r="E15" s="213">
        <v>3</v>
      </c>
      <c r="F15" s="213">
        <v>1</v>
      </c>
      <c r="G15" s="213">
        <v>4</v>
      </c>
      <c r="H15" s="213">
        <v>8</v>
      </c>
      <c r="I15" s="215">
        <v>4</v>
      </c>
      <c r="J15" s="180">
        <v>27</v>
      </c>
      <c r="K15" s="255"/>
    </row>
    <row r="16" spans="1:11" s="496" customFormat="1" ht="24" x14ac:dyDescent="0.2">
      <c r="A16" s="210" t="s">
        <v>56</v>
      </c>
      <c r="B16" s="215">
        <v>1</v>
      </c>
      <c r="C16" s="215">
        <v>2</v>
      </c>
      <c r="D16" s="215">
        <v>0</v>
      </c>
      <c r="E16" s="215">
        <v>0</v>
      </c>
      <c r="F16" s="215">
        <v>0</v>
      </c>
      <c r="G16" s="213">
        <v>1</v>
      </c>
      <c r="H16" s="215">
        <v>1</v>
      </c>
      <c r="I16" s="215">
        <v>2</v>
      </c>
      <c r="J16" s="180">
        <v>7</v>
      </c>
      <c r="K16" s="255"/>
    </row>
    <row r="17" spans="1:11" s="496" customFormat="1" ht="12" x14ac:dyDescent="0.2">
      <c r="A17" s="210" t="s">
        <v>57</v>
      </c>
      <c r="B17" s="213">
        <v>4</v>
      </c>
      <c r="C17" s="215">
        <v>2</v>
      </c>
      <c r="D17" s="215">
        <v>0</v>
      </c>
      <c r="E17" s="213">
        <v>5</v>
      </c>
      <c r="F17" s="213">
        <v>0</v>
      </c>
      <c r="G17" s="213">
        <v>1</v>
      </c>
      <c r="H17" s="215">
        <v>7</v>
      </c>
      <c r="I17" s="215">
        <v>6</v>
      </c>
      <c r="J17" s="180">
        <v>25</v>
      </c>
      <c r="K17" s="255"/>
    </row>
    <row r="18" spans="1:11" s="496" customFormat="1" ht="12" x14ac:dyDescent="0.2">
      <c r="A18" s="210" t="s">
        <v>58</v>
      </c>
      <c r="B18" s="215">
        <v>0</v>
      </c>
      <c r="C18" s="215">
        <v>2</v>
      </c>
      <c r="D18" s="215">
        <v>1</v>
      </c>
      <c r="E18" s="215">
        <v>2</v>
      </c>
      <c r="F18" s="215">
        <v>2</v>
      </c>
      <c r="G18" s="213">
        <v>0</v>
      </c>
      <c r="H18" s="215">
        <v>2</v>
      </c>
      <c r="I18" s="215">
        <v>1</v>
      </c>
      <c r="J18" s="180">
        <v>10</v>
      </c>
      <c r="K18" s="255"/>
    </row>
    <row r="19" spans="1:11" s="496" customFormat="1" ht="24" x14ac:dyDescent="0.2">
      <c r="A19" s="210" t="s">
        <v>59</v>
      </c>
      <c r="B19" s="213">
        <v>2</v>
      </c>
      <c r="C19" s="213">
        <v>2</v>
      </c>
      <c r="D19" s="213">
        <v>2</v>
      </c>
      <c r="E19" s="213">
        <v>1</v>
      </c>
      <c r="F19" s="213">
        <v>0</v>
      </c>
      <c r="G19" s="213">
        <v>0</v>
      </c>
      <c r="H19" s="215">
        <v>3</v>
      </c>
      <c r="I19" s="215">
        <v>1</v>
      </c>
      <c r="J19" s="180">
        <v>11</v>
      </c>
      <c r="K19" s="255"/>
    </row>
    <row r="20" spans="1:11" s="496" customFormat="1" ht="12" x14ac:dyDescent="0.2">
      <c r="A20" s="210" t="s">
        <v>60</v>
      </c>
      <c r="B20" s="215">
        <v>0</v>
      </c>
      <c r="C20" s="215">
        <v>7</v>
      </c>
      <c r="D20" s="215">
        <v>0</v>
      </c>
      <c r="E20" s="215">
        <v>1</v>
      </c>
      <c r="F20" s="213">
        <v>1</v>
      </c>
      <c r="G20" s="213">
        <v>3</v>
      </c>
      <c r="H20" s="215">
        <v>6</v>
      </c>
      <c r="I20" s="215">
        <v>4</v>
      </c>
      <c r="J20" s="180">
        <v>22</v>
      </c>
      <c r="K20" s="255"/>
    </row>
    <row r="21" spans="1:11" s="496" customFormat="1" thickBot="1" x14ac:dyDescent="0.25">
      <c r="A21" s="210" t="s">
        <v>0</v>
      </c>
      <c r="B21" s="213">
        <v>0</v>
      </c>
      <c r="C21" s="213">
        <v>1</v>
      </c>
      <c r="D21" s="213">
        <v>0</v>
      </c>
      <c r="E21" s="213">
        <v>1</v>
      </c>
      <c r="F21" s="213">
        <v>0</v>
      </c>
      <c r="G21" s="213">
        <v>0</v>
      </c>
      <c r="H21" s="213">
        <v>2</v>
      </c>
      <c r="I21" s="215">
        <v>1</v>
      </c>
      <c r="J21" s="180">
        <v>5</v>
      </c>
      <c r="K21" s="255"/>
    </row>
    <row r="22" spans="1:11" s="496" customFormat="1" thickBot="1" x14ac:dyDescent="0.25">
      <c r="A22" s="217" t="s">
        <v>45</v>
      </c>
      <c r="B22" s="498">
        <v>26</v>
      </c>
      <c r="C22" s="499">
        <v>44</v>
      </c>
      <c r="D22" s="500">
        <v>23</v>
      </c>
      <c r="E22" s="498">
        <v>35</v>
      </c>
      <c r="F22" s="499">
        <v>14</v>
      </c>
      <c r="G22" s="499">
        <v>20</v>
      </c>
      <c r="H22" s="183">
        <v>64</v>
      </c>
      <c r="I22" s="500">
        <v>74</v>
      </c>
      <c r="J22" s="501">
        <v>300</v>
      </c>
      <c r="K22" s="255"/>
    </row>
    <row r="55" spans="1:11" s="467" customFormat="1" x14ac:dyDescent="0.2">
      <c r="A55" s="130"/>
      <c r="B55" s="130"/>
      <c r="C55" s="130"/>
      <c r="D55" s="130"/>
      <c r="E55" s="130"/>
      <c r="F55" s="130"/>
      <c r="G55" s="130"/>
      <c r="H55" s="130"/>
      <c r="I55" s="130"/>
      <c r="J55" s="130"/>
      <c r="K55" s="130"/>
    </row>
    <row r="56" spans="1:11" s="467" customFormat="1" x14ac:dyDescent="0.2">
      <c r="A56" s="130"/>
      <c r="B56" s="130"/>
      <c r="C56" s="130"/>
      <c r="D56" s="130"/>
      <c r="E56" s="130"/>
      <c r="F56" s="130"/>
      <c r="G56" s="130"/>
      <c r="H56" s="130"/>
      <c r="I56" s="130"/>
      <c r="J56" s="130"/>
      <c r="K56" s="130"/>
    </row>
    <row r="57" spans="1:11" s="467" customFormat="1" x14ac:dyDescent="0.2">
      <c r="A57" s="130"/>
      <c r="B57" s="130"/>
      <c r="C57" s="130"/>
      <c r="D57" s="130"/>
      <c r="E57" s="130"/>
      <c r="F57" s="130"/>
      <c r="G57" s="130"/>
      <c r="H57" s="130"/>
      <c r="I57" s="130"/>
      <c r="J57" s="130"/>
      <c r="K57" s="130"/>
    </row>
    <row r="58" spans="1:11" s="467" customFormat="1" x14ac:dyDescent="0.2">
      <c r="A58" s="130"/>
      <c r="B58" s="130"/>
      <c r="C58" s="130"/>
      <c r="D58" s="130"/>
      <c r="E58" s="130"/>
      <c r="F58" s="130"/>
      <c r="G58" s="130"/>
      <c r="H58" s="130"/>
      <c r="I58" s="130"/>
      <c r="J58" s="130"/>
      <c r="K58" s="130"/>
    </row>
    <row r="59" spans="1:11" s="467" customFormat="1" x14ac:dyDescent="0.2">
      <c r="A59" s="130"/>
      <c r="B59" s="130"/>
      <c r="C59" s="130"/>
      <c r="D59" s="130"/>
      <c r="E59" s="130"/>
      <c r="F59" s="130"/>
      <c r="G59" s="130"/>
      <c r="H59" s="130"/>
      <c r="I59" s="130"/>
      <c r="J59" s="130"/>
      <c r="K59" s="130"/>
    </row>
    <row r="60" spans="1:11" s="467" customFormat="1" x14ac:dyDescent="0.2">
      <c r="A60" s="130"/>
      <c r="B60" s="130"/>
      <c r="C60" s="130"/>
      <c r="D60" s="130"/>
      <c r="E60" s="130"/>
      <c r="F60" s="130"/>
      <c r="G60" s="130"/>
      <c r="H60" s="130"/>
      <c r="I60" s="130"/>
      <c r="J60" s="130"/>
      <c r="K60" s="130"/>
    </row>
    <row r="61" spans="1:11" s="467" customFormat="1" x14ac:dyDescent="0.2"/>
    <row r="62" spans="1:11" s="249" customFormat="1" x14ac:dyDescent="0.2">
      <c r="A62" s="502"/>
      <c r="B62" s="502"/>
      <c r="C62" s="503" t="s">
        <v>34</v>
      </c>
      <c r="D62" s="504" t="s">
        <v>35</v>
      </c>
      <c r="E62" s="504" t="s">
        <v>36</v>
      </c>
      <c r="F62" s="504" t="s">
        <v>37</v>
      </c>
      <c r="G62" s="504" t="s">
        <v>38</v>
      </c>
      <c r="H62" s="504" t="s">
        <v>39</v>
      </c>
      <c r="I62" s="504" t="s">
        <v>40</v>
      </c>
      <c r="J62" s="504" t="s">
        <v>41</v>
      </c>
      <c r="K62" s="504" t="s">
        <v>42</v>
      </c>
    </row>
    <row r="63" spans="1:11" s="249" customFormat="1" x14ac:dyDescent="0.2">
      <c r="A63" s="502"/>
      <c r="B63" s="505"/>
      <c r="C63" s="506"/>
      <c r="D63" s="506"/>
      <c r="E63" s="506"/>
      <c r="F63" s="506"/>
      <c r="G63" s="506"/>
      <c r="H63" s="506"/>
      <c r="I63" s="506"/>
      <c r="J63" s="506"/>
      <c r="K63" s="506"/>
    </row>
    <row r="64" spans="1:11" s="249" customFormat="1" x14ac:dyDescent="0.2">
      <c r="A64" s="504" t="s">
        <v>47</v>
      </c>
      <c r="B64" s="507">
        <f t="shared" ref="B64:B80" si="0">K64/$K$81</f>
        <v>9.6666666666666665E-2</v>
      </c>
      <c r="C64" s="506">
        <v>5</v>
      </c>
      <c r="D64" s="506">
        <v>3</v>
      </c>
      <c r="E64" s="506">
        <v>5</v>
      </c>
      <c r="F64" s="506">
        <v>4</v>
      </c>
      <c r="G64" s="506">
        <v>2</v>
      </c>
      <c r="H64" s="506">
        <v>1</v>
      </c>
      <c r="I64" s="506">
        <v>2</v>
      </c>
      <c r="J64" s="506">
        <v>7</v>
      </c>
      <c r="K64" s="506">
        <v>29</v>
      </c>
    </row>
    <row r="65" spans="1:11" s="249" customFormat="1" x14ac:dyDescent="0.2">
      <c r="A65" s="504" t="s">
        <v>49</v>
      </c>
      <c r="B65" s="507">
        <f t="shared" si="0"/>
        <v>7.6666666666666661E-2</v>
      </c>
      <c r="C65" s="506">
        <v>2</v>
      </c>
      <c r="D65" s="506">
        <v>2</v>
      </c>
      <c r="E65" s="506">
        <v>4</v>
      </c>
      <c r="F65" s="506">
        <v>5</v>
      </c>
      <c r="G65" s="506">
        <v>0</v>
      </c>
      <c r="H65" s="506">
        <v>4</v>
      </c>
      <c r="I65" s="506">
        <v>1</v>
      </c>
      <c r="J65" s="506">
        <v>5</v>
      </c>
      <c r="K65" s="506">
        <v>23</v>
      </c>
    </row>
    <row r="66" spans="1:11" s="249" customFormat="1" x14ac:dyDescent="0.2">
      <c r="A66" s="504" t="s">
        <v>182</v>
      </c>
      <c r="B66" s="507">
        <f t="shared" si="0"/>
        <v>6.6666666666666671E-3</v>
      </c>
      <c r="C66" s="506">
        <v>1</v>
      </c>
      <c r="D66" s="506">
        <v>0</v>
      </c>
      <c r="E66" s="506">
        <v>0</v>
      </c>
      <c r="F66" s="506">
        <v>0</v>
      </c>
      <c r="G66" s="506">
        <v>0</v>
      </c>
      <c r="H66" s="506">
        <v>0</v>
      </c>
      <c r="I66" s="506">
        <v>1</v>
      </c>
      <c r="J66" s="506">
        <v>0</v>
      </c>
      <c r="K66" s="506">
        <v>2</v>
      </c>
    </row>
    <row r="67" spans="1:11" s="249" customFormat="1" x14ac:dyDescent="0.2">
      <c r="A67" s="504" t="s">
        <v>46</v>
      </c>
      <c r="B67" s="507">
        <f t="shared" si="0"/>
        <v>8.666666666666667E-2</v>
      </c>
      <c r="C67" s="506">
        <v>0</v>
      </c>
      <c r="D67" s="506">
        <v>5</v>
      </c>
      <c r="E67" s="506">
        <v>3</v>
      </c>
      <c r="F67" s="506">
        <v>1</v>
      </c>
      <c r="G67" s="506">
        <v>1</v>
      </c>
      <c r="H67" s="506">
        <v>1</v>
      </c>
      <c r="I67" s="506">
        <v>5</v>
      </c>
      <c r="J67" s="506">
        <v>10</v>
      </c>
      <c r="K67" s="506">
        <v>26</v>
      </c>
    </row>
    <row r="68" spans="1:11" s="249" customFormat="1" x14ac:dyDescent="0.2">
      <c r="A68" s="504" t="s">
        <v>162</v>
      </c>
      <c r="B68" s="507">
        <f t="shared" si="0"/>
        <v>0.14333333333333334</v>
      </c>
      <c r="C68" s="506">
        <v>3</v>
      </c>
      <c r="D68" s="506">
        <v>6</v>
      </c>
      <c r="E68" s="506">
        <v>4</v>
      </c>
      <c r="F68" s="506">
        <v>2</v>
      </c>
      <c r="G68" s="506">
        <v>6</v>
      </c>
      <c r="H68" s="506">
        <v>3</v>
      </c>
      <c r="I68" s="506">
        <v>9</v>
      </c>
      <c r="J68" s="506">
        <v>10</v>
      </c>
      <c r="K68" s="506">
        <v>43</v>
      </c>
    </row>
    <row r="69" spans="1:11" s="249" customFormat="1" x14ac:dyDescent="0.2">
      <c r="A69" s="504" t="s">
        <v>50</v>
      </c>
      <c r="B69" s="507">
        <f t="shared" si="0"/>
        <v>0.04</v>
      </c>
      <c r="C69" s="506">
        <v>1</v>
      </c>
      <c r="D69" s="506">
        <v>1</v>
      </c>
      <c r="E69" s="506">
        <v>0</v>
      </c>
      <c r="F69" s="506">
        <v>1</v>
      </c>
      <c r="G69" s="506">
        <v>0</v>
      </c>
      <c r="H69" s="506">
        <v>0</v>
      </c>
      <c r="I69" s="506">
        <v>2</v>
      </c>
      <c r="J69" s="506">
        <v>7</v>
      </c>
      <c r="K69" s="506">
        <v>12</v>
      </c>
    </row>
    <row r="70" spans="1:11" s="249" customFormat="1" x14ac:dyDescent="0.2">
      <c r="A70" s="504" t="s">
        <v>51</v>
      </c>
      <c r="B70" s="507">
        <f t="shared" si="0"/>
        <v>8.3333333333333329E-2</v>
      </c>
      <c r="C70" s="506">
        <v>4</v>
      </c>
      <c r="D70" s="506">
        <v>1</v>
      </c>
      <c r="E70" s="506">
        <v>1</v>
      </c>
      <c r="F70" s="506">
        <v>4</v>
      </c>
      <c r="G70" s="506">
        <v>0</v>
      </c>
      <c r="H70" s="506">
        <v>0</v>
      </c>
      <c r="I70" s="506">
        <v>7</v>
      </c>
      <c r="J70" s="506">
        <v>8</v>
      </c>
      <c r="K70" s="506">
        <v>25</v>
      </c>
    </row>
    <row r="71" spans="1:11" s="249" customFormat="1" x14ac:dyDescent="0.2">
      <c r="A71" s="504" t="s">
        <v>52</v>
      </c>
      <c r="B71" s="507">
        <f t="shared" si="0"/>
        <v>0.06</v>
      </c>
      <c r="C71" s="506">
        <v>1</v>
      </c>
      <c r="D71" s="506">
        <v>4</v>
      </c>
      <c r="E71" s="506">
        <v>1</v>
      </c>
      <c r="F71" s="506">
        <v>1</v>
      </c>
      <c r="G71" s="506">
        <v>1</v>
      </c>
      <c r="H71" s="506">
        <v>2</v>
      </c>
      <c r="I71" s="506">
        <v>6</v>
      </c>
      <c r="J71" s="506">
        <v>2</v>
      </c>
      <c r="K71" s="506">
        <v>18</v>
      </c>
    </row>
    <row r="72" spans="1:11" s="249" customFormat="1" x14ac:dyDescent="0.2">
      <c r="A72" s="504" t="s">
        <v>53</v>
      </c>
      <c r="B72" s="507">
        <f t="shared" si="0"/>
        <v>0.01</v>
      </c>
      <c r="C72" s="506">
        <v>0</v>
      </c>
      <c r="D72" s="506">
        <v>0</v>
      </c>
      <c r="E72" s="506">
        <v>0</v>
      </c>
      <c r="F72" s="506">
        <v>0</v>
      </c>
      <c r="G72" s="506">
        <v>0</v>
      </c>
      <c r="H72" s="506">
        <v>0</v>
      </c>
      <c r="I72" s="506">
        <v>1</v>
      </c>
      <c r="J72" s="506">
        <v>2</v>
      </c>
      <c r="K72" s="506">
        <v>3</v>
      </c>
    </row>
    <row r="73" spans="1:11" s="249" customFormat="1" x14ac:dyDescent="0.2">
      <c r="A73" s="504" t="s">
        <v>54</v>
      </c>
      <c r="B73" s="507">
        <f t="shared" si="0"/>
        <v>0.04</v>
      </c>
      <c r="C73" s="506">
        <v>0</v>
      </c>
      <c r="D73" s="506">
        <v>3</v>
      </c>
      <c r="E73" s="506">
        <v>0</v>
      </c>
      <c r="F73" s="506">
        <v>4</v>
      </c>
      <c r="G73" s="506">
        <v>0</v>
      </c>
      <c r="H73" s="506">
        <v>0</v>
      </c>
      <c r="I73" s="506">
        <v>1</v>
      </c>
      <c r="J73" s="506">
        <v>4</v>
      </c>
      <c r="K73" s="506">
        <v>12</v>
      </c>
    </row>
    <row r="74" spans="1:11" s="249" customFormat="1" x14ac:dyDescent="0.2">
      <c r="A74" s="504" t="s">
        <v>55</v>
      </c>
      <c r="B74" s="507">
        <f t="shared" si="0"/>
        <v>0.09</v>
      </c>
      <c r="C74" s="506">
        <v>2</v>
      </c>
      <c r="D74" s="506">
        <v>3</v>
      </c>
      <c r="E74" s="506">
        <v>2</v>
      </c>
      <c r="F74" s="506">
        <v>3</v>
      </c>
      <c r="G74" s="506">
        <v>1</v>
      </c>
      <c r="H74" s="506">
        <v>4</v>
      </c>
      <c r="I74" s="506">
        <v>8</v>
      </c>
      <c r="J74" s="506">
        <v>4</v>
      </c>
      <c r="K74" s="506">
        <v>27</v>
      </c>
    </row>
    <row r="75" spans="1:11" s="249" customFormat="1" x14ac:dyDescent="0.2">
      <c r="A75" s="504" t="s">
        <v>56</v>
      </c>
      <c r="B75" s="507">
        <f t="shared" si="0"/>
        <v>2.3333333333333334E-2</v>
      </c>
      <c r="C75" s="506">
        <v>1</v>
      </c>
      <c r="D75" s="506">
        <v>2</v>
      </c>
      <c r="E75" s="506">
        <v>0</v>
      </c>
      <c r="F75" s="506">
        <v>0</v>
      </c>
      <c r="G75" s="506">
        <v>0</v>
      </c>
      <c r="H75" s="506">
        <v>1</v>
      </c>
      <c r="I75" s="506">
        <v>1</v>
      </c>
      <c r="J75" s="506">
        <v>2</v>
      </c>
      <c r="K75" s="506">
        <v>7</v>
      </c>
    </row>
    <row r="76" spans="1:11" s="249" customFormat="1" x14ac:dyDescent="0.2">
      <c r="A76" s="504" t="s">
        <v>57</v>
      </c>
      <c r="B76" s="507">
        <f t="shared" si="0"/>
        <v>8.3333333333333329E-2</v>
      </c>
      <c r="C76" s="506">
        <v>4</v>
      </c>
      <c r="D76" s="506">
        <v>2</v>
      </c>
      <c r="E76" s="506">
        <v>0</v>
      </c>
      <c r="F76" s="506">
        <v>5</v>
      </c>
      <c r="G76" s="506">
        <v>0</v>
      </c>
      <c r="H76" s="506">
        <v>1</v>
      </c>
      <c r="I76" s="506">
        <v>7</v>
      </c>
      <c r="J76" s="506">
        <v>6</v>
      </c>
      <c r="K76" s="506">
        <v>25</v>
      </c>
    </row>
    <row r="77" spans="1:11" s="249" customFormat="1" x14ac:dyDescent="0.2">
      <c r="A77" s="504" t="s">
        <v>58</v>
      </c>
      <c r="B77" s="507">
        <f t="shared" si="0"/>
        <v>3.3333333333333333E-2</v>
      </c>
      <c r="C77" s="506">
        <v>0</v>
      </c>
      <c r="D77" s="506">
        <v>2</v>
      </c>
      <c r="E77" s="506">
        <v>1</v>
      </c>
      <c r="F77" s="506">
        <v>2</v>
      </c>
      <c r="G77" s="506">
        <v>2</v>
      </c>
      <c r="H77" s="506">
        <v>0</v>
      </c>
      <c r="I77" s="506">
        <v>2</v>
      </c>
      <c r="J77" s="506">
        <v>1</v>
      </c>
      <c r="K77" s="506">
        <v>10</v>
      </c>
    </row>
    <row r="78" spans="1:11" s="249" customFormat="1" x14ac:dyDescent="0.2">
      <c r="A78" s="504" t="s">
        <v>59</v>
      </c>
      <c r="B78" s="507">
        <f t="shared" si="0"/>
        <v>3.6666666666666667E-2</v>
      </c>
      <c r="C78" s="506">
        <v>2</v>
      </c>
      <c r="D78" s="506">
        <v>2</v>
      </c>
      <c r="E78" s="506">
        <v>2</v>
      </c>
      <c r="F78" s="506">
        <v>1</v>
      </c>
      <c r="G78" s="506">
        <v>0</v>
      </c>
      <c r="H78" s="506">
        <v>0</v>
      </c>
      <c r="I78" s="506">
        <v>3</v>
      </c>
      <c r="J78" s="506">
        <v>1</v>
      </c>
      <c r="K78" s="506">
        <v>11</v>
      </c>
    </row>
    <row r="79" spans="1:11" s="249" customFormat="1" x14ac:dyDescent="0.2">
      <c r="A79" s="504" t="s">
        <v>60</v>
      </c>
      <c r="B79" s="507">
        <f t="shared" si="0"/>
        <v>7.3333333333333334E-2</v>
      </c>
      <c r="C79" s="506">
        <v>0</v>
      </c>
      <c r="D79" s="506">
        <v>7</v>
      </c>
      <c r="E79" s="506">
        <v>0</v>
      </c>
      <c r="F79" s="506">
        <v>1</v>
      </c>
      <c r="G79" s="506">
        <v>1</v>
      </c>
      <c r="H79" s="506">
        <v>3</v>
      </c>
      <c r="I79" s="506">
        <v>6</v>
      </c>
      <c r="J79" s="506">
        <v>4</v>
      </c>
      <c r="K79" s="506">
        <v>22</v>
      </c>
    </row>
    <row r="80" spans="1:11" s="249" customFormat="1" x14ac:dyDescent="0.2">
      <c r="A80" s="504" t="s">
        <v>0</v>
      </c>
      <c r="B80" s="507">
        <f t="shared" si="0"/>
        <v>1.6666666666666666E-2</v>
      </c>
      <c r="C80" s="506">
        <v>0</v>
      </c>
      <c r="D80" s="506">
        <v>1</v>
      </c>
      <c r="E80" s="506">
        <v>0</v>
      </c>
      <c r="F80" s="506">
        <v>1</v>
      </c>
      <c r="G80" s="506">
        <v>0</v>
      </c>
      <c r="H80" s="506">
        <v>0</v>
      </c>
      <c r="I80" s="506">
        <v>2</v>
      </c>
      <c r="J80" s="506">
        <v>1</v>
      </c>
      <c r="K80" s="506">
        <v>5</v>
      </c>
    </row>
    <row r="81" spans="1:11" s="249" customFormat="1" x14ac:dyDescent="0.2">
      <c r="A81" s="504"/>
      <c r="B81" s="507"/>
      <c r="C81" s="506">
        <v>26</v>
      </c>
      <c r="D81" s="506">
        <v>44</v>
      </c>
      <c r="E81" s="506">
        <v>23</v>
      </c>
      <c r="F81" s="506">
        <v>35</v>
      </c>
      <c r="G81" s="506">
        <v>14</v>
      </c>
      <c r="H81" s="506">
        <v>20</v>
      </c>
      <c r="I81" s="506">
        <v>64</v>
      </c>
      <c r="J81" s="506">
        <v>74</v>
      </c>
      <c r="K81" s="506">
        <v>300</v>
      </c>
    </row>
    <row r="82" spans="1:11" s="249" customFormat="1" x14ac:dyDescent="0.2">
      <c r="A82" s="508" t="s">
        <v>229</v>
      </c>
      <c r="B82" s="508"/>
      <c r="C82" s="506"/>
      <c r="D82" s="506"/>
      <c r="E82" s="506"/>
      <c r="F82" s="506"/>
      <c r="G82" s="506"/>
      <c r="H82" s="506"/>
      <c r="I82" s="506"/>
      <c r="J82" s="506"/>
      <c r="K82" s="506"/>
    </row>
    <row r="83" spans="1:11" s="249" customFormat="1" x14ac:dyDescent="0.2">
      <c r="A83" s="509"/>
      <c r="B83" s="507"/>
      <c r="C83" s="503" t="s">
        <v>34</v>
      </c>
      <c r="D83" s="504" t="s">
        <v>35</v>
      </c>
      <c r="E83" s="504" t="s">
        <v>36</v>
      </c>
      <c r="F83" s="504" t="s">
        <v>37</v>
      </c>
      <c r="G83" s="504" t="s">
        <v>38</v>
      </c>
      <c r="H83" s="504" t="s">
        <v>39</v>
      </c>
      <c r="I83" s="504" t="s">
        <v>40</v>
      </c>
      <c r="J83" s="504" t="s">
        <v>41</v>
      </c>
      <c r="K83" s="504" t="s">
        <v>42</v>
      </c>
    </row>
    <row r="84" spans="1:11" s="249" customFormat="1" x14ac:dyDescent="0.2">
      <c r="A84" s="509" t="s">
        <v>95</v>
      </c>
      <c r="B84" s="507"/>
      <c r="C84" s="510">
        <f>C64</f>
        <v>5</v>
      </c>
      <c r="D84" s="510">
        <f t="shared" ref="D84:K84" si="1">D64</f>
        <v>3</v>
      </c>
      <c r="E84" s="510">
        <f t="shared" si="1"/>
        <v>5</v>
      </c>
      <c r="F84" s="510">
        <f t="shared" si="1"/>
        <v>4</v>
      </c>
      <c r="G84" s="510">
        <f t="shared" si="1"/>
        <v>2</v>
      </c>
      <c r="H84" s="510">
        <f t="shared" si="1"/>
        <v>1</v>
      </c>
      <c r="I84" s="510">
        <f t="shared" si="1"/>
        <v>2</v>
      </c>
      <c r="J84" s="510">
        <f t="shared" si="1"/>
        <v>7</v>
      </c>
      <c r="K84" s="510">
        <f t="shared" si="1"/>
        <v>29</v>
      </c>
    </row>
    <row r="85" spans="1:11" s="249" customFormat="1" x14ac:dyDescent="0.2">
      <c r="A85" s="509" t="s">
        <v>93</v>
      </c>
      <c r="B85" s="504"/>
      <c r="C85" s="510">
        <f>C65+C66</f>
        <v>3</v>
      </c>
      <c r="D85" s="510">
        <f t="shared" ref="D85:K85" si="2">D65+D66</f>
        <v>2</v>
      </c>
      <c r="E85" s="510">
        <f t="shared" si="2"/>
        <v>4</v>
      </c>
      <c r="F85" s="510">
        <f t="shared" si="2"/>
        <v>5</v>
      </c>
      <c r="G85" s="510">
        <f t="shared" si="2"/>
        <v>0</v>
      </c>
      <c r="H85" s="510">
        <f t="shared" si="2"/>
        <v>4</v>
      </c>
      <c r="I85" s="510">
        <f t="shared" si="2"/>
        <v>2</v>
      </c>
      <c r="J85" s="510">
        <f t="shared" si="2"/>
        <v>5</v>
      </c>
      <c r="K85" s="510">
        <f t="shared" si="2"/>
        <v>25</v>
      </c>
    </row>
    <row r="86" spans="1:11" s="249" customFormat="1" x14ac:dyDescent="0.2">
      <c r="A86" s="509" t="s">
        <v>64</v>
      </c>
      <c r="B86" s="504"/>
      <c r="C86" s="510">
        <f>C67</f>
        <v>0</v>
      </c>
      <c r="D86" s="510">
        <f t="shared" ref="D86:K87" si="3">D67</f>
        <v>5</v>
      </c>
      <c r="E86" s="510">
        <f t="shared" si="3"/>
        <v>3</v>
      </c>
      <c r="F86" s="510">
        <f t="shared" si="3"/>
        <v>1</v>
      </c>
      <c r="G86" s="510">
        <f t="shared" si="3"/>
        <v>1</v>
      </c>
      <c r="H86" s="510">
        <f t="shared" si="3"/>
        <v>1</v>
      </c>
      <c r="I86" s="510">
        <f t="shared" si="3"/>
        <v>5</v>
      </c>
      <c r="J86" s="510">
        <f t="shared" si="3"/>
        <v>10</v>
      </c>
      <c r="K86" s="510">
        <f t="shared" si="3"/>
        <v>26</v>
      </c>
    </row>
    <row r="87" spans="1:11" s="249" customFormat="1" x14ac:dyDescent="0.2">
      <c r="A87" s="509" t="s">
        <v>94</v>
      </c>
      <c r="B87" s="507"/>
      <c r="C87" s="510">
        <f>C68</f>
        <v>3</v>
      </c>
      <c r="D87" s="510">
        <f t="shared" si="3"/>
        <v>6</v>
      </c>
      <c r="E87" s="510">
        <f t="shared" si="3"/>
        <v>4</v>
      </c>
      <c r="F87" s="510">
        <f t="shared" si="3"/>
        <v>2</v>
      </c>
      <c r="G87" s="510">
        <f t="shared" si="3"/>
        <v>6</v>
      </c>
      <c r="H87" s="510">
        <f t="shared" si="3"/>
        <v>3</v>
      </c>
      <c r="I87" s="510">
        <f t="shared" si="3"/>
        <v>9</v>
      </c>
      <c r="J87" s="510">
        <f t="shared" si="3"/>
        <v>10</v>
      </c>
      <c r="K87" s="510">
        <f t="shared" si="3"/>
        <v>43</v>
      </c>
    </row>
    <row r="88" spans="1:11" s="249" customFormat="1" x14ac:dyDescent="0.2">
      <c r="A88" s="509" t="s">
        <v>65</v>
      </c>
      <c r="B88" s="507"/>
      <c r="C88" s="510">
        <f>C70</f>
        <v>4</v>
      </c>
      <c r="D88" s="510">
        <f t="shared" ref="D88:K89" si="4">D70</f>
        <v>1</v>
      </c>
      <c r="E88" s="510">
        <f t="shared" si="4"/>
        <v>1</v>
      </c>
      <c r="F88" s="510">
        <f t="shared" si="4"/>
        <v>4</v>
      </c>
      <c r="G88" s="510">
        <f t="shared" si="4"/>
        <v>0</v>
      </c>
      <c r="H88" s="510">
        <f t="shared" si="4"/>
        <v>0</v>
      </c>
      <c r="I88" s="510">
        <f t="shared" si="4"/>
        <v>7</v>
      </c>
      <c r="J88" s="510">
        <f t="shared" si="4"/>
        <v>8</v>
      </c>
      <c r="K88" s="510">
        <f t="shared" si="4"/>
        <v>25</v>
      </c>
    </row>
    <row r="89" spans="1:11" s="249" customFormat="1" x14ac:dyDescent="0.2">
      <c r="A89" s="509" t="s">
        <v>96</v>
      </c>
      <c r="B89" s="507"/>
      <c r="C89" s="510">
        <f>C71</f>
        <v>1</v>
      </c>
      <c r="D89" s="510">
        <f t="shared" si="4"/>
        <v>4</v>
      </c>
      <c r="E89" s="510">
        <f t="shared" si="4"/>
        <v>1</v>
      </c>
      <c r="F89" s="510">
        <f t="shared" si="4"/>
        <v>1</v>
      </c>
      <c r="G89" s="510">
        <f t="shared" si="4"/>
        <v>1</v>
      </c>
      <c r="H89" s="510">
        <f t="shared" si="4"/>
        <v>2</v>
      </c>
      <c r="I89" s="510">
        <f t="shared" si="4"/>
        <v>6</v>
      </c>
      <c r="J89" s="510">
        <f t="shared" si="4"/>
        <v>2</v>
      </c>
      <c r="K89" s="510">
        <f t="shared" si="4"/>
        <v>18</v>
      </c>
    </row>
    <row r="90" spans="1:11" s="249" customFormat="1" x14ac:dyDescent="0.2">
      <c r="A90" s="509" t="s">
        <v>99</v>
      </c>
      <c r="B90" s="507"/>
      <c r="C90" s="510">
        <f>C74+C75+C76</f>
        <v>7</v>
      </c>
      <c r="D90" s="510">
        <f t="shared" ref="D90:K90" si="5">D74+D75+D76</f>
        <v>7</v>
      </c>
      <c r="E90" s="510">
        <f t="shared" si="5"/>
        <v>2</v>
      </c>
      <c r="F90" s="510">
        <f t="shared" si="5"/>
        <v>8</v>
      </c>
      <c r="G90" s="510">
        <f t="shared" si="5"/>
        <v>1</v>
      </c>
      <c r="H90" s="510">
        <f t="shared" si="5"/>
        <v>6</v>
      </c>
      <c r="I90" s="510">
        <f t="shared" si="5"/>
        <v>16</v>
      </c>
      <c r="J90" s="510">
        <f t="shared" si="5"/>
        <v>12</v>
      </c>
      <c r="K90" s="510">
        <f t="shared" si="5"/>
        <v>59</v>
      </c>
    </row>
    <row r="91" spans="1:11" s="249" customFormat="1" x14ac:dyDescent="0.2">
      <c r="A91" s="509" t="s">
        <v>97</v>
      </c>
      <c r="B91" s="507"/>
      <c r="C91" s="510">
        <f>C77</f>
        <v>0</v>
      </c>
      <c r="D91" s="510">
        <f t="shared" ref="D91:K91" si="6">D77</f>
        <v>2</v>
      </c>
      <c r="E91" s="510">
        <f t="shared" si="6"/>
        <v>1</v>
      </c>
      <c r="F91" s="510">
        <f t="shared" si="6"/>
        <v>2</v>
      </c>
      <c r="G91" s="510">
        <f t="shared" si="6"/>
        <v>2</v>
      </c>
      <c r="H91" s="510">
        <f t="shared" si="6"/>
        <v>0</v>
      </c>
      <c r="I91" s="510">
        <f t="shared" si="6"/>
        <v>2</v>
      </c>
      <c r="J91" s="510">
        <f t="shared" si="6"/>
        <v>1</v>
      </c>
      <c r="K91" s="510">
        <f t="shared" si="6"/>
        <v>10</v>
      </c>
    </row>
    <row r="92" spans="1:11" s="249" customFormat="1" x14ac:dyDescent="0.2">
      <c r="A92" s="504" t="s">
        <v>0</v>
      </c>
      <c r="B92" s="504"/>
      <c r="C92" s="506">
        <f>C80</f>
        <v>0</v>
      </c>
      <c r="D92" s="506">
        <f t="shared" ref="D92:K92" si="7">D80</f>
        <v>1</v>
      </c>
      <c r="E92" s="506">
        <f t="shared" si="7"/>
        <v>0</v>
      </c>
      <c r="F92" s="506">
        <f t="shared" si="7"/>
        <v>1</v>
      </c>
      <c r="G92" s="506">
        <f t="shared" si="7"/>
        <v>0</v>
      </c>
      <c r="H92" s="506">
        <f t="shared" si="7"/>
        <v>0</v>
      </c>
      <c r="I92" s="506">
        <f t="shared" si="7"/>
        <v>2</v>
      </c>
      <c r="J92" s="506">
        <f t="shared" si="7"/>
        <v>1</v>
      </c>
      <c r="K92" s="506">
        <f t="shared" si="7"/>
        <v>5</v>
      </c>
    </row>
    <row r="93" spans="1:11" s="249" customFormat="1" x14ac:dyDescent="0.2">
      <c r="A93" s="509" t="s">
        <v>98</v>
      </c>
      <c r="B93" s="507"/>
      <c r="C93" s="510">
        <f>C81-SUM(C84:C92)</f>
        <v>3</v>
      </c>
      <c r="D93" s="510">
        <f t="shared" ref="D93:K93" si="8">D81-SUM(D84:D92)</f>
        <v>13</v>
      </c>
      <c r="E93" s="510">
        <f t="shared" si="8"/>
        <v>2</v>
      </c>
      <c r="F93" s="510">
        <f t="shared" si="8"/>
        <v>7</v>
      </c>
      <c r="G93" s="510">
        <f t="shared" si="8"/>
        <v>1</v>
      </c>
      <c r="H93" s="510">
        <f t="shared" si="8"/>
        <v>3</v>
      </c>
      <c r="I93" s="510">
        <f t="shared" si="8"/>
        <v>13</v>
      </c>
      <c r="J93" s="510">
        <f t="shared" si="8"/>
        <v>18</v>
      </c>
      <c r="K93" s="510">
        <f t="shared" si="8"/>
        <v>60</v>
      </c>
    </row>
    <row r="94" spans="1:11" s="249" customFormat="1" x14ac:dyDescent="0.2">
      <c r="A94" s="504"/>
      <c r="B94" s="507"/>
      <c r="C94" s="503" t="s">
        <v>34</v>
      </c>
      <c r="D94" s="504" t="s">
        <v>35</v>
      </c>
      <c r="E94" s="504" t="s">
        <v>36</v>
      </c>
      <c r="F94" s="504" t="s">
        <v>37</v>
      </c>
      <c r="G94" s="504" t="s">
        <v>38</v>
      </c>
      <c r="H94" s="504" t="s">
        <v>39</v>
      </c>
      <c r="I94" s="504" t="s">
        <v>40</v>
      </c>
      <c r="J94" s="504" t="s">
        <v>41</v>
      </c>
      <c r="K94" s="504" t="s">
        <v>42</v>
      </c>
    </row>
    <row r="95" spans="1:11" s="249" customFormat="1" x14ac:dyDescent="0.2">
      <c r="A95" s="509" t="s">
        <v>95</v>
      </c>
      <c r="B95" s="507"/>
      <c r="C95" s="511">
        <f t="shared" ref="C95:K95" si="9">C84/$K$84</f>
        <v>0.17241379310344829</v>
      </c>
      <c r="D95" s="511">
        <f t="shared" si="9"/>
        <v>0.10344827586206896</v>
      </c>
      <c r="E95" s="511">
        <f t="shared" si="9"/>
        <v>0.17241379310344829</v>
      </c>
      <c r="F95" s="511">
        <f t="shared" si="9"/>
        <v>0.13793103448275862</v>
      </c>
      <c r="G95" s="511">
        <f t="shared" si="9"/>
        <v>6.8965517241379309E-2</v>
      </c>
      <c r="H95" s="511">
        <f t="shared" si="9"/>
        <v>3.4482758620689655E-2</v>
      </c>
      <c r="I95" s="511">
        <f t="shared" si="9"/>
        <v>6.8965517241379309E-2</v>
      </c>
      <c r="J95" s="511">
        <f t="shared" si="9"/>
        <v>0.2413793103448276</v>
      </c>
      <c r="K95" s="511">
        <f t="shared" si="9"/>
        <v>1</v>
      </c>
    </row>
    <row r="96" spans="1:11" s="249" customFormat="1" x14ac:dyDescent="0.2">
      <c r="A96" s="509" t="s">
        <v>93</v>
      </c>
      <c r="B96" s="504"/>
      <c r="C96" s="507">
        <f t="shared" ref="C96:K96" si="10">C85/$K$85</f>
        <v>0.12</v>
      </c>
      <c r="D96" s="507">
        <f t="shared" si="10"/>
        <v>0.08</v>
      </c>
      <c r="E96" s="507">
        <f t="shared" si="10"/>
        <v>0.16</v>
      </c>
      <c r="F96" s="507">
        <f t="shared" si="10"/>
        <v>0.2</v>
      </c>
      <c r="G96" s="507">
        <f t="shared" si="10"/>
        <v>0</v>
      </c>
      <c r="H96" s="507">
        <f t="shared" si="10"/>
        <v>0.16</v>
      </c>
      <c r="I96" s="507">
        <f t="shared" si="10"/>
        <v>0.08</v>
      </c>
      <c r="J96" s="507">
        <f t="shared" si="10"/>
        <v>0.2</v>
      </c>
      <c r="K96" s="507">
        <f t="shared" si="10"/>
        <v>1</v>
      </c>
    </row>
    <row r="97" spans="1:11" s="249" customFormat="1" x14ac:dyDescent="0.2">
      <c r="A97" s="509" t="s">
        <v>64</v>
      </c>
      <c r="B97" s="504"/>
      <c r="C97" s="507">
        <f t="shared" ref="C97:K97" si="11">C86/$K$86</f>
        <v>0</v>
      </c>
      <c r="D97" s="507">
        <f t="shared" si="11"/>
        <v>0.19230769230769232</v>
      </c>
      <c r="E97" s="507">
        <f t="shared" si="11"/>
        <v>0.11538461538461539</v>
      </c>
      <c r="F97" s="507">
        <f t="shared" si="11"/>
        <v>3.8461538461538464E-2</v>
      </c>
      <c r="G97" s="507">
        <f t="shared" si="11"/>
        <v>3.8461538461538464E-2</v>
      </c>
      <c r="H97" s="507">
        <f t="shared" si="11"/>
        <v>3.8461538461538464E-2</v>
      </c>
      <c r="I97" s="507">
        <f t="shared" si="11"/>
        <v>0.19230769230769232</v>
      </c>
      <c r="J97" s="507">
        <f t="shared" si="11"/>
        <v>0.38461538461538464</v>
      </c>
      <c r="K97" s="507">
        <f t="shared" si="11"/>
        <v>1</v>
      </c>
    </row>
    <row r="98" spans="1:11" s="249" customFormat="1" x14ac:dyDescent="0.2">
      <c r="A98" s="509" t="s">
        <v>94</v>
      </c>
      <c r="B98" s="504"/>
      <c r="C98" s="507">
        <f t="shared" ref="C98:K98" si="12">C87/$K$87</f>
        <v>6.9767441860465115E-2</v>
      </c>
      <c r="D98" s="507">
        <f t="shared" si="12"/>
        <v>0.13953488372093023</v>
      </c>
      <c r="E98" s="507">
        <f t="shared" si="12"/>
        <v>9.3023255813953487E-2</v>
      </c>
      <c r="F98" s="507">
        <f t="shared" si="12"/>
        <v>4.6511627906976744E-2</v>
      </c>
      <c r="G98" s="507">
        <f t="shared" si="12"/>
        <v>0.13953488372093023</v>
      </c>
      <c r="H98" s="507">
        <f t="shared" si="12"/>
        <v>6.9767441860465115E-2</v>
      </c>
      <c r="I98" s="507">
        <f t="shared" si="12"/>
        <v>0.20930232558139536</v>
      </c>
      <c r="J98" s="507">
        <f t="shared" si="12"/>
        <v>0.23255813953488372</v>
      </c>
      <c r="K98" s="507">
        <f t="shared" si="12"/>
        <v>1</v>
      </c>
    </row>
    <row r="99" spans="1:11" s="249" customFormat="1" x14ac:dyDescent="0.2">
      <c r="A99" s="509" t="s">
        <v>65</v>
      </c>
      <c r="B99" s="504"/>
      <c r="C99" s="507">
        <f t="shared" ref="C99:K99" si="13">C88/$K$88</f>
        <v>0.16</v>
      </c>
      <c r="D99" s="507">
        <f t="shared" si="13"/>
        <v>0.04</v>
      </c>
      <c r="E99" s="507">
        <f t="shared" si="13"/>
        <v>0.04</v>
      </c>
      <c r="F99" s="507">
        <f t="shared" si="13"/>
        <v>0.16</v>
      </c>
      <c r="G99" s="507">
        <f t="shared" si="13"/>
        <v>0</v>
      </c>
      <c r="H99" s="507">
        <f t="shared" si="13"/>
        <v>0</v>
      </c>
      <c r="I99" s="507">
        <f t="shared" si="13"/>
        <v>0.28000000000000003</v>
      </c>
      <c r="J99" s="507">
        <f t="shared" si="13"/>
        <v>0.32</v>
      </c>
      <c r="K99" s="507">
        <f t="shared" si="13"/>
        <v>1</v>
      </c>
    </row>
    <row r="100" spans="1:11" s="249" customFormat="1" x14ac:dyDescent="0.2">
      <c r="A100" s="509" t="s">
        <v>96</v>
      </c>
      <c r="B100" s="504"/>
      <c r="C100" s="507">
        <f t="shared" ref="C100:K100" si="14">C89/$K$89</f>
        <v>5.5555555555555552E-2</v>
      </c>
      <c r="D100" s="507">
        <f t="shared" si="14"/>
        <v>0.22222222222222221</v>
      </c>
      <c r="E100" s="507">
        <f t="shared" si="14"/>
        <v>5.5555555555555552E-2</v>
      </c>
      <c r="F100" s="507">
        <f t="shared" si="14"/>
        <v>5.5555555555555552E-2</v>
      </c>
      <c r="G100" s="507">
        <f t="shared" si="14"/>
        <v>5.5555555555555552E-2</v>
      </c>
      <c r="H100" s="507">
        <f t="shared" si="14"/>
        <v>0.1111111111111111</v>
      </c>
      <c r="I100" s="507">
        <f t="shared" si="14"/>
        <v>0.33333333333333331</v>
      </c>
      <c r="J100" s="507">
        <f t="shared" si="14"/>
        <v>0.1111111111111111</v>
      </c>
      <c r="K100" s="507">
        <f t="shared" si="14"/>
        <v>1</v>
      </c>
    </row>
    <row r="101" spans="1:11" s="249" customFormat="1" x14ac:dyDescent="0.2">
      <c r="A101" s="509" t="s">
        <v>99</v>
      </c>
      <c r="B101" s="504"/>
      <c r="C101" s="507">
        <f t="shared" ref="C101:K101" si="15">C90/$K$90</f>
        <v>0.11864406779661017</v>
      </c>
      <c r="D101" s="507">
        <f t="shared" si="15"/>
        <v>0.11864406779661017</v>
      </c>
      <c r="E101" s="507">
        <f t="shared" si="15"/>
        <v>3.3898305084745763E-2</v>
      </c>
      <c r="F101" s="507">
        <f t="shared" si="15"/>
        <v>0.13559322033898305</v>
      </c>
      <c r="G101" s="507">
        <f t="shared" si="15"/>
        <v>1.6949152542372881E-2</v>
      </c>
      <c r="H101" s="507">
        <f t="shared" si="15"/>
        <v>0.10169491525423729</v>
      </c>
      <c r="I101" s="507">
        <f t="shared" si="15"/>
        <v>0.2711864406779661</v>
      </c>
      <c r="J101" s="507">
        <f t="shared" si="15"/>
        <v>0.20338983050847459</v>
      </c>
      <c r="K101" s="507">
        <f t="shared" si="15"/>
        <v>1</v>
      </c>
    </row>
    <row r="102" spans="1:11" s="249" customFormat="1" x14ac:dyDescent="0.2">
      <c r="A102" s="509" t="s">
        <v>97</v>
      </c>
      <c r="B102" s="504"/>
      <c r="C102" s="507">
        <f t="shared" ref="C102:K102" si="16">C91/$K$91</f>
        <v>0</v>
      </c>
      <c r="D102" s="507">
        <f t="shared" si="16"/>
        <v>0.2</v>
      </c>
      <c r="E102" s="507">
        <f t="shared" si="16"/>
        <v>0.1</v>
      </c>
      <c r="F102" s="507">
        <f t="shared" si="16"/>
        <v>0.2</v>
      </c>
      <c r="G102" s="507">
        <f t="shared" si="16"/>
        <v>0.2</v>
      </c>
      <c r="H102" s="507">
        <f t="shared" si="16"/>
        <v>0</v>
      </c>
      <c r="I102" s="507">
        <f t="shared" si="16"/>
        <v>0.2</v>
      </c>
      <c r="J102" s="507">
        <f t="shared" si="16"/>
        <v>0.1</v>
      </c>
      <c r="K102" s="507">
        <f t="shared" si="16"/>
        <v>1</v>
      </c>
    </row>
    <row r="103" spans="1:11" s="249" customFormat="1" x14ac:dyDescent="0.2">
      <c r="A103" s="504" t="s">
        <v>0</v>
      </c>
      <c r="B103" s="504"/>
      <c r="C103" s="507">
        <f t="shared" ref="C103:K103" si="17">C92/$K$92</f>
        <v>0</v>
      </c>
      <c r="D103" s="507">
        <f t="shared" si="17"/>
        <v>0.2</v>
      </c>
      <c r="E103" s="507">
        <f t="shared" si="17"/>
        <v>0</v>
      </c>
      <c r="F103" s="507">
        <f t="shared" si="17"/>
        <v>0.2</v>
      </c>
      <c r="G103" s="507">
        <f t="shared" si="17"/>
        <v>0</v>
      </c>
      <c r="H103" s="507">
        <f t="shared" si="17"/>
        <v>0</v>
      </c>
      <c r="I103" s="507">
        <f t="shared" si="17"/>
        <v>0.4</v>
      </c>
      <c r="J103" s="507">
        <f t="shared" si="17"/>
        <v>0.2</v>
      </c>
      <c r="K103" s="507">
        <f t="shared" si="17"/>
        <v>1</v>
      </c>
    </row>
    <row r="104" spans="1:11" s="249" customFormat="1" x14ac:dyDescent="0.2">
      <c r="A104" s="509" t="s">
        <v>98</v>
      </c>
      <c r="B104" s="504"/>
      <c r="C104" s="507">
        <f t="shared" ref="C104:K104" si="18">C93/$K$93</f>
        <v>0.05</v>
      </c>
      <c r="D104" s="507">
        <f t="shared" si="18"/>
        <v>0.21666666666666667</v>
      </c>
      <c r="E104" s="507">
        <f t="shared" si="18"/>
        <v>3.3333333333333333E-2</v>
      </c>
      <c r="F104" s="507">
        <f t="shared" si="18"/>
        <v>0.11666666666666667</v>
      </c>
      <c r="G104" s="507">
        <f t="shared" si="18"/>
        <v>1.6666666666666666E-2</v>
      </c>
      <c r="H104" s="507">
        <f t="shared" si="18"/>
        <v>0.05</v>
      </c>
      <c r="I104" s="507">
        <f t="shared" si="18"/>
        <v>0.21666666666666667</v>
      </c>
      <c r="J104" s="507">
        <f t="shared" si="18"/>
        <v>0.3</v>
      </c>
      <c r="K104" s="507">
        <f t="shared" si="18"/>
        <v>1</v>
      </c>
    </row>
    <row r="105" spans="1:11" s="249" customFormat="1" x14ac:dyDescent="0.2"/>
    <row r="106" spans="1:11" s="249" customFormat="1" x14ac:dyDescent="0.2"/>
    <row r="107" spans="1:11" s="249" customFormat="1" x14ac:dyDescent="0.2"/>
    <row r="108" spans="1:11" s="249" customFormat="1" x14ac:dyDescent="0.2"/>
    <row r="109" spans="1:11" s="249" customFormat="1" x14ac:dyDescent="0.2"/>
    <row r="110" spans="1:11" s="249" customFormat="1" x14ac:dyDescent="0.2"/>
    <row r="111" spans="1:11" s="249" customFormat="1" x14ac:dyDescent="0.2"/>
    <row r="112" spans="1:11" s="249" customFormat="1" x14ac:dyDescent="0.2"/>
    <row r="113" s="249" customFormat="1" x14ac:dyDescent="0.2"/>
    <row r="114" s="249" customFormat="1" x14ac:dyDescent="0.2"/>
    <row r="115" s="249" customFormat="1" x14ac:dyDescent="0.2"/>
    <row r="116" s="249" customFormat="1" x14ac:dyDescent="0.2"/>
    <row r="117" s="249" customFormat="1" x14ac:dyDescent="0.2"/>
    <row r="118" s="249" customFormat="1" x14ac:dyDescent="0.2"/>
    <row r="119" s="249" customFormat="1" x14ac:dyDescent="0.2"/>
    <row r="120" s="249" customFormat="1" x14ac:dyDescent="0.2"/>
    <row r="121" s="249" customFormat="1" x14ac:dyDescent="0.2"/>
    <row r="122" s="249" customFormat="1" x14ac:dyDescent="0.2"/>
    <row r="123" s="249" customFormat="1" x14ac:dyDescent="0.2"/>
    <row r="124" s="249" customFormat="1" x14ac:dyDescent="0.2"/>
    <row r="125" s="249" customFormat="1" x14ac:dyDescent="0.2"/>
    <row r="126" s="249" customFormat="1" x14ac:dyDescent="0.2"/>
    <row r="127" s="249" customFormat="1" x14ac:dyDescent="0.2"/>
    <row r="128" s="249" customFormat="1" x14ac:dyDescent="0.2"/>
    <row r="129" spans="1:11" s="249" customFormat="1" x14ac:dyDescent="0.2"/>
    <row r="130" spans="1:11" s="249" customFormat="1" x14ac:dyDescent="0.2"/>
    <row r="131" spans="1:11" s="249" customFormat="1" x14ac:dyDescent="0.2"/>
    <row r="132" spans="1:11" s="249" customFormat="1" x14ac:dyDescent="0.2"/>
    <row r="133" spans="1:11" s="249" customFormat="1" x14ac:dyDescent="0.2"/>
    <row r="134" spans="1:11" s="249" customFormat="1" x14ac:dyDescent="0.2"/>
    <row r="135" spans="1:11" s="249" customFormat="1" x14ac:dyDescent="0.2"/>
    <row r="136" spans="1:11" s="249" customFormat="1" x14ac:dyDescent="0.2"/>
    <row r="137" spans="1:11" s="249" customFormat="1" x14ac:dyDescent="0.2"/>
    <row r="138" spans="1:11" s="249" customFormat="1" x14ac:dyDescent="0.2"/>
    <row r="139" spans="1:11" s="249" customFormat="1" x14ac:dyDescent="0.2"/>
    <row r="140" spans="1:11" s="249" customFormat="1" x14ac:dyDescent="0.2"/>
    <row r="141" spans="1:11" s="249" customFormat="1" x14ac:dyDescent="0.2"/>
    <row r="142" spans="1:11" s="249" customFormat="1" x14ac:dyDescent="0.2"/>
    <row r="143" spans="1:11" s="249" customFormat="1" x14ac:dyDescent="0.2">
      <c r="A143" s="248"/>
      <c r="B143" s="248"/>
      <c r="C143" s="248"/>
      <c r="D143" s="248"/>
      <c r="E143" s="248"/>
      <c r="F143" s="248"/>
      <c r="G143" s="248"/>
      <c r="H143" s="248"/>
      <c r="I143" s="248"/>
      <c r="J143" s="248"/>
      <c r="K143" s="248"/>
    </row>
    <row r="144" spans="1:11" s="249" customFormat="1" x14ac:dyDescent="0.2">
      <c r="A144" s="248"/>
      <c r="B144" s="248"/>
      <c r="C144" s="248"/>
      <c r="D144" s="248"/>
      <c r="E144" s="248"/>
      <c r="F144" s="248"/>
      <c r="G144" s="248"/>
      <c r="H144" s="248"/>
      <c r="I144" s="248"/>
      <c r="J144" s="248"/>
      <c r="K144" s="248"/>
    </row>
    <row r="145" spans="1:11" s="249" customFormat="1" x14ac:dyDescent="0.2">
      <c r="A145" s="248"/>
      <c r="B145" s="248"/>
      <c r="C145" s="248"/>
      <c r="D145" s="248"/>
      <c r="E145" s="248"/>
      <c r="F145" s="248"/>
      <c r="G145" s="248"/>
      <c r="H145" s="248"/>
      <c r="I145" s="248"/>
      <c r="J145" s="248"/>
      <c r="K145" s="248"/>
    </row>
    <row r="146" spans="1:11" s="249" customFormat="1" x14ac:dyDescent="0.2">
      <c r="A146" s="248"/>
      <c r="B146" s="248"/>
      <c r="C146" s="248"/>
      <c r="D146" s="248"/>
      <c r="E146" s="248"/>
      <c r="F146" s="248"/>
      <c r="G146" s="248"/>
      <c r="H146" s="248"/>
      <c r="I146" s="248"/>
      <c r="J146" s="248"/>
      <c r="K146" s="248"/>
    </row>
    <row r="147" spans="1:11" s="249" customFormat="1" x14ac:dyDescent="0.2">
      <c r="A147" s="248"/>
      <c r="B147" s="248"/>
      <c r="C147" s="248"/>
      <c r="D147" s="248"/>
      <c r="E147" s="248"/>
      <c r="F147" s="248"/>
      <c r="G147" s="248"/>
      <c r="H147" s="248"/>
      <c r="I147" s="248"/>
      <c r="J147" s="248"/>
      <c r="K147" s="248"/>
    </row>
    <row r="148" spans="1:11" s="249" customFormat="1" x14ac:dyDescent="0.2">
      <c r="A148" s="248"/>
      <c r="B148" s="248"/>
      <c r="C148" s="248"/>
      <c r="D148" s="248"/>
      <c r="E148" s="248"/>
      <c r="F148" s="248"/>
      <c r="G148" s="248"/>
      <c r="H148" s="248"/>
      <c r="I148" s="248"/>
      <c r="J148" s="248"/>
      <c r="K148" s="248"/>
    </row>
    <row r="149" spans="1:11" s="249" customFormat="1" x14ac:dyDescent="0.2">
      <c r="A149" s="248"/>
      <c r="B149" s="248"/>
      <c r="C149" s="248"/>
      <c r="D149" s="248"/>
      <c r="E149" s="248"/>
      <c r="F149" s="248"/>
      <c r="G149" s="248"/>
      <c r="H149" s="248"/>
      <c r="I149" s="248"/>
      <c r="J149" s="248"/>
      <c r="K149" s="248"/>
    </row>
    <row r="150" spans="1:11" s="249" customFormat="1" x14ac:dyDescent="0.2">
      <c r="A150" s="248"/>
      <c r="B150" s="248"/>
      <c r="C150" s="248"/>
      <c r="D150" s="248"/>
      <c r="E150" s="248"/>
      <c r="F150" s="248"/>
      <c r="G150" s="248"/>
      <c r="H150" s="248"/>
      <c r="I150" s="248"/>
      <c r="J150" s="248"/>
      <c r="K150" s="248"/>
    </row>
    <row r="151" spans="1:11" s="249" customFormat="1" x14ac:dyDescent="0.2">
      <c r="A151" s="248"/>
      <c r="B151" s="248"/>
      <c r="C151" s="248"/>
      <c r="D151" s="248"/>
      <c r="E151" s="248"/>
      <c r="F151" s="248"/>
      <c r="G151" s="248"/>
      <c r="H151" s="248"/>
      <c r="I151" s="248"/>
      <c r="J151" s="248"/>
      <c r="K151" s="248"/>
    </row>
    <row r="152" spans="1:11" s="249" customFormat="1" x14ac:dyDescent="0.2">
      <c r="A152" s="248"/>
      <c r="B152" s="248"/>
      <c r="C152" s="248"/>
      <c r="D152" s="248"/>
      <c r="E152" s="248"/>
      <c r="F152" s="248"/>
      <c r="G152" s="248"/>
      <c r="H152" s="248"/>
      <c r="I152" s="248"/>
      <c r="J152" s="248"/>
      <c r="K152" s="248"/>
    </row>
    <row r="153" spans="1:11" s="249" customFormat="1" x14ac:dyDescent="0.2">
      <c r="A153" s="248"/>
      <c r="B153" s="248"/>
      <c r="C153" s="248"/>
      <c r="D153" s="248"/>
      <c r="E153" s="248"/>
      <c r="F153" s="248"/>
      <c r="G153" s="248"/>
      <c r="H153" s="248"/>
      <c r="I153" s="248"/>
      <c r="J153" s="248"/>
      <c r="K153" s="248"/>
    </row>
    <row r="154" spans="1:11" s="249" customFormat="1" x14ac:dyDescent="0.2">
      <c r="A154" s="248"/>
      <c r="B154" s="248"/>
      <c r="C154" s="248"/>
      <c r="D154" s="248"/>
      <c r="E154" s="248"/>
      <c r="F154" s="248"/>
      <c r="G154" s="248"/>
      <c r="H154" s="248"/>
      <c r="I154" s="248"/>
      <c r="J154" s="248"/>
      <c r="K154" s="248"/>
    </row>
    <row r="155" spans="1:11" s="249" customFormat="1" x14ac:dyDescent="0.2">
      <c r="A155" s="248"/>
      <c r="B155" s="248"/>
      <c r="C155" s="248"/>
      <c r="D155" s="248"/>
      <c r="E155" s="248"/>
      <c r="F155" s="248"/>
      <c r="G155" s="248"/>
      <c r="H155" s="248"/>
      <c r="I155" s="248"/>
      <c r="J155" s="248"/>
      <c r="K155" s="248"/>
    </row>
    <row r="156" spans="1:11" s="249" customFormat="1" x14ac:dyDescent="0.2">
      <c r="A156" s="248"/>
      <c r="B156" s="248"/>
      <c r="C156" s="248"/>
      <c r="D156" s="248"/>
      <c r="E156" s="248"/>
      <c r="F156" s="248"/>
      <c r="G156" s="248"/>
      <c r="H156" s="248"/>
      <c r="I156" s="248"/>
      <c r="J156" s="248"/>
      <c r="K156" s="248"/>
    </row>
    <row r="157" spans="1:11" s="249" customFormat="1" x14ac:dyDescent="0.2">
      <c r="A157" s="248"/>
      <c r="B157" s="248"/>
      <c r="C157" s="248"/>
      <c r="D157" s="248"/>
      <c r="E157" s="248"/>
      <c r="F157" s="248"/>
      <c r="G157" s="248"/>
      <c r="H157" s="248"/>
      <c r="I157" s="248"/>
      <c r="J157" s="248"/>
      <c r="K157" s="248"/>
    </row>
    <row r="158" spans="1:11" s="249" customFormat="1" x14ac:dyDescent="0.2">
      <c r="A158" s="248"/>
      <c r="B158" s="248"/>
      <c r="C158" s="248"/>
      <c r="D158" s="248"/>
      <c r="E158" s="248"/>
      <c r="F158" s="248"/>
      <c r="G158" s="248"/>
      <c r="H158" s="248"/>
      <c r="I158" s="248"/>
      <c r="J158" s="248"/>
      <c r="K158" s="248"/>
    </row>
    <row r="159" spans="1:11" s="249" customFormat="1" x14ac:dyDescent="0.2">
      <c r="A159" s="248"/>
      <c r="B159" s="248"/>
      <c r="C159" s="248"/>
      <c r="D159" s="248"/>
      <c r="E159" s="248"/>
      <c r="F159" s="248"/>
      <c r="G159" s="248"/>
      <c r="H159" s="248"/>
      <c r="I159" s="248"/>
      <c r="J159" s="248"/>
      <c r="K159" s="248"/>
    </row>
    <row r="160" spans="1:11" s="249" customFormat="1" x14ac:dyDescent="0.2">
      <c r="A160" s="248"/>
      <c r="B160" s="248"/>
      <c r="C160" s="248"/>
      <c r="D160" s="248"/>
      <c r="E160" s="248"/>
      <c r="F160" s="248"/>
      <c r="G160" s="248"/>
      <c r="H160" s="248"/>
      <c r="I160" s="248"/>
      <c r="J160" s="248"/>
      <c r="K160" s="248"/>
    </row>
    <row r="161" spans="1:11" s="249" customFormat="1" x14ac:dyDescent="0.2">
      <c r="A161" s="248"/>
      <c r="B161" s="248"/>
      <c r="C161" s="248"/>
      <c r="D161" s="248"/>
      <c r="E161" s="248"/>
      <c r="F161" s="248"/>
      <c r="G161" s="248"/>
      <c r="H161" s="248"/>
      <c r="I161" s="248"/>
      <c r="J161" s="248"/>
      <c r="K161" s="248"/>
    </row>
    <row r="162" spans="1:11" s="249" customFormat="1" x14ac:dyDescent="0.2">
      <c r="A162" s="248"/>
      <c r="B162" s="248"/>
      <c r="C162" s="248"/>
      <c r="D162" s="248"/>
      <c r="E162" s="248"/>
      <c r="F162" s="248"/>
      <c r="G162" s="248"/>
      <c r="H162" s="248"/>
      <c r="I162" s="248"/>
      <c r="J162" s="248"/>
      <c r="K162" s="248"/>
    </row>
    <row r="163" spans="1:11" s="249" customFormat="1" x14ac:dyDescent="0.2">
      <c r="A163" s="248"/>
      <c r="B163" s="248"/>
      <c r="C163" s="248"/>
      <c r="D163" s="248"/>
      <c r="E163" s="248"/>
      <c r="F163" s="248"/>
      <c r="G163" s="248"/>
      <c r="H163" s="248"/>
      <c r="I163" s="248"/>
      <c r="J163" s="248"/>
      <c r="K163" s="248"/>
    </row>
    <row r="164" spans="1:11" s="249" customFormat="1" x14ac:dyDescent="0.2">
      <c r="A164" s="248"/>
      <c r="B164" s="248"/>
      <c r="C164" s="248"/>
      <c r="D164" s="248"/>
      <c r="E164" s="248"/>
      <c r="F164" s="248"/>
      <c r="G164" s="248"/>
      <c r="H164" s="248"/>
      <c r="I164" s="248"/>
      <c r="J164" s="248"/>
      <c r="K164" s="248"/>
    </row>
    <row r="165" spans="1:11" s="249" customFormat="1" x14ac:dyDescent="0.2">
      <c r="A165" s="248"/>
      <c r="B165" s="248"/>
      <c r="C165" s="248"/>
      <c r="D165" s="248"/>
      <c r="E165" s="248"/>
      <c r="F165" s="248"/>
      <c r="G165" s="248"/>
      <c r="H165" s="248"/>
      <c r="I165" s="248"/>
      <c r="J165" s="248"/>
      <c r="K165" s="248"/>
    </row>
    <row r="166" spans="1:11" s="249" customFormat="1" x14ac:dyDescent="0.2">
      <c r="A166" s="248"/>
      <c r="B166" s="248"/>
      <c r="C166" s="248"/>
      <c r="D166" s="248"/>
      <c r="E166" s="248"/>
      <c r="F166" s="248"/>
      <c r="G166" s="248"/>
      <c r="H166" s="248"/>
      <c r="I166" s="248"/>
      <c r="J166" s="248"/>
      <c r="K166" s="248"/>
    </row>
    <row r="167" spans="1:11" s="249" customFormat="1" x14ac:dyDescent="0.2">
      <c r="A167" s="248"/>
      <c r="B167" s="248"/>
      <c r="C167" s="248"/>
      <c r="D167" s="248"/>
      <c r="E167" s="248"/>
      <c r="F167" s="248"/>
      <c r="G167" s="248"/>
      <c r="H167" s="248"/>
      <c r="I167" s="248"/>
      <c r="J167" s="248"/>
      <c r="K167" s="248"/>
    </row>
    <row r="168" spans="1:11" s="249" customFormat="1" x14ac:dyDescent="0.2">
      <c r="A168" s="248"/>
      <c r="B168" s="248"/>
      <c r="C168" s="248"/>
      <c r="D168" s="248"/>
      <c r="E168" s="248"/>
      <c r="F168" s="248"/>
      <c r="G168" s="248"/>
      <c r="H168" s="248"/>
      <c r="I168" s="248"/>
      <c r="J168" s="248"/>
      <c r="K168" s="248"/>
    </row>
    <row r="169" spans="1:11" s="249" customFormat="1" x14ac:dyDescent="0.2">
      <c r="A169" s="248"/>
      <c r="B169" s="248"/>
      <c r="C169" s="248"/>
      <c r="D169" s="248"/>
      <c r="E169" s="248"/>
      <c r="F169" s="248"/>
      <c r="G169" s="248"/>
      <c r="H169" s="248"/>
      <c r="I169" s="248"/>
      <c r="J169" s="248"/>
      <c r="K169" s="248"/>
    </row>
    <row r="170" spans="1:11" s="249" customFormat="1" x14ac:dyDescent="0.2">
      <c r="A170" s="248"/>
      <c r="B170" s="248"/>
      <c r="C170" s="248"/>
      <c r="D170" s="248"/>
      <c r="E170" s="248"/>
      <c r="F170" s="248"/>
      <c r="G170" s="248"/>
      <c r="H170" s="248"/>
      <c r="I170" s="248"/>
      <c r="J170" s="248"/>
      <c r="K170" s="248"/>
    </row>
    <row r="171" spans="1:11" s="249" customFormat="1" x14ac:dyDescent="0.2">
      <c r="A171" s="248"/>
      <c r="B171" s="248"/>
      <c r="C171" s="248"/>
      <c r="D171" s="248"/>
      <c r="E171" s="248"/>
      <c r="F171" s="248"/>
      <c r="G171" s="248"/>
      <c r="H171" s="248"/>
      <c r="I171" s="248"/>
      <c r="J171" s="248"/>
      <c r="K171" s="248"/>
    </row>
    <row r="172" spans="1:11" s="249" customFormat="1" x14ac:dyDescent="0.2">
      <c r="A172" s="248"/>
      <c r="B172" s="248"/>
      <c r="C172" s="248"/>
      <c r="D172" s="248"/>
      <c r="E172" s="248"/>
      <c r="F172" s="248"/>
      <c r="G172" s="248"/>
      <c r="H172" s="248"/>
      <c r="I172" s="248"/>
      <c r="J172" s="248"/>
      <c r="K172" s="248"/>
    </row>
    <row r="173" spans="1:11" s="249" customFormat="1" x14ac:dyDescent="0.2">
      <c r="A173" s="248"/>
      <c r="B173" s="248"/>
      <c r="C173" s="248"/>
      <c r="D173" s="248"/>
      <c r="E173" s="248"/>
      <c r="F173" s="248"/>
      <c r="G173" s="248"/>
      <c r="H173" s="248"/>
      <c r="I173" s="248"/>
      <c r="J173" s="248"/>
      <c r="K173" s="248"/>
    </row>
    <row r="174" spans="1:11" s="249" customFormat="1" x14ac:dyDescent="0.2">
      <c r="A174" s="248"/>
      <c r="B174" s="248"/>
      <c r="C174" s="248"/>
      <c r="D174" s="248"/>
      <c r="E174" s="248"/>
      <c r="F174" s="248"/>
      <c r="G174" s="248"/>
      <c r="H174" s="248"/>
      <c r="I174" s="248"/>
      <c r="J174" s="248"/>
      <c r="K174" s="248"/>
    </row>
    <row r="175" spans="1:11" s="249" customFormat="1" x14ac:dyDescent="0.2">
      <c r="A175" s="248"/>
      <c r="B175" s="248"/>
      <c r="C175" s="248"/>
      <c r="D175" s="248"/>
      <c r="E175" s="248"/>
      <c r="F175" s="248"/>
      <c r="G175" s="248"/>
      <c r="H175" s="248"/>
      <c r="I175" s="248"/>
      <c r="J175" s="248"/>
      <c r="K175" s="248"/>
    </row>
    <row r="176" spans="1:11" s="249" customFormat="1" x14ac:dyDescent="0.2">
      <c r="A176" s="248"/>
      <c r="B176" s="248"/>
      <c r="C176" s="248"/>
      <c r="D176" s="248"/>
      <c r="E176" s="248"/>
      <c r="F176" s="248"/>
      <c r="G176" s="248"/>
      <c r="H176" s="248"/>
      <c r="I176" s="248"/>
      <c r="J176" s="248"/>
      <c r="K176" s="248"/>
    </row>
    <row r="177" spans="1:11" s="249" customFormat="1" x14ac:dyDescent="0.2">
      <c r="A177" s="248"/>
      <c r="B177" s="248"/>
      <c r="C177" s="248"/>
      <c r="D177" s="248"/>
      <c r="E177" s="248"/>
      <c r="F177" s="248"/>
      <c r="G177" s="248"/>
      <c r="H177" s="248"/>
      <c r="I177" s="248"/>
      <c r="J177" s="248"/>
      <c r="K177" s="248"/>
    </row>
    <row r="178" spans="1:11" s="467" customFormat="1" x14ac:dyDescent="0.2">
      <c r="A178" s="130"/>
      <c r="B178" s="130"/>
      <c r="C178" s="130"/>
      <c r="D178" s="130"/>
      <c r="E178" s="130"/>
      <c r="F178" s="130"/>
      <c r="G178" s="130"/>
      <c r="H178" s="130"/>
      <c r="I178" s="130"/>
      <c r="J178" s="130"/>
      <c r="K178" s="130"/>
    </row>
    <row r="179" spans="1:11" s="467" customFormat="1" x14ac:dyDescent="0.2">
      <c r="A179" s="130"/>
      <c r="B179" s="130"/>
      <c r="C179" s="130"/>
      <c r="D179" s="130"/>
      <c r="E179" s="130"/>
      <c r="F179" s="130"/>
      <c r="G179" s="130"/>
      <c r="H179" s="130"/>
      <c r="I179" s="130"/>
      <c r="J179" s="130"/>
      <c r="K179" s="130"/>
    </row>
    <row r="180" spans="1:11" s="467" customFormat="1" x14ac:dyDescent="0.2">
      <c r="A180" s="130"/>
      <c r="B180" s="130"/>
      <c r="C180" s="130"/>
      <c r="D180" s="130"/>
      <c r="E180" s="130"/>
      <c r="F180" s="130"/>
      <c r="G180" s="130"/>
      <c r="H180" s="130"/>
      <c r="I180" s="130"/>
      <c r="J180" s="130"/>
      <c r="K180" s="130"/>
    </row>
    <row r="181" spans="1:11" s="467" customFormat="1" x14ac:dyDescent="0.2">
      <c r="A181" s="130"/>
      <c r="B181" s="130"/>
      <c r="C181" s="130"/>
      <c r="D181" s="130"/>
      <c r="E181" s="130"/>
      <c r="F181" s="130"/>
      <c r="G181" s="130"/>
      <c r="H181" s="130"/>
      <c r="I181" s="130"/>
      <c r="J181" s="130"/>
      <c r="K181" s="130"/>
    </row>
    <row r="182" spans="1:11" s="467" customFormat="1" x14ac:dyDescent="0.2">
      <c r="A182" s="130"/>
      <c r="B182" s="130"/>
      <c r="C182" s="130"/>
      <c r="D182" s="130"/>
      <c r="E182" s="130"/>
      <c r="F182" s="130"/>
      <c r="G182" s="130"/>
      <c r="H182" s="130"/>
      <c r="I182" s="130"/>
      <c r="J182" s="130"/>
      <c r="K182" s="130"/>
    </row>
    <row r="183" spans="1:11" s="467" customFormat="1" x14ac:dyDescent="0.2">
      <c r="A183" s="130"/>
      <c r="B183" s="130"/>
      <c r="C183" s="130"/>
      <c r="D183" s="130"/>
      <c r="E183" s="130"/>
      <c r="F183" s="130"/>
      <c r="G183" s="130"/>
      <c r="H183" s="130"/>
      <c r="I183" s="130"/>
      <c r="J183" s="130"/>
      <c r="K183" s="130"/>
    </row>
    <row r="184" spans="1:11" s="467" customFormat="1" x14ac:dyDescent="0.2">
      <c r="A184" s="130"/>
      <c r="B184" s="130"/>
      <c r="C184" s="130"/>
      <c r="D184" s="130"/>
      <c r="E184" s="130"/>
      <c r="F184" s="130"/>
      <c r="G184" s="130"/>
      <c r="H184" s="130"/>
      <c r="I184" s="130"/>
      <c r="J184" s="130"/>
      <c r="K184" s="130"/>
    </row>
    <row r="185" spans="1:11" s="467" customFormat="1" x14ac:dyDescent="0.2">
      <c r="A185" s="130"/>
      <c r="B185" s="130"/>
      <c r="C185" s="130"/>
      <c r="D185" s="130"/>
      <c r="E185" s="130"/>
      <c r="F185" s="130"/>
      <c r="G185" s="130"/>
      <c r="H185" s="130"/>
      <c r="I185" s="130"/>
      <c r="J185" s="130"/>
      <c r="K185" s="130"/>
    </row>
    <row r="186" spans="1:11" s="467" customFormat="1" x14ac:dyDescent="0.2">
      <c r="A186" s="130"/>
      <c r="B186" s="130"/>
      <c r="C186" s="130"/>
      <c r="D186" s="130"/>
      <c r="E186" s="130"/>
      <c r="F186" s="130"/>
      <c r="G186" s="130"/>
      <c r="H186" s="130"/>
      <c r="I186" s="130"/>
      <c r="J186" s="130"/>
      <c r="K186" s="130"/>
    </row>
    <row r="187" spans="1:11" s="467" customFormat="1" x14ac:dyDescent="0.2">
      <c r="A187" s="130"/>
      <c r="B187" s="130"/>
      <c r="C187" s="130"/>
      <c r="D187" s="130"/>
      <c r="E187" s="130"/>
      <c r="F187" s="130"/>
      <c r="G187" s="130"/>
      <c r="H187" s="130"/>
      <c r="I187" s="130"/>
      <c r="J187" s="130"/>
      <c r="K187" s="130"/>
    </row>
    <row r="188" spans="1:11" s="467" customFormat="1" x14ac:dyDescent="0.2">
      <c r="A188" s="130"/>
      <c r="B188" s="130"/>
      <c r="C188" s="130"/>
      <c r="D188" s="130"/>
      <c r="E188" s="130"/>
      <c r="F188" s="130"/>
      <c r="G188" s="130"/>
      <c r="H188" s="130"/>
      <c r="I188" s="130"/>
      <c r="J188" s="130"/>
      <c r="K188" s="130"/>
    </row>
    <row r="189" spans="1:11" s="467" customFormat="1" x14ac:dyDescent="0.2">
      <c r="A189" s="130"/>
      <c r="B189" s="130"/>
      <c r="C189" s="130"/>
      <c r="D189" s="130"/>
      <c r="E189" s="130"/>
      <c r="F189" s="130"/>
      <c r="G189" s="130"/>
      <c r="H189" s="130"/>
      <c r="I189" s="130"/>
      <c r="J189" s="130"/>
      <c r="K189" s="130"/>
    </row>
    <row r="190" spans="1:11" s="467" customFormat="1" x14ac:dyDescent="0.2">
      <c r="A190" s="130"/>
      <c r="B190" s="130"/>
      <c r="C190" s="130"/>
      <c r="D190" s="130"/>
      <c r="E190" s="130"/>
      <c r="F190" s="130"/>
      <c r="G190" s="130"/>
      <c r="H190" s="130"/>
      <c r="I190" s="130"/>
      <c r="J190" s="130"/>
      <c r="K190" s="130"/>
    </row>
    <row r="191" spans="1:11" s="467" customFormat="1" x14ac:dyDescent="0.2">
      <c r="A191" s="130"/>
      <c r="B191" s="130"/>
      <c r="C191" s="130"/>
      <c r="D191" s="130"/>
      <c r="E191" s="130"/>
      <c r="F191" s="130"/>
      <c r="G191" s="130"/>
      <c r="H191" s="130"/>
      <c r="I191" s="130"/>
      <c r="J191" s="130"/>
      <c r="K191" s="130"/>
    </row>
    <row r="192" spans="1:11" s="467" customFormat="1" x14ac:dyDescent="0.2">
      <c r="A192" s="130"/>
      <c r="B192" s="130"/>
      <c r="C192" s="130"/>
      <c r="D192" s="130"/>
      <c r="E192" s="130"/>
      <c r="F192" s="130"/>
      <c r="G192" s="130"/>
      <c r="H192" s="130"/>
      <c r="I192" s="130"/>
      <c r="J192" s="130"/>
      <c r="K192" s="130"/>
    </row>
    <row r="193" spans="1:11" s="467" customFormat="1" x14ac:dyDescent="0.2">
      <c r="A193" s="130"/>
      <c r="B193" s="130"/>
      <c r="C193" s="130"/>
      <c r="D193" s="130"/>
      <c r="E193" s="130"/>
      <c r="F193" s="130"/>
      <c r="G193" s="130"/>
      <c r="H193" s="130"/>
      <c r="I193" s="130"/>
      <c r="J193" s="130"/>
      <c r="K193" s="130"/>
    </row>
    <row r="194" spans="1:11" s="467" customFormat="1" x14ac:dyDescent="0.2">
      <c r="A194" s="130"/>
      <c r="B194" s="130"/>
      <c r="C194" s="130"/>
      <c r="D194" s="130"/>
      <c r="E194" s="130"/>
      <c r="F194" s="130"/>
      <c r="G194" s="130"/>
      <c r="H194" s="130"/>
      <c r="I194" s="130"/>
      <c r="J194" s="130"/>
      <c r="K194" s="130"/>
    </row>
    <row r="195" spans="1:11" s="467" customFormat="1" x14ac:dyDescent="0.2">
      <c r="A195" s="130"/>
      <c r="B195" s="130"/>
      <c r="C195" s="130"/>
      <c r="D195" s="130"/>
      <c r="E195" s="130"/>
      <c r="F195" s="130"/>
      <c r="G195" s="130"/>
      <c r="H195" s="130"/>
      <c r="I195" s="130"/>
      <c r="J195" s="130"/>
      <c r="K195" s="130"/>
    </row>
    <row r="196" spans="1:11" s="467" customFormat="1" x14ac:dyDescent="0.2">
      <c r="A196" s="130"/>
      <c r="B196" s="130"/>
      <c r="C196" s="130"/>
      <c r="D196" s="130"/>
      <c r="E196" s="130"/>
      <c r="F196" s="130"/>
      <c r="G196" s="130"/>
      <c r="H196" s="130"/>
      <c r="I196" s="130"/>
      <c r="J196" s="130"/>
      <c r="K196" s="130"/>
    </row>
    <row r="197" spans="1:11" s="467" customFormat="1" x14ac:dyDescent="0.2">
      <c r="A197" s="130"/>
      <c r="B197" s="130"/>
      <c r="C197" s="130"/>
      <c r="D197" s="130"/>
      <c r="E197" s="130"/>
      <c r="F197" s="130"/>
      <c r="G197" s="130"/>
      <c r="H197" s="130"/>
      <c r="I197" s="130"/>
      <c r="J197" s="130"/>
      <c r="K197" s="130"/>
    </row>
    <row r="198" spans="1:11" s="467" customFormat="1" x14ac:dyDescent="0.2">
      <c r="A198" s="130"/>
      <c r="B198" s="130"/>
      <c r="C198" s="130"/>
      <c r="D198" s="130"/>
      <c r="E198" s="130"/>
      <c r="F198" s="130"/>
      <c r="G198" s="130"/>
      <c r="H198" s="130"/>
      <c r="I198" s="130"/>
      <c r="J198" s="130"/>
      <c r="K198" s="130"/>
    </row>
    <row r="199" spans="1:11" s="467" customFormat="1" x14ac:dyDescent="0.2">
      <c r="A199" s="130"/>
      <c r="B199" s="130"/>
      <c r="C199" s="130"/>
      <c r="D199" s="130"/>
      <c r="E199" s="130"/>
      <c r="F199" s="130"/>
      <c r="G199" s="130"/>
      <c r="H199" s="130"/>
      <c r="I199" s="130"/>
      <c r="J199" s="130"/>
      <c r="K199" s="130"/>
    </row>
    <row r="200" spans="1:11" s="467" customFormat="1" x14ac:dyDescent="0.2">
      <c r="A200" s="130"/>
      <c r="B200" s="130"/>
      <c r="C200" s="130"/>
      <c r="D200" s="130"/>
      <c r="E200" s="130"/>
      <c r="F200" s="130"/>
      <c r="G200" s="130"/>
      <c r="H200" s="130"/>
      <c r="I200" s="130"/>
      <c r="J200" s="130"/>
      <c r="K200" s="130"/>
    </row>
    <row r="201" spans="1:11" s="467" customFormat="1" x14ac:dyDescent="0.2">
      <c r="A201" s="130"/>
      <c r="B201" s="130"/>
      <c r="C201" s="130"/>
      <c r="D201" s="130"/>
      <c r="E201" s="130"/>
      <c r="F201" s="130"/>
      <c r="G201" s="130"/>
      <c r="H201" s="130"/>
      <c r="I201" s="130"/>
      <c r="J201" s="130"/>
      <c r="K201" s="130"/>
    </row>
    <row r="202" spans="1:11" s="467" customFormat="1" x14ac:dyDescent="0.2">
      <c r="A202" s="130"/>
      <c r="B202" s="130"/>
      <c r="C202" s="130"/>
      <c r="D202" s="130"/>
      <c r="E202" s="130"/>
      <c r="F202" s="130"/>
      <c r="G202" s="130"/>
      <c r="H202" s="130"/>
      <c r="I202" s="130"/>
      <c r="J202" s="130"/>
      <c r="K202" s="130"/>
    </row>
    <row r="203" spans="1:11" s="467" customFormat="1" x14ac:dyDescent="0.2">
      <c r="A203" s="130"/>
      <c r="B203" s="130"/>
      <c r="C203" s="130"/>
      <c r="D203" s="130"/>
      <c r="E203" s="130"/>
      <c r="F203" s="130"/>
      <c r="G203" s="130"/>
      <c r="H203" s="130"/>
      <c r="I203" s="130"/>
      <c r="J203" s="130"/>
      <c r="K203" s="130"/>
    </row>
    <row r="204" spans="1:11" s="467" customFormat="1" x14ac:dyDescent="0.2">
      <c r="A204" s="130"/>
      <c r="B204" s="130"/>
      <c r="C204" s="130"/>
      <c r="D204" s="130"/>
      <c r="E204" s="130"/>
      <c r="F204" s="130"/>
      <c r="G204" s="130"/>
      <c r="H204" s="130"/>
      <c r="I204" s="130"/>
      <c r="J204" s="130"/>
      <c r="K204" s="130"/>
    </row>
    <row r="205" spans="1:11" s="467" customFormat="1" x14ac:dyDescent="0.2">
      <c r="A205" s="130"/>
      <c r="B205" s="130"/>
      <c r="C205" s="130"/>
      <c r="D205" s="130"/>
      <c r="E205" s="130"/>
      <c r="F205" s="130"/>
      <c r="G205" s="130"/>
      <c r="H205" s="130"/>
      <c r="I205" s="130"/>
      <c r="J205" s="130"/>
      <c r="K205" s="130"/>
    </row>
    <row r="206" spans="1:11" s="467" customFormat="1" x14ac:dyDescent="0.2">
      <c r="A206" s="130"/>
      <c r="B206" s="130"/>
      <c r="C206" s="130"/>
      <c r="D206" s="130"/>
      <c r="E206" s="130"/>
      <c r="F206" s="130"/>
      <c r="G206" s="130"/>
      <c r="H206" s="130"/>
      <c r="I206" s="130"/>
      <c r="J206" s="130"/>
      <c r="K206" s="130"/>
    </row>
    <row r="207" spans="1:11" s="467" customFormat="1" x14ac:dyDescent="0.2">
      <c r="A207" s="130"/>
      <c r="B207" s="130"/>
      <c r="C207" s="130"/>
      <c r="D207" s="130"/>
      <c r="E207" s="130"/>
      <c r="F207" s="130"/>
      <c r="G207" s="130"/>
      <c r="H207" s="130"/>
      <c r="I207" s="130"/>
      <c r="J207" s="130"/>
      <c r="K207" s="130"/>
    </row>
    <row r="208" spans="1:11" s="467" customFormat="1" x14ac:dyDescent="0.2">
      <c r="A208" s="130"/>
      <c r="B208" s="130"/>
      <c r="C208" s="130"/>
      <c r="D208" s="130"/>
      <c r="E208" s="130"/>
      <c r="F208" s="130"/>
      <c r="G208" s="130"/>
      <c r="H208" s="130"/>
      <c r="I208" s="130"/>
      <c r="J208" s="130"/>
      <c r="K208" s="130"/>
    </row>
    <row r="209" spans="1:11" s="467" customFormat="1" x14ac:dyDescent="0.2">
      <c r="A209" s="130"/>
      <c r="B209" s="130"/>
      <c r="C209" s="130"/>
      <c r="D209" s="130"/>
      <c r="E209" s="130"/>
      <c r="F209" s="130"/>
      <c r="G209" s="130"/>
      <c r="H209" s="130"/>
      <c r="I209" s="130"/>
      <c r="J209" s="130"/>
      <c r="K209" s="130"/>
    </row>
    <row r="210" spans="1:11" s="467" customFormat="1" x14ac:dyDescent="0.2">
      <c r="A210" s="130"/>
      <c r="B210" s="130"/>
      <c r="C210" s="130"/>
      <c r="D210" s="130"/>
      <c r="E210" s="130"/>
      <c r="F210" s="130"/>
      <c r="G210" s="130"/>
      <c r="H210" s="130"/>
      <c r="I210" s="130"/>
      <c r="J210" s="130"/>
      <c r="K210" s="130"/>
    </row>
    <row r="211" spans="1:11" s="467" customFormat="1" x14ac:dyDescent="0.2">
      <c r="A211" s="130"/>
      <c r="B211" s="130"/>
      <c r="C211" s="130"/>
      <c r="D211" s="130"/>
      <c r="E211" s="130"/>
      <c r="F211" s="130"/>
      <c r="G211" s="130"/>
      <c r="H211" s="130"/>
      <c r="I211" s="130"/>
      <c r="J211" s="130"/>
      <c r="K211" s="130"/>
    </row>
    <row r="212" spans="1:11" s="467" customFormat="1" x14ac:dyDescent="0.2">
      <c r="A212" s="130"/>
      <c r="B212" s="130"/>
      <c r="C212" s="130"/>
      <c r="D212" s="130"/>
      <c r="E212" s="130"/>
      <c r="F212" s="130"/>
      <c r="G212" s="130"/>
      <c r="H212" s="130"/>
      <c r="I212" s="130"/>
      <c r="J212" s="130"/>
      <c r="K212" s="130"/>
    </row>
    <row r="213" spans="1:11" s="467" customFormat="1" x14ac:dyDescent="0.2">
      <c r="A213" s="130"/>
      <c r="B213" s="130"/>
      <c r="C213" s="130"/>
      <c r="D213" s="130"/>
      <c r="E213" s="130"/>
      <c r="F213" s="130"/>
      <c r="G213" s="130"/>
      <c r="H213" s="130"/>
      <c r="I213" s="130"/>
      <c r="J213" s="130"/>
      <c r="K213" s="130"/>
    </row>
    <row r="214" spans="1:11" s="467" customFormat="1" x14ac:dyDescent="0.2">
      <c r="A214" s="130"/>
      <c r="B214" s="130"/>
      <c r="C214" s="130"/>
      <c r="D214" s="130"/>
      <c r="E214" s="130"/>
      <c r="F214" s="130"/>
      <c r="G214" s="130"/>
      <c r="H214" s="130"/>
      <c r="I214" s="130"/>
      <c r="J214" s="130"/>
      <c r="K214" s="130"/>
    </row>
    <row r="215" spans="1:11" s="467" customFormat="1" x14ac:dyDescent="0.2">
      <c r="A215" s="130"/>
      <c r="B215" s="130"/>
      <c r="C215" s="130"/>
      <c r="D215" s="130"/>
      <c r="E215" s="130"/>
      <c r="F215" s="130"/>
      <c r="G215" s="130"/>
      <c r="H215" s="130"/>
      <c r="I215" s="130"/>
      <c r="J215" s="130"/>
      <c r="K215" s="130"/>
    </row>
    <row r="216" spans="1:11" s="467" customFormat="1" x14ac:dyDescent="0.2">
      <c r="A216" s="130"/>
      <c r="B216" s="130"/>
      <c r="C216" s="130"/>
      <c r="D216" s="130"/>
      <c r="E216" s="130"/>
      <c r="F216" s="130"/>
      <c r="G216" s="130"/>
      <c r="H216" s="130"/>
      <c r="I216" s="130"/>
      <c r="J216" s="130"/>
      <c r="K216" s="130"/>
    </row>
    <row r="217" spans="1:11" s="467" customFormat="1" x14ac:dyDescent="0.2">
      <c r="A217" s="130"/>
      <c r="B217" s="130"/>
      <c r="C217" s="130"/>
      <c r="D217" s="130"/>
      <c r="E217" s="130"/>
      <c r="F217" s="130"/>
      <c r="G217" s="130"/>
      <c r="H217" s="130"/>
      <c r="I217" s="130"/>
      <c r="J217" s="130"/>
      <c r="K217" s="130"/>
    </row>
    <row r="218" spans="1:11" s="467" customFormat="1" x14ac:dyDescent="0.2">
      <c r="A218" s="130"/>
      <c r="B218" s="130"/>
      <c r="C218" s="130"/>
      <c r="D218" s="130"/>
      <c r="E218" s="130"/>
      <c r="F218" s="130"/>
      <c r="G218" s="130"/>
      <c r="H218" s="130"/>
      <c r="I218" s="130"/>
      <c r="J218" s="130"/>
      <c r="K218" s="130"/>
    </row>
    <row r="219" spans="1:11" s="467" customFormat="1" x14ac:dyDescent="0.2">
      <c r="A219" s="130"/>
      <c r="B219" s="130"/>
      <c r="C219" s="130"/>
      <c r="D219" s="130"/>
      <c r="E219" s="130"/>
      <c r="F219" s="130"/>
      <c r="G219" s="130"/>
      <c r="H219" s="130"/>
      <c r="I219" s="130"/>
      <c r="J219" s="130"/>
      <c r="K219" s="130"/>
    </row>
    <row r="220" spans="1:11" s="467" customFormat="1" x14ac:dyDescent="0.2">
      <c r="A220" s="130"/>
      <c r="B220" s="130"/>
      <c r="C220" s="130"/>
      <c r="D220" s="130"/>
      <c r="E220" s="130"/>
      <c r="F220" s="130"/>
      <c r="G220" s="130"/>
      <c r="H220" s="130"/>
      <c r="I220" s="130"/>
      <c r="J220" s="130"/>
      <c r="K220" s="130"/>
    </row>
    <row r="221" spans="1:11" s="467" customFormat="1" x14ac:dyDescent="0.2">
      <c r="A221" s="130"/>
      <c r="B221" s="130"/>
      <c r="C221" s="130"/>
      <c r="D221" s="130"/>
      <c r="E221" s="130"/>
      <c r="F221" s="130"/>
      <c r="G221" s="130"/>
      <c r="H221" s="130"/>
      <c r="I221" s="130"/>
      <c r="J221" s="130"/>
      <c r="K221" s="130"/>
    </row>
    <row r="222" spans="1:11" s="467" customFormat="1" x14ac:dyDescent="0.2">
      <c r="A222" s="130"/>
      <c r="B222" s="130"/>
      <c r="C222" s="130"/>
      <c r="D222" s="130"/>
      <c r="E222" s="130"/>
      <c r="F222" s="130"/>
      <c r="G222" s="130"/>
      <c r="H222" s="130"/>
      <c r="I222" s="130"/>
      <c r="J222" s="130"/>
      <c r="K222" s="130"/>
    </row>
    <row r="223" spans="1:11" s="467" customFormat="1" x14ac:dyDescent="0.2">
      <c r="A223" s="130"/>
      <c r="B223" s="130"/>
      <c r="C223" s="130"/>
      <c r="D223" s="130"/>
      <c r="E223" s="130"/>
      <c r="F223" s="130"/>
      <c r="G223" s="130"/>
      <c r="H223" s="130"/>
      <c r="I223" s="130"/>
      <c r="J223" s="130"/>
      <c r="K223" s="130"/>
    </row>
    <row r="224" spans="1:11" s="467" customFormat="1" x14ac:dyDescent="0.2">
      <c r="A224" s="130"/>
      <c r="B224" s="130"/>
      <c r="C224" s="130"/>
      <c r="D224" s="130"/>
      <c r="E224" s="130"/>
      <c r="F224" s="130"/>
      <c r="G224" s="130"/>
      <c r="H224" s="130"/>
      <c r="I224" s="130"/>
      <c r="J224" s="130"/>
      <c r="K224" s="130"/>
    </row>
    <row r="225" spans="1:11" s="467" customFormat="1" x14ac:dyDescent="0.2">
      <c r="A225" s="130"/>
      <c r="B225" s="130"/>
      <c r="C225" s="130"/>
      <c r="D225" s="130"/>
      <c r="E225" s="130"/>
      <c r="F225" s="130"/>
      <c r="G225" s="130"/>
      <c r="H225" s="130"/>
      <c r="I225" s="130"/>
      <c r="J225" s="130"/>
      <c r="K225" s="130"/>
    </row>
    <row r="226" spans="1:11" s="467" customFormat="1" x14ac:dyDescent="0.2">
      <c r="A226" s="130"/>
      <c r="B226" s="130"/>
      <c r="C226" s="130"/>
      <c r="D226" s="130"/>
      <c r="E226" s="130"/>
      <c r="F226" s="130"/>
      <c r="G226" s="130"/>
      <c r="H226" s="130"/>
      <c r="I226" s="130"/>
      <c r="J226" s="130"/>
      <c r="K226" s="130"/>
    </row>
    <row r="227" spans="1:11" s="467" customFormat="1" x14ac:dyDescent="0.2">
      <c r="A227" s="130"/>
      <c r="B227" s="130"/>
      <c r="C227" s="130"/>
      <c r="D227" s="130"/>
      <c r="E227" s="130"/>
      <c r="F227" s="130"/>
      <c r="G227" s="130"/>
      <c r="H227" s="130"/>
      <c r="I227" s="130"/>
      <c r="J227" s="130"/>
      <c r="K227" s="130"/>
    </row>
    <row r="228" spans="1:11" s="467" customFormat="1" x14ac:dyDescent="0.2">
      <c r="A228" s="130"/>
      <c r="B228" s="130"/>
      <c r="C228" s="130"/>
      <c r="D228" s="130"/>
      <c r="E228" s="130"/>
      <c r="F228" s="130"/>
      <c r="G228" s="130"/>
      <c r="H228" s="130"/>
      <c r="I228" s="130"/>
      <c r="J228" s="130"/>
      <c r="K228" s="130"/>
    </row>
    <row r="229" spans="1:11" s="467" customFormat="1" x14ac:dyDescent="0.2">
      <c r="A229" s="130"/>
      <c r="B229" s="130"/>
      <c r="C229" s="130"/>
      <c r="D229" s="130"/>
      <c r="E229" s="130"/>
      <c r="F229" s="130"/>
      <c r="G229" s="130"/>
      <c r="H229" s="130"/>
      <c r="I229" s="130"/>
      <c r="J229" s="130"/>
      <c r="K229" s="130"/>
    </row>
    <row r="230" spans="1:11" s="467" customFormat="1" x14ac:dyDescent="0.2">
      <c r="A230" s="130"/>
      <c r="B230" s="130"/>
      <c r="C230" s="130"/>
      <c r="D230" s="130"/>
      <c r="E230" s="130"/>
      <c r="F230" s="130"/>
      <c r="G230" s="130"/>
      <c r="H230" s="130"/>
      <c r="I230" s="130"/>
      <c r="J230" s="130"/>
      <c r="K230" s="130"/>
    </row>
    <row r="231" spans="1:11" s="467" customFormat="1" x14ac:dyDescent="0.2">
      <c r="A231" s="130"/>
      <c r="B231" s="130"/>
      <c r="C231" s="130"/>
      <c r="D231" s="130"/>
      <c r="E231" s="130"/>
      <c r="F231" s="130"/>
      <c r="G231" s="130"/>
      <c r="H231" s="130"/>
      <c r="I231" s="130"/>
      <c r="J231" s="130"/>
      <c r="K231" s="130"/>
    </row>
    <row r="232" spans="1:11" s="467" customFormat="1" x14ac:dyDescent="0.2">
      <c r="A232" s="130"/>
      <c r="B232" s="130"/>
      <c r="C232" s="130"/>
      <c r="D232" s="130"/>
      <c r="E232" s="130"/>
      <c r="F232" s="130"/>
      <c r="G232" s="130"/>
      <c r="H232" s="130"/>
      <c r="I232" s="130"/>
      <c r="J232" s="130"/>
      <c r="K232" s="130"/>
    </row>
    <row r="233" spans="1:11" s="467" customFormat="1" x14ac:dyDescent="0.2">
      <c r="A233" s="130"/>
      <c r="B233" s="130"/>
      <c r="C233" s="130"/>
      <c r="D233" s="130"/>
      <c r="E233" s="130"/>
      <c r="F233" s="130"/>
      <c r="G233" s="130"/>
      <c r="H233" s="130"/>
      <c r="I233" s="130"/>
      <c r="J233" s="130"/>
      <c r="K233" s="130"/>
    </row>
    <row r="234" spans="1:11" s="467" customFormat="1" x14ac:dyDescent="0.2">
      <c r="A234" s="130"/>
      <c r="B234" s="130"/>
      <c r="C234" s="130"/>
      <c r="D234" s="130"/>
      <c r="E234" s="130"/>
      <c r="F234" s="130"/>
      <c r="G234" s="130"/>
      <c r="H234" s="130"/>
      <c r="I234" s="130"/>
      <c r="J234" s="130"/>
      <c r="K234" s="130"/>
    </row>
    <row r="235" spans="1:11" s="467" customFormat="1" x14ac:dyDescent="0.2">
      <c r="A235" s="130"/>
      <c r="B235" s="130"/>
      <c r="C235" s="130"/>
      <c r="D235" s="130"/>
      <c r="E235" s="130"/>
      <c r="F235" s="130"/>
      <c r="G235" s="130"/>
      <c r="H235" s="130"/>
      <c r="I235" s="130"/>
      <c r="J235" s="130"/>
      <c r="K235" s="130"/>
    </row>
    <row r="236" spans="1:11" s="467" customFormat="1" x14ac:dyDescent="0.2">
      <c r="A236" s="130"/>
      <c r="B236" s="130"/>
      <c r="C236" s="130"/>
      <c r="D236" s="130"/>
      <c r="E236" s="130"/>
      <c r="F236" s="130"/>
      <c r="G236" s="130"/>
      <c r="H236" s="130"/>
      <c r="I236" s="130"/>
      <c r="J236" s="130"/>
      <c r="K236" s="130"/>
    </row>
    <row r="237" spans="1:11" s="467" customFormat="1" x14ac:dyDescent="0.2">
      <c r="A237" s="130"/>
      <c r="B237" s="130"/>
      <c r="C237" s="130"/>
      <c r="D237" s="130"/>
      <c r="E237" s="130"/>
      <c r="F237" s="130"/>
      <c r="G237" s="130"/>
      <c r="H237" s="130"/>
      <c r="I237" s="130"/>
      <c r="J237" s="130"/>
      <c r="K237" s="130"/>
    </row>
    <row r="238" spans="1:11" s="467" customFormat="1" x14ac:dyDescent="0.2">
      <c r="A238" s="130"/>
      <c r="B238" s="130"/>
      <c r="C238" s="130"/>
      <c r="D238" s="130"/>
      <c r="E238" s="130"/>
      <c r="F238" s="130"/>
      <c r="G238" s="130"/>
      <c r="H238" s="130"/>
      <c r="I238" s="130"/>
      <c r="J238" s="130"/>
      <c r="K238" s="130"/>
    </row>
    <row r="239" spans="1:11" s="467" customFormat="1" x14ac:dyDescent="0.2">
      <c r="A239" s="130"/>
      <c r="B239" s="130"/>
      <c r="C239" s="130"/>
      <c r="D239" s="130"/>
      <c r="E239" s="130"/>
      <c r="F239" s="130"/>
      <c r="G239" s="130"/>
      <c r="H239" s="130"/>
      <c r="I239" s="130"/>
      <c r="J239" s="130"/>
      <c r="K239" s="130"/>
    </row>
    <row r="240" spans="1:11" s="467" customFormat="1" x14ac:dyDescent="0.2">
      <c r="A240" s="130"/>
      <c r="B240" s="130"/>
      <c r="C240" s="130"/>
      <c r="D240" s="130"/>
      <c r="E240" s="130"/>
      <c r="F240" s="130"/>
      <c r="G240" s="130"/>
      <c r="H240" s="130"/>
      <c r="I240" s="130"/>
      <c r="J240" s="130"/>
      <c r="K240" s="130"/>
    </row>
    <row r="241" spans="1:11" s="467" customFormat="1" x14ac:dyDescent="0.2">
      <c r="A241" s="130"/>
      <c r="B241" s="130"/>
      <c r="C241" s="130"/>
      <c r="D241" s="130"/>
      <c r="E241" s="130"/>
      <c r="F241" s="130"/>
      <c r="G241" s="130"/>
      <c r="H241" s="130"/>
      <c r="I241" s="130"/>
      <c r="J241" s="130"/>
      <c r="K241" s="130"/>
    </row>
    <row r="242" spans="1:11" s="467" customFormat="1" x14ac:dyDescent="0.2">
      <c r="A242" s="130"/>
      <c r="B242" s="130"/>
      <c r="C242" s="130"/>
      <c r="D242" s="130"/>
      <c r="E242" s="130"/>
      <c r="F242" s="130"/>
      <c r="G242" s="130"/>
      <c r="H242" s="130"/>
      <c r="I242" s="130"/>
      <c r="J242" s="130"/>
      <c r="K242" s="130"/>
    </row>
    <row r="243" spans="1:11" s="467" customFormat="1" x14ac:dyDescent="0.2">
      <c r="A243" s="130"/>
      <c r="B243" s="130"/>
      <c r="C243" s="130"/>
      <c r="D243" s="130"/>
      <c r="E243" s="130"/>
      <c r="F243" s="130"/>
      <c r="G243" s="130"/>
      <c r="H243" s="130"/>
      <c r="I243" s="130"/>
      <c r="J243" s="130"/>
      <c r="K243" s="130"/>
    </row>
    <row r="244" spans="1:11" s="467" customFormat="1" x14ac:dyDescent="0.2">
      <c r="A244" s="130"/>
      <c r="B244" s="130"/>
      <c r="C244" s="130"/>
      <c r="D244" s="130"/>
      <c r="E244" s="130"/>
      <c r="F244" s="130"/>
      <c r="G244" s="130"/>
      <c r="H244" s="130"/>
      <c r="I244" s="130"/>
      <c r="J244" s="130"/>
      <c r="K244" s="130"/>
    </row>
    <row r="245" spans="1:11" s="467" customFormat="1" x14ac:dyDescent="0.2">
      <c r="A245" s="130"/>
      <c r="B245" s="130"/>
      <c r="C245" s="130"/>
      <c r="D245" s="130"/>
      <c r="E245" s="130"/>
      <c r="F245" s="130"/>
      <c r="G245" s="130"/>
      <c r="H245" s="130"/>
      <c r="I245" s="130"/>
      <c r="J245" s="130"/>
      <c r="K245" s="130"/>
    </row>
    <row r="246" spans="1:11" s="467" customFormat="1" x14ac:dyDescent="0.2">
      <c r="A246" s="130"/>
      <c r="B246" s="130"/>
      <c r="C246" s="130"/>
      <c r="D246" s="130"/>
      <c r="E246" s="130"/>
      <c r="F246" s="130"/>
      <c r="G246" s="130"/>
      <c r="H246" s="130"/>
      <c r="I246" s="130"/>
      <c r="J246" s="130"/>
      <c r="K246" s="130"/>
    </row>
    <row r="247" spans="1:11" s="467" customFormat="1" x14ac:dyDescent="0.2">
      <c r="A247" s="130"/>
      <c r="B247" s="130"/>
      <c r="C247" s="130"/>
      <c r="D247" s="130"/>
      <c r="E247" s="130"/>
      <c r="F247" s="130"/>
      <c r="G247" s="130"/>
      <c r="H247" s="130"/>
      <c r="I247" s="130"/>
      <c r="J247" s="130"/>
      <c r="K247" s="130"/>
    </row>
    <row r="248" spans="1:11" s="467" customFormat="1" x14ac:dyDescent="0.2">
      <c r="A248" s="130"/>
      <c r="B248" s="130"/>
      <c r="C248" s="130"/>
      <c r="D248" s="130"/>
      <c r="E248" s="130"/>
      <c r="F248" s="130"/>
      <c r="G248" s="130"/>
      <c r="H248" s="130"/>
      <c r="I248" s="130"/>
      <c r="J248" s="130"/>
      <c r="K248" s="130"/>
    </row>
    <row r="249" spans="1:11" s="467" customFormat="1" x14ac:dyDescent="0.2">
      <c r="A249" s="130"/>
      <c r="B249" s="130"/>
      <c r="C249" s="130"/>
      <c r="D249" s="130"/>
      <c r="E249" s="130"/>
      <c r="F249" s="130"/>
      <c r="G249" s="130"/>
      <c r="H249" s="130"/>
      <c r="I249" s="130"/>
      <c r="J249" s="130"/>
      <c r="K249" s="130"/>
    </row>
    <row r="250" spans="1:11" s="467" customFormat="1" x14ac:dyDescent="0.2">
      <c r="A250" s="130"/>
      <c r="B250" s="130"/>
      <c r="C250" s="130"/>
      <c r="D250" s="130"/>
      <c r="E250" s="130"/>
      <c r="F250" s="130"/>
      <c r="G250" s="130"/>
      <c r="H250" s="130"/>
      <c r="I250" s="130"/>
      <c r="J250" s="130"/>
      <c r="K250" s="130"/>
    </row>
    <row r="251" spans="1:11" s="467" customFormat="1" x14ac:dyDescent="0.2">
      <c r="A251" s="130"/>
      <c r="B251" s="130"/>
      <c r="C251" s="130"/>
      <c r="D251" s="130"/>
      <c r="E251" s="130"/>
      <c r="F251" s="130"/>
      <c r="G251" s="130"/>
      <c r="H251" s="130"/>
      <c r="I251" s="130"/>
      <c r="J251" s="130"/>
      <c r="K251" s="130"/>
    </row>
    <row r="252" spans="1:11" s="467" customFormat="1" x14ac:dyDescent="0.2">
      <c r="A252" s="130"/>
      <c r="B252" s="130"/>
      <c r="C252" s="130"/>
      <c r="D252" s="130"/>
      <c r="E252" s="130"/>
      <c r="F252" s="130"/>
      <c r="G252" s="130"/>
      <c r="H252" s="130"/>
      <c r="I252" s="130"/>
      <c r="J252" s="130"/>
      <c r="K252" s="130"/>
    </row>
    <row r="253" spans="1:11" s="467" customFormat="1" x14ac:dyDescent="0.2">
      <c r="A253" s="130"/>
      <c r="B253" s="130"/>
      <c r="C253" s="130"/>
      <c r="D253" s="130"/>
      <c r="E253" s="130"/>
      <c r="F253" s="130"/>
      <c r="G253" s="130"/>
      <c r="H253" s="130"/>
      <c r="I253" s="130"/>
      <c r="J253" s="130"/>
      <c r="K253" s="130"/>
    </row>
    <row r="254" spans="1:11" s="467" customFormat="1" x14ac:dyDescent="0.2">
      <c r="A254" s="130"/>
      <c r="B254" s="130"/>
      <c r="C254" s="130"/>
      <c r="D254" s="130"/>
      <c r="E254" s="130"/>
      <c r="F254" s="130"/>
      <c r="G254" s="130"/>
      <c r="H254" s="130"/>
      <c r="I254" s="130"/>
      <c r="J254" s="130"/>
      <c r="K254" s="130"/>
    </row>
    <row r="255" spans="1:11" s="467" customFormat="1" x14ac:dyDescent="0.2">
      <c r="A255" s="130"/>
      <c r="B255" s="130"/>
      <c r="C255" s="130"/>
      <c r="D255" s="130"/>
      <c r="E255" s="130"/>
      <c r="F255" s="130"/>
      <c r="G255" s="130"/>
      <c r="H255" s="130"/>
      <c r="I255" s="130"/>
      <c r="J255" s="130"/>
      <c r="K255" s="130"/>
    </row>
    <row r="256" spans="1:11" s="467" customFormat="1" x14ac:dyDescent="0.2">
      <c r="A256" s="130"/>
      <c r="B256" s="130"/>
      <c r="C256" s="130"/>
      <c r="D256" s="130"/>
      <c r="E256" s="130"/>
      <c r="F256" s="130"/>
      <c r="G256" s="130"/>
      <c r="H256" s="130"/>
      <c r="I256" s="130"/>
      <c r="J256" s="130"/>
      <c r="K256" s="130"/>
    </row>
    <row r="257" spans="1:11" s="467" customFormat="1" x14ac:dyDescent="0.2">
      <c r="A257" s="130"/>
      <c r="B257" s="130"/>
      <c r="C257" s="130"/>
      <c r="D257" s="130"/>
      <c r="E257" s="130"/>
      <c r="F257" s="130"/>
      <c r="G257" s="130"/>
      <c r="H257" s="130"/>
      <c r="I257" s="130"/>
      <c r="J257" s="130"/>
      <c r="K257" s="130"/>
    </row>
    <row r="258" spans="1:11" s="467" customFormat="1" x14ac:dyDescent="0.2">
      <c r="A258" s="130"/>
      <c r="B258" s="130"/>
      <c r="C258" s="130"/>
      <c r="D258" s="130"/>
      <c r="E258" s="130"/>
      <c r="F258" s="130"/>
      <c r="G258" s="130"/>
      <c r="H258" s="130"/>
      <c r="I258" s="130"/>
      <c r="J258" s="130"/>
      <c r="K258" s="130"/>
    </row>
    <row r="259" spans="1:11" s="467" customFormat="1" x14ac:dyDescent="0.2">
      <c r="A259" s="130"/>
      <c r="B259" s="130"/>
      <c r="C259" s="130"/>
      <c r="D259" s="130"/>
      <c r="E259" s="130"/>
      <c r="F259" s="130"/>
      <c r="G259" s="130"/>
      <c r="H259" s="130"/>
      <c r="I259" s="130"/>
      <c r="J259" s="130"/>
      <c r="K259" s="130"/>
    </row>
    <row r="260" spans="1:11" s="467" customFormat="1" x14ac:dyDescent="0.2">
      <c r="A260" s="130"/>
      <c r="B260" s="130"/>
      <c r="C260" s="130"/>
      <c r="D260" s="130"/>
      <c r="E260" s="130"/>
      <c r="F260" s="130"/>
      <c r="G260" s="130"/>
      <c r="H260" s="130"/>
      <c r="I260" s="130"/>
      <c r="J260" s="130"/>
      <c r="K260" s="130"/>
    </row>
    <row r="261" spans="1:11" s="467" customFormat="1" x14ac:dyDescent="0.2">
      <c r="A261" s="130"/>
      <c r="B261" s="130"/>
      <c r="C261" s="130"/>
      <c r="D261" s="130"/>
      <c r="E261" s="130"/>
      <c r="F261" s="130"/>
      <c r="G261" s="130"/>
      <c r="H261" s="130"/>
      <c r="I261" s="130"/>
      <c r="J261" s="130"/>
      <c r="K261" s="130"/>
    </row>
    <row r="262" spans="1:11" s="467" customFormat="1" x14ac:dyDescent="0.2">
      <c r="A262" s="130"/>
      <c r="B262" s="130"/>
      <c r="C262" s="130"/>
      <c r="D262" s="130"/>
      <c r="E262" s="130"/>
      <c r="F262" s="130"/>
      <c r="G262" s="130"/>
      <c r="H262" s="130"/>
      <c r="I262" s="130"/>
      <c r="J262" s="130"/>
      <c r="K262" s="130"/>
    </row>
    <row r="263" spans="1:11" s="467" customFormat="1" x14ac:dyDescent="0.2">
      <c r="A263" s="130"/>
      <c r="B263" s="130"/>
      <c r="C263" s="130"/>
      <c r="D263" s="130"/>
      <c r="E263" s="130"/>
      <c r="F263" s="130"/>
      <c r="G263" s="130"/>
      <c r="H263" s="130"/>
      <c r="I263" s="130"/>
      <c r="J263" s="130"/>
      <c r="K263" s="130"/>
    </row>
    <row r="264" spans="1:11" s="467" customFormat="1" x14ac:dyDescent="0.2">
      <c r="A264" s="130"/>
      <c r="B264" s="130"/>
      <c r="C264" s="130"/>
      <c r="D264" s="130"/>
      <c r="E264" s="130"/>
      <c r="F264" s="130"/>
      <c r="G264" s="130"/>
      <c r="H264" s="130"/>
      <c r="I264" s="130"/>
      <c r="J264" s="130"/>
      <c r="K264" s="130"/>
    </row>
    <row r="265" spans="1:11" s="467" customFormat="1" x14ac:dyDescent="0.2">
      <c r="A265" s="130"/>
      <c r="B265" s="130"/>
      <c r="C265" s="130"/>
      <c r="D265" s="130"/>
      <c r="E265" s="130"/>
      <c r="F265" s="130"/>
      <c r="G265" s="130"/>
      <c r="H265" s="130"/>
      <c r="I265" s="130"/>
      <c r="J265" s="130"/>
      <c r="K265" s="130"/>
    </row>
    <row r="266" spans="1:11" s="467" customFormat="1" x14ac:dyDescent="0.2">
      <c r="A266" s="130"/>
      <c r="B266" s="130"/>
      <c r="C266" s="130"/>
      <c r="D266" s="130"/>
      <c r="E266" s="130"/>
      <c r="F266" s="130"/>
      <c r="G266" s="130"/>
      <c r="H266" s="130"/>
      <c r="I266" s="130"/>
      <c r="J266" s="130"/>
      <c r="K266" s="130"/>
    </row>
    <row r="267" spans="1:11" s="467" customFormat="1" x14ac:dyDescent="0.2">
      <c r="A267" s="130"/>
      <c r="B267" s="130"/>
      <c r="C267" s="130"/>
      <c r="D267" s="130"/>
      <c r="E267" s="130"/>
      <c r="F267" s="130"/>
      <c r="G267" s="130"/>
      <c r="H267" s="130"/>
      <c r="I267" s="130"/>
      <c r="J267" s="130"/>
      <c r="K267" s="130"/>
    </row>
    <row r="268" spans="1:11" s="467" customFormat="1" x14ac:dyDescent="0.2">
      <c r="A268" s="130"/>
      <c r="B268" s="130"/>
      <c r="C268" s="130"/>
      <c r="D268" s="130"/>
      <c r="E268" s="130"/>
      <c r="F268" s="130"/>
      <c r="G268" s="130"/>
      <c r="H268" s="130"/>
      <c r="I268" s="130"/>
      <c r="J268" s="130"/>
      <c r="K268" s="130"/>
    </row>
    <row r="269" spans="1:11" s="467" customFormat="1" x14ac:dyDescent="0.2">
      <c r="A269" s="130"/>
      <c r="B269" s="130"/>
      <c r="C269" s="130"/>
      <c r="D269" s="130"/>
      <c r="E269" s="130"/>
      <c r="F269" s="130"/>
      <c r="G269" s="130"/>
      <c r="H269" s="130"/>
      <c r="I269" s="130"/>
      <c r="J269" s="130"/>
      <c r="K269" s="130"/>
    </row>
    <row r="270" spans="1:11" s="467" customFormat="1" x14ac:dyDescent="0.2">
      <c r="A270" s="130"/>
      <c r="B270" s="130"/>
      <c r="C270" s="130"/>
      <c r="D270" s="130"/>
      <c r="E270" s="130"/>
      <c r="F270" s="130"/>
      <c r="G270" s="130"/>
      <c r="H270" s="130"/>
      <c r="I270" s="130"/>
      <c r="J270" s="130"/>
      <c r="K270" s="130"/>
    </row>
    <row r="271" spans="1:11" s="467" customFormat="1" x14ac:dyDescent="0.2">
      <c r="A271" s="130"/>
      <c r="B271" s="130"/>
      <c r="C271" s="130"/>
      <c r="D271" s="130"/>
      <c r="E271" s="130"/>
      <c r="F271" s="130"/>
      <c r="G271" s="130"/>
      <c r="H271" s="130"/>
      <c r="I271" s="130"/>
      <c r="J271" s="130"/>
      <c r="K271" s="130"/>
    </row>
    <row r="272" spans="1:11" s="467" customFormat="1" x14ac:dyDescent="0.2">
      <c r="A272" s="130"/>
      <c r="B272" s="130"/>
      <c r="C272" s="130"/>
      <c r="D272" s="130"/>
      <c r="E272" s="130"/>
      <c r="F272" s="130"/>
      <c r="G272" s="130"/>
      <c r="H272" s="130"/>
      <c r="I272" s="130"/>
      <c r="J272" s="130"/>
      <c r="K272" s="130"/>
    </row>
    <row r="273" spans="1:11" s="467" customFormat="1" x14ac:dyDescent="0.2">
      <c r="A273" s="130"/>
      <c r="B273" s="130"/>
      <c r="C273" s="130"/>
      <c r="D273" s="130"/>
      <c r="E273" s="130"/>
      <c r="F273" s="130"/>
      <c r="G273" s="130"/>
      <c r="H273" s="130"/>
      <c r="I273" s="130"/>
      <c r="J273" s="130"/>
      <c r="K273" s="130"/>
    </row>
    <row r="274" spans="1:11" s="467" customFormat="1" x14ac:dyDescent="0.2">
      <c r="A274" s="130"/>
      <c r="B274" s="130"/>
      <c r="C274" s="130"/>
      <c r="D274" s="130"/>
      <c r="E274" s="130"/>
      <c r="F274" s="130"/>
      <c r="G274" s="130"/>
      <c r="H274" s="130"/>
      <c r="I274" s="130"/>
      <c r="J274" s="130"/>
      <c r="K274" s="130"/>
    </row>
    <row r="275" spans="1:11" s="467" customFormat="1" x14ac:dyDescent="0.2">
      <c r="A275" s="130"/>
      <c r="B275" s="130"/>
      <c r="C275" s="130"/>
      <c r="D275" s="130"/>
      <c r="E275" s="130"/>
      <c r="F275" s="130"/>
      <c r="G275" s="130"/>
      <c r="H275" s="130"/>
      <c r="I275" s="130"/>
      <c r="J275" s="130"/>
      <c r="K275" s="130"/>
    </row>
    <row r="276" spans="1:11" s="467" customFormat="1" x14ac:dyDescent="0.2">
      <c r="A276" s="130"/>
      <c r="B276" s="130"/>
      <c r="C276" s="130"/>
      <c r="D276" s="130"/>
      <c r="E276" s="130"/>
      <c r="F276" s="130"/>
      <c r="G276" s="130"/>
      <c r="H276" s="130"/>
      <c r="I276" s="130"/>
      <c r="J276" s="130"/>
      <c r="K276" s="130"/>
    </row>
    <row r="277" spans="1:11" s="467" customFormat="1" x14ac:dyDescent="0.2">
      <c r="A277" s="130"/>
      <c r="B277" s="130"/>
      <c r="C277" s="130"/>
      <c r="D277" s="130"/>
      <c r="E277" s="130"/>
      <c r="F277" s="130"/>
      <c r="G277" s="130"/>
      <c r="H277" s="130"/>
      <c r="I277" s="130"/>
      <c r="J277" s="130"/>
      <c r="K277" s="130"/>
    </row>
    <row r="278" spans="1:11" s="467" customFormat="1" x14ac:dyDescent="0.2">
      <c r="A278" s="130"/>
      <c r="B278" s="130"/>
      <c r="C278" s="130"/>
      <c r="D278" s="130"/>
      <c r="E278" s="130"/>
      <c r="F278" s="130"/>
      <c r="G278" s="130"/>
      <c r="H278" s="130"/>
      <c r="I278" s="130"/>
      <c r="J278" s="130"/>
      <c r="K278" s="130"/>
    </row>
    <row r="279" spans="1:11" s="467" customFormat="1" x14ac:dyDescent="0.2">
      <c r="A279" s="130"/>
      <c r="B279" s="130"/>
      <c r="C279" s="130"/>
      <c r="D279" s="130"/>
      <c r="E279" s="130"/>
      <c r="F279" s="130"/>
      <c r="G279" s="130"/>
      <c r="H279" s="130"/>
      <c r="I279" s="130"/>
      <c r="J279" s="130"/>
      <c r="K279" s="130"/>
    </row>
    <row r="280" spans="1:11" s="467" customFormat="1" x14ac:dyDescent="0.2">
      <c r="A280" s="130"/>
      <c r="B280" s="130"/>
      <c r="C280" s="130"/>
      <c r="D280" s="130"/>
      <c r="E280" s="130"/>
      <c r="F280" s="130"/>
      <c r="G280" s="130"/>
      <c r="H280" s="130"/>
      <c r="I280" s="130"/>
      <c r="J280" s="130"/>
      <c r="K280" s="130"/>
    </row>
    <row r="281" spans="1:11" s="467" customFormat="1" x14ac:dyDescent="0.2">
      <c r="A281" s="130"/>
      <c r="B281" s="130"/>
      <c r="C281" s="130"/>
      <c r="D281" s="130"/>
      <c r="E281" s="130"/>
      <c r="F281" s="130"/>
      <c r="G281" s="130"/>
      <c r="H281" s="130"/>
      <c r="I281" s="130"/>
      <c r="J281" s="130"/>
      <c r="K281" s="130"/>
    </row>
    <row r="282" spans="1:11" s="467" customFormat="1" x14ac:dyDescent="0.2">
      <c r="A282" s="130"/>
      <c r="B282" s="130"/>
      <c r="C282" s="130"/>
      <c r="D282" s="130"/>
      <c r="E282" s="130"/>
      <c r="F282" s="130"/>
      <c r="G282" s="130"/>
      <c r="H282" s="130"/>
      <c r="I282" s="130"/>
      <c r="J282" s="130"/>
      <c r="K282" s="130"/>
    </row>
    <row r="283" spans="1:11" s="467" customFormat="1" x14ac:dyDescent="0.2">
      <c r="A283" s="130"/>
      <c r="B283" s="130"/>
      <c r="C283" s="130"/>
      <c r="D283" s="130"/>
      <c r="E283" s="130"/>
      <c r="F283" s="130"/>
      <c r="G283" s="130"/>
      <c r="H283" s="130"/>
      <c r="I283" s="130"/>
      <c r="J283" s="130"/>
      <c r="K283" s="130"/>
    </row>
    <row r="284" spans="1:11" s="467" customFormat="1" x14ac:dyDescent="0.2">
      <c r="A284" s="130"/>
      <c r="B284" s="130"/>
      <c r="C284" s="130"/>
      <c r="D284" s="130"/>
      <c r="E284" s="130"/>
      <c r="F284" s="130"/>
      <c r="G284" s="130"/>
      <c r="H284" s="130"/>
      <c r="I284" s="130"/>
      <c r="J284" s="130"/>
      <c r="K284" s="130"/>
    </row>
    <row r="285" spans="1:11" s="467" customFormat="1" x14ac:dyDescent="0.2">
      <c r="A285" s="130"/>
      <c r="B285" s="130"/>
      <c r="C285" s="130"/>
      <c r="D285" s="130"/>
      <c r="E285" s="130"/>
      <c r="F285" s="130"/>
      <c r="G285" s="130"/>
      <c r="H285" s="130"/>
      <c r="I285" s="130"/>
      <c r="J285" s="130"/>
      <c r="K285" s="130"/>
    </row>
    <row r="286" spans="1:11" s="467" customFormat="1" x14ac:dyDescent="0.2">
      <c r="A286" s="130"/>
      <c r="B286" s="130"/>
      <c r="C286" s="130"/>
      <c r="D286" s="130"/>
      <c r="E286" s="130"/>
      <c r="F286" s="130"/>
      <c r="G286" s="130"/>
      <c r="H286" s="130"/>
      <c r="I286" s="130"/>
      <c r="J286" s="130"/>
      <c r="K286" s="130"/>
    </row>
    <row r="287" spans="1:11" s="467" customFormat="1" x14ac:dyDescent="0.2">
      <c r="A287" s="130"/>
      <c r="B287" s="130"/>
      <c r="C287" s="130"/>
      <c r="D287" s="130"/>
      <c r="E287" s="130"/>
      <c r="F287" s="130"/>
      <c r="G287" s="130"/>
      <c r="H287" s="130"/>
      <c r="I287" s="130"/>
      <c r="J287" s="130"/>
      <c r="K287" s="130"/>
    </row>
    <row r="288" spans="1:11" s="467" customFormat="1" x14ac:dyDescent="0.2">
      <c r="A288" s="130"/>
      <c r="B288" s="130"/>
      <c r="C288" s="130"/>
      <c r="D288" s="130"/>
      <c r="E288" s="130"/>
      <c r="F288" s="130"/>
      <c r="G288" s="130"/>
      <c r="H288" s="130"/>
      <c r="I288" s="130"/>
      <c r="J288" s="130"/>
      <c r="K288" s="130"/>
    </row>
    <row r="289" spans="1:11" s="467" customFormat="1" x14ac:dyDescent="0.2">
      <c r="A289" s="130"/>
      <c r="B289" s="130"/>
      <c r="C289" s="130"/>
      <c r="D289" s="130"/>
      <c r="E289" s="130"/>
      <c r="F289" s="130"/>
      <c r="G289" s="130"/>
      <c r="H289" s="130"/>
      <c r="I289" s="130"/>
      <c r="J289" s="130"/>
      <c r="K289" s="130"/>
    </row>
    <row r="290" spans="1:11" s="467" customFormat="1" x14ac:dyDescent="0.2">
      <c r="A290" s="130"/>
      <c r="B290" s="130"/>
      <c r="C290" s="130"/>
      <c r="D290" s="130"/>
      <c r="E290" s="130"/>
      <c r="F290" s="130"/>
      <c r="G290" s="130"/>
      <c r="H290" s="130"/>
      <c r="I290" s="130"/>
      <c r="J290" s="130"/>
      <c r="K290" s="130"/>
    </row>
    <row r="291" spans="1:11" s="467" customFormat="1" x14ac:dyDescent="0.2">
      <c r="A291" s="130"/>
      <c r="B291" s="130"/>
      <c r="C291" s="130"/>
      <c r="D291" s="130"/>
      <c r="E291" s="130"/>
      <c r="F291" s="130"/>
      <c r="G291" s="130"/>
      <c r="H291" s="130"/>
      <c r="I291" s="130"/>
      <c r="J291" s="130"/>
      <c r="K291" s="130"/>
    </row>
    <row r="292" spans="1:11" s="467" customFormat="1" x14ac:dyDescent="0.2">
      <c r="A292" s="130"/>
      <c r="B292" s="130"/>
      <c r="C292" s="130"/>
      <c r="D292" s="130"/>
      <c r="E292" s="130"/>
      <c r="F292" s="130"/>
      <c r="G292" s="130"/>
      <c r="H292" s="130"/>
      <c r="I292" s="130"/>
      <c r="J292" s="130"/>
      <c r="K292" s="130"/>
    </row>
    <row r="293" spans="1:11" s="467" customFormat="1" x14ac:dyDescent="0.2">
      <c r="A293" s="130"/>
      <c r="B293" s="130"/>
      <c r="C293" s="130"/>
      <c r="D293" s="130"/>
      <c r="E293" s="130"/>
      <c r="F293" s="130"/>
      <c r="G293" s="130"/>
      <c r="H293" s="130"/>
      <c r="I293" s="130"/>
      <c r="J293" s="130"/>
      <c r="K293" s="130"/>
    </row>
    <row r="294" spans="1:11" s="467" customFormat="1" x14ac:dyDescent="0.2">
      <c r="A294" s="130"/>
      <c r="B294" s="130"/>
      <c r="C294" s="130"/>
      <c r="D294" s="130"/>
      <c r="E294" s="130"/>
      <c r="F294" s="130"/>
      <c r="G294" s="130"/>
      <c r="H294" s="130"/>
      <c r="I294" s="130"/>
      <c r="J294" s="130"/>
      <c r="K294" s="130"/>
    </row>
    <row r="295" spans="1:11" s="467" customFormat="1" x14ac:dyDescent="0.2">
      <c r="A295" s="130"/>
      <c r="B295" s="130"/>
      <c r="C295" s="130"/>
      <c r="D295" s="130"/>
      <c r="E295" s="130"/>
      <c r="F295" s="130"/>
      <c r="G295" s="130"/>
      <c r="H295" s="130"/>
      <c r="I295" s="130"/>
      <c r="J295" s="130"/>
      <c r="K295" s="130"/>
    </row>
    <row r="296" spans="1:11" s="467" customFormat="1" x14ac:dyDescent="0.2">
      <c r="A296" s="130"/>
      <c r="B296" s="130"/>
      <c r="C296" s="130"/>
      <c r="D296" s="130"/>
      <c r="E296" s="130"/>
      <c r="F296" s="130"/>
      <c r="G296" s="130"/>
      <c r="H296" s="130"/>
      <c r="I296" s="130"/>
      <c r="J296" s="130"/>
      <c r="K296" s="130"/>
    </row>
    <row r="297" spans="1:11" s="467" customFormat="1" x14ac:dyDescent="0.2">
      <c r="A297" s="130"/>
      <c r="B297" s="130"/>
      <c r="C297" s="130"/>
      <c r="D297" s="130"/>
      <c r="E297" s="130"/>
      <c r="F297" s="130"/>
      <c r="G297" s="130"/>
      <c r="H297" s="130"/>
      <c r="I297" s="130"/>
      <c r="J297" s="130"/>
      <c r="K297" s="130"/>
    </row>
    <row r="298" spans="1:11" s="467" customFormat="1" x14ac:dyDescent="0.2">
      <c r="A298" s="130"/>
      <c r="B298" s="130"/>
      <c r="C298" s="130"/>
      <c r="D298" s="130"/>
      <c r="E298" s="130"/>
      <c r="F298" s="130"/>
      <c r="G298" s="130"/>
      <c r="H298" s="130"/>
      <c r="I298" s="130"/>
      <c r="J298" s="130"/>
      <c r="K298" s="130"/>
    </row>
    <row r="299" spans="1:11" s="467" customFormat="1" x14ac:dyDescent="0.2">
      <c r="A299" s="130"/>
      <c r="B299" s="130"/>
      <c r="C299" s="130"/>
      <c r="D299" s="130"/>
      <c r="E299" s="130"/>
      <c r="F299" s="130"/>
      <c r="G299" s="130"/>
      <c r="H299" s="130"/>
      <c r="I299" s="130"/>
      <c r="J299" s="130"/>
      <c r="K299" s="130"/>
    </row>
    <row r="300" spans="1:11" s="467" customFormat="1" x14ac:dyDescent="0.2">
      <c r="A300" s="130"/>
      <c r="B300" s="130"/>
      <c r="C300" s="130"/>
      <c r="D300" s="130"/>
      <c r="E300" s="130"/>
      <c r="F300" s="130"/>
      <c r="G300" s="130"/>
      <c r="H300" s="130"/>
      <c r="I300" s="130"/>
      <c r="J300" s="130"/>
      <c r="K300" s="130"/>
    </row>
    <row r="301" spans="1:11" s="467" customFormat="1" x14ac:dyDescent="0.2">
      <c r="A301" s="130"/>
      <c r="B301" s="130"/>
      <c r="C301" s="130"/>
      <c r="D301" s="130"/>
      <c r="E301" s="130"/>
      <c r="F301" s="130"/>
      <c r="G301" s="130"/>
      <c r="H301" s="130"/>
      <c r="I301" s="130"/>
      <c r="J301" s="130"/>
      <c r="K301" s="130"/>
    </row>
    <row r="302" spans="1:11" s="467" customFormat="1" x14ac:dyDescent="0.2">
      <c r="A302" s="130"/>
      <c r="B302" s="130"/>
      <c r="C302" s="130"/>
      <c r="D302" s="130"/>
      <c r="E302" s="130"/>
      <c r="F302" s="130"/>
      <c r="G302" s="130"/>
      <c r="H302" s="130"/>
      <c r="I302" s="130"/>
      <c r="J302" s="130"/>
      <c r="K302" s="130"/>
    </row>
    <row r="303" spans="1:11" s="467" customFormat="1" x14ac:dyDescent="0.2">
      <c r="A303" s="130"/>
      <c r="B303" s="130"/>
      <c r="C303" s="130"/>
      <c r="D303" s="130"/>
      <c r="E303" s="130"/>
      <c r="F303" s="130"/>
      <c r="G303" s="130"/>
      <c r="H303" s="130"/>
      <c r="I303" s="130"/>
      <c r="J303" s="130"/>
      <c r="K303" s="130"/>
    </row>
    <row r="304" spans="1:11" s="467" customFormat="1" x14ac:dyDescent="0.2">
      <c r="A304" s="130"/>
      <c r="B304" s="130"/>
      <c r="C304" s="130"/>
      <c r="D304" s="130"/>
      <c r="E304" s="130"/>
      <c r="F304" s="130"/>
      <c r="G304" s="130"/>
      <c r="H304" s="130"/>
      <c r="I304" s="130"/>
      <c r="J304" s="130"/>
      <c r="K304" s="130"/>
    </row>
    <row r="305" spans="1:11" s="467" customFormat="1" x14ac:dyDescent="0.2">
      <c r="A305" s="130"/>
      <c r="B305" s="130"/>
      <c r="C305" s="130"/>
      <c r="D305" s="130"/>
      <c r="E305" s="130"/>
      <c r="F305" s="130"/>
      <c r="G305" s="130"/>
      <c r="H305" s="130"/>
      <c r="I305" s="130"/>
      <c r="J305" s="130"/>
      <c r="K305" s="130"/>
    </row>
    <row r="306" spans="1:11" s="467" customFormat="1" x14ac:dyDescent="0.2">
      <c r="A306" s="130"/>
      <c r="B306" s="130"/>
      <c r="C306" s="130"/>
      <c r="D306" s="130"/>
      <c r="E306" s="130"/>
      <c r="F306" s="130"/>
      <c r="G306" s="130"/>
      <c r="H306" s="130"/>
      <c r="I306" s="130"/>
      <c r="J306" s="130"/>
      <c r="K306" s="130"/>
    </row>
    <row r="307" spans="1:11" s="467" customFormat="1" x14ac:dyDescent="0.2">
      <c r="A307" s="130"/>
      <c r="B307" s="130"/>
      <c r="C307" s="130"/>
      <c r="D307" s="130"/>
      <c r="E307" s="130"/>
      <c r="F307" s="130"/>
      <c r="G307" s="130"/>
      <c r="H307" s="130"/>
      <c r="I307" s="130"/>
      <c r="J307" s="130"/>
      <c r="K307" s="130"/>
    </row>
    <row r="308" spans="1:11" s="467" customFormat="1" x14ac:dyDescent="0.2">
      <c r="A308" s="130"/>
      <c r="B308" s="130"/>
      <c r="C308" s="130"/>
      <c r="D308" s="130"/>
      <c r="E308" s="130"/>
      <c r="F308" s="130"/>
      <c r="G308" s="130"/>
      <c r="H308" s="130"/>
      <c r="I308" s="130"/>
      <c r="J308" s="130"/>
      <c r="K308" s="130"/>
    </row>
    <row r="309" spans="1:11" s="467" customFormat="1" x14ac:dyDescent="0.2">
      <c r="A309" s="130"/>
      <c r="B309" s="130"/>
      <c r="C309" s="130"/>
      <c r="D309" s="130"/>
      <c r="E309" s="130"/>
      <c r="F309" s="130"/>
      <c r="G309" s="130"/>
      <c r="H309" s="130"/>
      <c r="I309" s="130"/>
      <c r="J309" s="130"/>
      <c r="K309" s="130"/>
    </row>
    <row r="310" spans="1:11" s="467" customFormat="1" x14ac:dyDescent="0.2">
      <c r="A310" s="130"/>
      <c r="B310" s="130"/>
      <c r="C310" s="130"/>
      <c r="D310" s="130"/>
      <c r="E310" s="130"/>
      <c r="F310" s="130"/>
      <c r="G310" s="130"/>
      <c r="H310" s="130"/>
      <c r="I310" s="130"/>
      <c r="J310" s="130"/>
      <c r="K310" s="130"/>
    </row>
    <row r="311" spans="1:11" s="467" customFormat="1" x14ac:dyDescent="0.2">
      <c r="A311" s="130"/>
      <c r="B311" s="130"/>
      <c r="C311" s="130"/>
      <c r="D311" s="130"/>
      <c r="E311" s="130"/>
      <c r="F311" s="130"/>
      <c r="G311" s="130"/>
      <c r="H311" s="130"/>
      <c r="I311" s="130"/>
      <c r="J311" s="130"/>
      <c r="K311" s="130"/>
    </row>
    <row r="312" spans="1:11" s="467" customFormat="1" x14ac:dyDescent="0.2">
      <c r="A312" s="130"/>
      <c r="B312" s="130"/>
      <c r="C312" s="130"/>
      <c r="D312" s="130"/>
      <c r="E312" s="130"/>
      <c r="F312" s="130"/>
      <c r="G312" s="130"/>
      <c r="H312" s="130"/>
      <c r="I312" s="130"/>
      <c r="J312" s="130"/>
      <c r="K312" s="130"/>
    </row>
    <row r="313" spans="1:11" s="467" customFormat="1" x14ac:dyDescent="0.2">
      <c r="A313" s="130"/>
      <c r="B313" s="130"/>
      <c r="C313" s="130"/>
      <c r="D313" s="130"/>
      <c r="E313" s="130"/>
      <c r="F313" s="130"/>
      <c r="G313" s="130"/>
      <c r="H313" s="130"/>
      <c r="I313" s="130"/>
      <c r="J313" s="130"/>
      <c r="K313" s="130"/>
    </row>
    <row r="314" spans="1:11" s="467" customFormat="1" x14ac:dyDescent="0.2">
      <c r="A314" s="130"/>
      <c r="B314" s="130"/>
      <c r="C314" s="130"/>
      <c r="D314" s="130"/>
      <c r="E314" s="130"/>
      <c r="F314" s="130"/>
      <c r="G314" s="130"/>
      <c r="H314" s="130"/>
      <c r="I314" s="130"/>
      <c r="J314" s="130"/>
      <c r="K314" s="130"/>
    </row>
    <row r="315" spans="1:11" s="467" customFormat="1" x14ac:dyDescent="0.2">
      <c r="A315" s="130"/>
      <c r="B315" s="130"/>
      <c r="C315" s="130"/>
      <c r="D315" s="130"/>
      <c r="E315" s="130"/>
      <c r="F315" s="130"/>
      <c r="G315" s="130"/>
      <c r="H315" s="130"/>
      <c r="I315" s="130"/>
      <c r="J315" s="130"/>
      <c r="K315" s="130"/>
    </row>
    <row r="316" spans="1:11" s="467" customFormat="1" x14ac:dyDescent="0.2">
      <c r="A316" s="130"/>
      <c r="B316" s="130"/>
      <c r="C316" s="130"/>
      <c r="D316" s="130"/>
      <c r="E316" s="130"/>
      <c r="F316" s="130"/>
      <c r="G316" s="130"/>
      <c r="H316" s="130"/>
      <c r="I316" s="130"/>
      <c r="J316" s="130"/>
      <c r="K316" s="130"/>
    </row>
    <row r="317" spans="1:11" s="467" customFormat="1" x14ac:dyDescent="0.2">
      <c r="A317" s="130"/>
      <c r="B317" s="130"/>
      <c r="C317" s="130"/>
      <c r="D317" s="130"/>
      <c r="E317" s="130"/>
      <c r="F317" s="130"/>
      <c r="G317" s="130"/>
      <c r="H317" s="130"/>
      <c r="I317" s="130"/>
      <c r="J317" s="130"/>
      <c r="K317" s="130"/>
    </row>
    <row r="318" spans="1:11" s="467" customFormat="1" x14ac:dyDescent="0.2">
      <c r="A318" s="130"/>
      <c r="B318" s="130"/>
      <c r="C318" s="130"/>
      <c r="D318" s="130"/>
      <c r="E318" s="130"/>
      <c r="F318" s="130"/>
      <c r="G318" s="130"/>
      <c r="H318" s="130"/>
      <c r="I318" s="130"/>
      <c r="J318" s="130"/>
      <c r="K318" s="130"/>
    </row>
    <row r="319" spans="1:11" s="467" customFormat="1" x14ac:dyDescent="0.2">
      <c r="A319" s="130"/>
      <c r="B319" s="130"/>
      <c r="C319" s="130"/>
      <c r="D319" s="130"/>
      <c r="E319" s="130"/>
      <c r="F319" s="130"/>
      <c r="G319" s="130"/>
      <c r="H319" s="130"/>
      <c r="I319" s="130"/>
      <c r="J319" s="130"/>
      <c r="K319" s="130"/>
    </row>
    <row r="320" spans="1:11" s="467" customFormat="1" x14ac:dyDescent="0.2">
      <c r="A320" s="130"/>
      <c r="B320" s="130"/>
      <c r="C320" s="130"/>
      <c r="D320" s="130"/>
      <c r="E320" s="130"/>
      <c r="F320" s="130"/>
      <c r="G320" s="130"/>
      <c r="H320" s="130"/>
      <c r="I320" s="130"/>
      <c r="J320" s="130"/>
      <c r="K320" s="130"/>
    </row>
    <row r="321" spans="1:11" s="467" customFormat="1" x14ac:dyDescent="0.2">
      <c r="A321" s="130"/>
      <c r="B321" s="130"/>
      <c r="C321" s="130"/>
      <c r="D321" s="130"/>
      <c r="E321" s="130"/>
      <c r="F321" s="130"/>
      <c r="G321" s="130"/>
      <c r="H321" s="130"/>
      <c r="I321" s="130"/>
      <c r="J321" s="130"/>
      <c r="K321" s="130"/>
    </row>
    <row r="322" spans="1:11" s="467" customFormat="1" x14ac:dyDescent="0.2">
      <c r="A322" s="130"/>
      <c r="B322" s="130"/>
      <c r="C322" s="130"/>
      <c r="D322" s="130"/>
      <c r="E322" s="130"/>
      <c r="F322" s="130"/>
      <c r="G322" s="130"/>
      <c r="H322" s="130"/>
      <c r="I322" s="130"/>
      <c r="J322" s="130"/>
      <c r="K322" s="130"/>
    </row>
    <row r="323" spans="1:11" s="467" customFormat="1" x14ac:dyDescent="0.2">
      <c r="A323" s="130"/>
      <c r="B323" s="130"/>
      <c r="C323" s="130"/>
      <c r="D323" s="130"/>
      <c r="E323" s="130"/>
      <c r="F323" s="130"/>
      <c r="G323" s="130"/>
      <c r="H323" s="130"/>
      <c r="I323" s="130"/>
      <c r="J323" s="130"/>
      <c r="K323" s="130"/>
    </row>
    <row r="324" spans="1:11" s="467" customFormat="1" x14ac:dyDescent="0.2">
      <c r="A324" s="130"/>
      <c r="B324" s="130"/>
      <c r="C324" s="130"/>
      <c r="D324" s="130"/>
      <c r="E324" s="130"/>
      <c r="F324" s="130"/>
      <c r="G324" s="130"/>
      <c r="H324" s="130"/>
      <c r="I324" s="130"/>
      <c r="J324" s="130"/>
      <c r="K324" s="130"/>
    </row>
    <row r="325" spans="1:11" s="467" customFormat="1" x14ac:dyDescent="0.2">
      <c r="A325" s="130"/>
      <c r="B325" s="130"/>
      <c r="C325" s="130"/>
      <c r="D325" s="130"/>
      <c r="E325" s="130"/>
      <c r="F325" s="130"/>
      <c r="G325" s="130"/>
      <c r="H325" s="130"/>
      <c r="I325" s="130"/>
      <c r="J325" s="130"/>
      <c r="K325" s="130"/>
    </row>
    <row r="326" spans="1:11" s="467" customFormat="1" x14ac:dyDescent="0.2">
      <c r="A326" s="130"/>
      <c r="B326" s="130"/>
      <c r="C326" s="130"/>
      <c r="D326" s="130"/>
      <c r="E326" s="130"/>
      <c r="F326" s="130"/>
      <c r="G326" s="130"/>
      <c r="H326" s="130"/>
      <c r="I326" s="130"/>
      <c r="J326" s="130"/>
      <c r="K326" s="130"/>
    </row>
    <row r="327" spans="1:11" s="467" customFormat="1" x14ac:dyDescent="0.2">
      <c r="A327" s="130"/>
      <c r="B327" s="130"/>
      <c r="C327" s="130"/>
      <c r="D327" s="130"/>
      <c r="E327" s="130"/>
      <c r="F327" s="130"/>
      <c r="G327" s="130"/>
      <c r="H327" s="130"/>
      <c r="I327" s="130"/>
      <c r="J327" s="130"/>
      <c r="K327" s="130"/>
    </row>
    <row r="328" spans="1:11" s="467" customFormat="1" x14ac:dyDescent="0.2">
      <c r="A328" s="130"/>
      <c r="B328" s="130"/>
      <c r="C328" s="130"/>
      <c r="D328" s="130"/>
      <c r="E328" s="130"/>
      <c r="F328" s="130"/>
      <c r="G328" s="130"/>
      <c r="H328" s="130"/>
      <c r="I328" s="130"/>
      <c r="J328" s="130"/>
      <c r="K328" s="130"/>
    </row>
    <row r="329" spans="1:11" s="467" customFormat="1" x14ac:dyDescent="0.2">
      <c r="A329" s="130"/>
      <c r="B329" s="130"/>
      <c r="C329" s="130"/>
      <c r="D329" s="130"/>
      <c r="E329" s="130"/>
      <c r="F329" s="130"/>
      <c r="G329" s="130"/>
      <c r="H329" s="130"/>
      <c r="I329" s="130"/>
      <c r="J329" s="130"/>
      <c r="K329" s="130"/>
    </row>
    <row r="330" spans="1:11" s="467" customFormat="1" x14ac:dyDescent="0.2">
      <c r="A330" s="130"/>
      <c r="B330" s="130"/>
      <c r="C330" s="130"/>
      <c r="D330" s="130"/>
      <c r="E330" s="130"/>
      <c r="F330" s="130"/>
      <c r="G330" s="130"/>
      <c r="H330" s="130"/>
      <c r="I330" s="130"/>
      <c r="J330" s="130"/>
      <c r="K330" s="130"/>
    </row>
    <row r="331" spans="1:11" s="467" customFormat="1" x14ac:dyDescent="0.2">
      <c r="A331" s="130"/>
      <c r="B331" s="130"/>
      <c r="C331" s="130"/>
      <c r="D331" s="130"/>
      <c r="E331" s="130"/>
      <c r="F331" s="130"/>
      <c r="G331" s="130"/>
      <c r="H331" s="130"/>
      <c r="I331" s="130"/>
      <c r="J331" s="130"/>
      <c r="K331" s="130"/>
    </row>
    <row r="332" spans="1:11" s="467" customFormat="1" x14ac:dyDescent="0.2">
      <c r="A332" s="130"/>
      <c r="B332" s="130"/>
      <c r="C332" s="130"/>
      <c r="D332" s="130"/>
      <c r="E332" s="130"/>
      <c r="F332" s="130"/>
      <c r="G332" s="130"/>
      <c r="H332" s="130"/>
      <c r="I332" s="130"/>
      <c r="J332" s="130"/>
      <c r="K332" s="130"/>
    </row>
    <row r="333" spans="1:11" s="467" customFormat="1" x14ac:dyDescent="0.2">
      <c r="A333" s="130"/>
      <c r="B333" s="130"/>
      <c r="C333" s="130"/>
      <c r="D333" s="130"/>
      <c r="E333" s="130"/>
      <c r="F333" s="130"/>
      <c r="G333" s="130"/>
      <c r="H333" s="130"/>
      <c r="I333" s="130"/>
      <c r="J333" s="130"/>
      <c r="K333" s="130"/>
    </row>
    <row r="334" spans="1:11" s="467" customFormat="1" x14ac:dyDescent="0.2">
      <c r="A334" s="130"/>
      <c r="B334" s="130"/>
      <c r="C334" s="130"/>
      <c r="D334" s="130"/>
      <c r="E334" s="130"/>
      <c r="F334" s="130"/>
      <c r="G334" s="130"/>
      <c r="H334" s="130"/>
      <c r="I334" s="130"/>
      <c r="J334" s="130"/>
      <c r="K334" s="130"/>
    </row>
    <row r="335" spans="1:11" s="467" customFormat="1" x14ac:dyDescent="0.2">
      <c r="A335" s="130"/>
      <c r="B335" s="130"/>
      <c r="C335" s="130"/>
      <c r="D335" s="130"/>
      <c r="E335" s="130"/>
      <c r="F335" s="130"/>
      <c r="G335" s="130"/>
      <c r="H335" s="130"/>
      <c r="I335" s="130"/>
      <c r="J335" s="130"/>
      <c r="K335" s="130"/>
    </row>
    <row r="336" spans="1:11" s="467" customFormat="1" x14ac:dyDescent="0.2">
      <c r="A336" s="130"/>
      <c r="B336" s="130"/>
      <c r="C336" s="130"/>
      <c r="D336" s="130"/>
      <c r="E336" s="130"/>
      <c r="F336" s="130"/>
      <c r="G336" s="130"/>
      <c r="H336" s="130"/>
      <c r="I336" s="130"/>
      <c r="J336" s="130"/>
      <c r="K336" s="130"/>
    </row>
    <row r="337" spans="1:11" s="467" customFormat="1" x14ac:dyDescent="0.2">
      <c r="A337" s="130"/>
      <c r="B337" s="130"/>
      <c r="C337" s="130"/>
      <c r="D337" s="130"/>
      <c r="E337" s="130"/>
      <c r="F337" s="130"/>
      <c r="G337" s="130"/>
      <c r="H337" s="130"/>
      <c r="I337" s="130"/>
      <c r="J337" s="130"/>
      <c r="K337" s="130"/>
    </row>
    <row r="338" spans="1:11" s="467" customFormat="1" x14ac:dyDescent="0.2">
      <c r="A338" s="130"/>
      <c r="B338" s="130"/>
      <c r="C338" s="130"/>
      <c r="D338" s="130"/>
      <c r="E338" s="130"/>
      <c r="F338" s="130"/>
      <c r="G338" s="130"/>
      <c r="H338" s="130"/>
      <c r="I338" s="130"/>
      <c r="J338" s="130"/>
      <c r="K338" s="130"/>
    </row>
    <row r="339" spans="1:11" s="467" customFormat="1" x14ac:dyDescent="0.2">
      <c r="A339" s="130"/>
      <c r="B339" s="130"/>
      <c r="C339" s="130"/>
      <c r="D339" s="130"/>
      <c r="E339" s="130"/>
      <c r="F339" s="130"/>
      <c r="G339" s="130"/>
      <c r="H339" s="130"/>
      <c r="I339" s="130"/>
      <c r="J339" s="130"/>
      <c r="K339" s="130"/>
    </row>
    <row r="340" spans="1:11" s="467" customFormat="1" x14ac:dyDescent="0.2">
      <c r="A340" s="130"/>
      <c r="B340" s="130"/>
      <c r="C340" s="130"/>
      <c r="D340" s="130"/>
      <c r="E340" s="130"/>
      <c r="F340" s="130"/>
      <c r="G340" s="130"/>
      <c r="H340" s="130"/>
      <c r="I340" s="130"/>
      <c r="J340" s="130"/>
      <c r="K340" s="130"/>
    </row>
    <row r="341" spans="1:11" s="467" customFormat="1" x14ac:dyDescent="0.2">
      <c r="A341" s="130"/>
      <c r="B341" s="130"/>
      <c r="C341" s="130"/>
      <c r="D341" s="130"/>
      <c r="E341" s="130"/>
      <c r="F341" s="130"/>
      <c r="G341" s="130"/>
      <c r="H341" s="130"/>
      <c r="I341" s="130"/>
      <c r="J341" s="130"/>
      <c r="K341" s="130"/>
    </row>
    <row r="342" spans="1:11" s="467" customFormat="1" x14ac:dyDescent="0.2">
      <c r="A342" s="130"/>
      <c r="B342" s="130"/>
      <c r="C342" s="130"/>
      <c r="D342" s="130"/>
      <c r="E342" s="130"/>
      <c r="F342" s="130"/>
      <c r="G342" s="130"/>
      <c r="H342" s="130"/>
      <c r="I342" s="130"/>
      <c r="J342" s="130"/>
      <c r="K342" s="130"/>
    </row>
    <row r="343" spans="1:11" s="467" customFormat="1" x14ac:dyDescent="0.2">
      <c r="A343" s="130"/>
      <c r="B343" s="130"/>
      <c r="C343" s="130"/>
      <c r="D343" s="130"/>
      <c r="E343" s="130"/>
      <c r="F343" s="130"/>
      <c r="G343" s="130"/>
      <c r="H343" s="130"/>
      <c r="I343" s="130"/>
      <c r="J343" s="130"/>
      <c r="K343" s="130"/>
    </row>
    <row r="344" spans="1:11" s="467" customFormat="1" x14ac:dyDescent="0.2">
      <c r="A344" s="130"/>
      <c r="B344" s="130"/>
      <c r="C344" s="130"/>
      <c r="D344" s="130"/>
      <c r="E344" s="130"/>
      <c r="F344" s="130"/>
      <c r="G344" s="130"/>
      <c r="H344" s="130"/>
      <c r="I344" s="130"/>
      <c r="J344" s="130"/>
      <c r="K344" s="130"/>
    </row>
    <row r="345" spans="1:11" s="467" customFormat="1" x14ac:dyDescent="0.2">
      <c r="A345" s="130"/>
      <c r="B345" s="130"/>
      <c r="C345" s="130"/>
      <c r="D345" s="130"/>
      <c r="E345" s="130"/>
      <c r="F345" s="130"/>
      <c r="G345" s="130"/>
      <c r="H345" s="130"/>
      <c r="I345" s="130"/>
      <c r="J345" s="130"/>
      <c r="K345" s="130"/>
    </row>
    <row r="346" spans="1:11" s="467" customFormat="1" x14ac:dyDescent="0.2">
      <c r="A346" s="130"/>
      <c r="B346" s="130"/>
      <c r="C346" s="130"/>
      <c r="D346" s="130"/>
      <c r="E346" s="130"/>
      <c r="F346" s="130"/>
      <c r="G346" s="130"/>
      <c r="H346" s="130"/>
      <c r="I346" s="130"/>
      <c r="J346" s="130"/>
      <c r="K346" s="130"/>
    </row>
    <row r="347" spans="1:11" s="467" customFormat="1" x14ac:dyDescent="0.2">
      <c r="A347" s="130"/>
      <c r="B347" s="130"/>
      <c r="C347" s="130"/>
      <c r="D347" s="130"/>
      <c r="E347" s="130"/>
      <c r="F347" s="130"/>
      <c r="G347" s="130"/>
      <c r="H347" s="130"/>
      <c r="I347" s="130"/>
      <c r="J347" s="130"/>
      <c r="K347" s="130"/>
    </row>
    <row r="348" spans="1:11" s="467" customFormat="1" x14ac:dyDescent="0.2">
      <c r="A348" s="130"/>
      <c r="B348" s="130"/>
      <c r="C348" s="130"/>
      <c r="D348" s="130"/>
      <c r="E348" s="130"/>
      <c r="F348" s="130"/>
      <c r="G348" s="130"/>
      <c r="H348" s="130"/>
      <c r="I348" s="130"/>
      <c r="J348" s="130"/>
      <c r="K348" s="130"/>
    </row>
    <row r="349" spans="1:11" s="467" customFormat="1" x14ac:dyDescent="0.2">
      <c r="A349" s="130"/>
      <c r="B349" s="130"/>
      <c r="C349" s="130"/>
      <c r="D349" s="130"/>
      <c r="E349" s="130"/>
      <c r="F349" s="130"/>
      <c r="G349" s="130"/>
      <c r="H349" s="130"/>
      <c r="I349" s="130"/>
      <c r="J349" s="130"/>
      <c r="K349" s="130"/>
    </row>
    <row r="350" spans="1:11" s="467" customFormat="1" x14ac:dyDescent="0.2">
      <c r="A350" s="130"/>
      <c r="B350" s="130"/>
      <c r="C350" s="130"/>
      <c r="D350" s="130"/>
      <c r="E350" s="130"/>
      <c r="F350" s="130"/>
      <c r="G350" s="130"/>
      <c r="H350" s="130"/>
      <c r="I350" s="130"/>
      <c r="J350" s="130"/>
      <c r="K350" s="130"/>
    </row>
    <row r="351" spans="1:11" s="467" customFormat="1" x14ac:dyDescent="0.2">
      <c r="A351" s="130"/>
      <c r="B351" s="130"/>
      <c r="C351" s="130"/>
      <c r="D351" s="130"/>
      <c r="E351" s="130"/>
      <c r="F351" s="130"/>
      <c r="G351" s="130"/>
      <c r="H351" s="130"/>
      <c r="I351" s="130"/>
      <c r="J351" s="130"/>
      <c r="K351" s="130"/>
    </row>
    <row r="352" spans="1:11" s="467" customFormat="1" x14ac:dyDescent="0.2">
      <c r="A352" s="130"/>
      <c r="B352" s="130"/>
      <c r="C352" s="130"/>
      <c r="D352" s="130"/>
      <c r="E352" s="130"/>
      <c r="F352" s="130"/>
      <c r="G352" s="130"/>
      <c r="H352" s="130"/>
      <c r="I352" s="130"/>
      <c r="J352" s="130"/>
      <c r="K352" s="130"/>
    </row>
    <row r="353" spans="1:11" s="467" customFormat="1" x14ac:dyDescent="0.2">
      <c r="A353" s="130"/>
      <c r="B353" s="130"/>
      <c r="C353" s="130"/>
      <c r="D353" s="130"/>
      <c r="E353" s="130"/>
      <c r="F353" s="130"/>
      <c r="G353" s="130"/>
      <c r="H353" s="130"/>
      <c r="I353" s="130"/>
      <c r="J353" s="130"/>
      <c r="K353" s="130"/>
    </row>
    <row r="354" spans="1:11" s="467" customFormat="1" x14ac:dyDescent="0.2">
      <c r="A354" s="130"/>
      <c r="B354" s="130"/>
      <c r="C354" s="130"/>
      <c r="D354" s="130"/>
      <c r="E354" s="130"/>
      <c r="F354" s="130"/>
      <c r="G354" s="130"/>
      <c r="H354" s="130"/>
      <c r="I354" s="130"/>
      <c r="J354" s="130"/>
      <c r="K354" s="130"/>
    </row>
    <row r="355" spans="1:11" s="467" customFormat="1" x14ac:dyDescent="0.2">
      <c r="A355" s="130"/>
      <c r="B355" s="130"/>
      <c r="C355" s="130"/>
      <c r="D355" s="130"/>
      <c r="E355" s="130"/>
      <c r="F355" s="130"/>
      <c r="G355" s="130"/>
      <c r="H355" s="130"/>
      <c r="I355" s="130"/>
      <c r="J355" s="130"/>
      <c r="K355" s="130"/>
    </row>
    <row r="356" spans="1:11" s="467" customFormat="1" x14ac:dyDescent="0.2">
      <c r="A356" s="130"/>
      <c r="B356" s="130"/>
      <c r="C356" s="130"/>
      <c r="D356" s="130"/>
      <c r="E356" s="130"/>
      <c r="F356" s="130"/>
      <c r="G356" s="130"/>
      <c r="H356" s="130"/>
      <c r="I356" s="130"/>
      <c r="J356" s="130"/>
      <c r="K356" s="130"/>
    </row>
    <row r="357" spans="1:11" s="467" customFormat="1" x14ac:dyDescent="0.2">
      <c r="A357" s="130"/>
      <c r="B357" s="130"/>
      <c r="C357" s="130"/>
      <c r="D357" s="130"/>
      <c r="E357" s="130"/>
      <c r="F357" s="130"/>
      <c r="G357" s="130"/>
      <c r="H357" s="130"/>
      <c r="I357" s="130"/>
      <c r="J357" s="130"/>
      <c r="K357" s="130"/>
    </row>
    <row r="358" spans="1:11" s="467" customFormat="1" x14ac:dyDescent="0.2">
      <c r="A358" s="130"/>
      <c r="B358" s="130"/>
      <c r="C358" s="130"/>
      <c r="D358" s="130"/>
      <c r="E358" s="130"/>
      <c r="F358" s="130"/>
      <c r="G358" s="130"/>
      <c r="H358" s="130"/>
      <c r="I358" s="130"/>
      <c r="J358" s="130"/>
      <c r="K358" s="130"/>
    </row>
    <row r="359" spans="1:11" s="467" customFormat="1" x14ac:dyDescent="0.2">
      <c r="A359" s="130"/>
      <c r="B359" s="130"/>
      <c r="C359" s="130"/>
      <c r="D359" s="130"/>
      <c r="E359" s="130"/>
      <c r="F359" s="130"/>
      <c r="G359" s="130"/>
      <c r="H359" s="130"/>
      <c r="I359" s="130"/>
      <c r="J359" s="130"/>
      <c r="K359" s="130"/>
    </row>
    <row r="360" spans="1:11" s="467" customFormat="1" x14ac:dyDescent="0.2">
      <c r="A360" s="130"/>
      <c r="B360" s="130"/>
      <c r="C360" s="130"/>
      <c r="D360" s="130"/>
      <c r="E360" s="130"/>
      <c r="F360" s="130"/>
      <c r="G360" s="130"/>
      <c r="H360" s="130"/>
      <c r="I360" s="130"/>
      <c r="J360" s="130"/>
      <c r="K360" s="130"/>
    </row>
    <row r="361" spans="1:11" s="467" customFormat="1" x14ac:dyDescent="0.2">
      <c r="A361" s="130"/>
      <c r="B361" s="130"/>
      <c r="C361" s="130"/>
      <c r="D361" s="130"/>
      <c r="E361" s="130"/>
      <c r="F361" s="130"/>
      <c r="G361" s="130"/>
      <c r="H361" s="130"/>
      <c r="I361" s="130"/>
      <c r="J361" s="130"/>
      <c r="K361" s="130"/>
    </row>
    <row r="362" spans="1:11" s="467" customFormat="1" x14ac:dyDescent="0.2">
      <c r="A362" s="130"/>
      <c r="B362" s="130"/>
      <c r="C362" s="130"/>
      <c r="D362" s="130"/>
      <c r="E362" s="130"/>
      <c r="F362" s="130"/>
      <c r="G362" s="130"/>
      <c r="H362" s="130"/>
      <c r="I362" s="130"/>
      <c r="J362" s="130"/>
      <c r="K362" s="130"/>
    </row>
    <row r="363" spans="1:11" s="467" customFormat="1" x14ac:dyDescent="0.2">
      <c r="A363" s="130"/>
      <c r="B363" s="130"/>
      <c r="C363" s="130"/>
      <c r="D363" s="130"/>
      <c r="E363" s="130"/>
      <c r="F363" s="130"/>
      <c r="G363" s="130"/>
      <c r="H363" s="130"/>
      <c r="I363" s="130"/>
      <c r="J363" s="130"/>
      <c r="K363" s="130"/>
    </row>
    <row r="364" spans="1:11" s="467" customFormat="1" x14ac:dyDescent="0.2">
      <c r="A364" s="130"/>
      <c r="B364" s="130"/>
      <c r="C364" s="130"/>
      <c r="D364" s="130"/>
      <c r="E364" s="130"/>
      <c r="F364" s="130"/>
      <c r="G364" s="130"/>
      <c r="H364" s="130"/>
      <c r="I364" s="130"/>
      <c r="J364" s="130"/>
      <c r="K364" s="130"/>
    </row>
    <row r="365" spans="1:11" s="467" customFormat="1" x14ac:dyDescent="0.2">
      <c r="A365" s="130"/>
      <c r="B365" s="130"/>
      <c r="C365" s="130"/>
      <c r="D365" s="130"/>
      <c r="E365" s="130"/>
      <c r="F365" s="130"/>
      <c r="G365" s="130"/>
      <c r="H365" s="130"/>
      <c r="I365" s="130"/>
      <c r="J365" s="130"/>
      <c r="K365" s="130"/>
    </row>
    <row r="366" spans="1:11" s="467" customFormat="1" x14ac:dyDescent="0.2">
      <c r="A366" s="130"/>
      <c r="B366" s="130"/>
      <c r="C366" s="130"/>
      <c r="D366" s="130"/>
      <c r="E366" s="130"/>
      <c r="F366" s="130"/>
      <c r="G366" s="130"/>
      <c r="H366" s="130"/>
      <c r="I366" s="130"/>
      <c r="J366" s="130"/>
      <c r="K366" s="130"/>
    </row>
    <row r="367" spans="1:11" s="467" customFormat="1" x14ac:dyDescent="0.2">
      <c r="A367" s="130"/>
      <c r="B367" s="130"/>
      <c r="C367" s="130"/>
      <c r="D367" s="130"/>
      <c r="E367" s="130"/>
      <c r="F367" s="130"/>
      <c r="G367" s="130"/>
      <c r="H367" s="130"/>
      <c r="I367" s="130"/>
      <c r="J367" s="130"/>
      <c r="K367" s="130"/>
    </row>
    <row r="368" spans="1:11" s="467" customFormat="1" x14ac:dyDescent="0.2">
      <c r="A368" s="130"/>
      <c r="B368" s="130"/>
      <c r="C368" s="130"/>
      <c r="D368" s="130"/>
      <c r="E368" s="130"/>
      <c r="F368" s="130"/>
      <c r="G368" s="130"/>
      <c r="H368" s="130"/>
      <c r="I368" s="130"/>
      <c r="J368" s="130"/>
      <c r="K368" s="130"/>
    </row>
    <row r="369" spans="1:11" s="467" customFormat="1" x14ac:dyDescent="0.2">
      <c r="A369" s="130"/>
      <c r="B369" s="130"/>
      <c r="C369" s="130"/>
      <c r="D369" s="130"/>
      <c r="E369" s="130"/>
      <c r="F369" s="130"/>
      <c r="G369" s="130"/>
      <c r="H369" s="130"/>
      <c r="I369" s="130"/>
      <c r="J369" s="130"/>
      <c r="K369" s="130"/>
    </row>
    <row r="370" spans="1:11" s="467" customFormat="1" x14ac:dyDescent="0.2">
      <c r="A370" s="130"/>
      <c r="B370" s="130"/>
      <c r="C370" s="130"/>
      <c r="D370" s="130"/>
      <c r="E370" s="130"/>
      <c r="F370" s="130"/>
      <c r="G370" s="130"/>
      <c r="H370" s="130"/>
      <c r="I370" s="130"/>
      <c r="J370" s="130"/>
      <c r="K370" s="130"/>
    </row>
    <row r="371" spans="1:11" s="467" customFormat="1" x14ac:dyDescent="0.2">
      <c r="A371" s="130"/>
      <c r="B371" s="130"/>
      <c r="C371" s="130"/>
      <c r="D371" s="130"/>
      <c r="E371" s="130"/>
      <c r="F371" s="130"/>
      <c r="G371" s="130"/>
      <c r="H371" s="130"/>
      <c r="I371" s="130"/>
      <c r="J371" s="130"/>
      <c r="K371" s="130"/>
    </row>
    <row r="372" spans="1:11" s="467" customFormat="1" x14ac:dyDescent="0.2">
      <c r="A372" s="130"/>
      <c r="B372" s="130"/>
      <c r="C372" s="130"/>
      <c r="D372" s="130"/>
      <c r="E372" s="130"/>
      <c r="F372" s="130"/>
      <c r="G372" s="130"/>
      <c r="H372" s="130"/>
      <c r="I372" s="130"/>
      <c r="J372" s="130"/>
      <c r="K372" s="130"/>
    </row>
    <row r="373" spans="1:11" s="467" customFormat="1" x14ac:dyDescent="0.2">
      <c r="A373" s="130"/>
      <c r="B373" s="130"/>
      <c r="C373" s="130"/>
      <c r="D373" s="130"/>
      <c r="E373" s="130"/>
      <c r="F373" s="130"/>
      <c r="G373" s="130"/>
      <c r="H373" s="130"/>
      <c r="I373" s="130"/>
      <c r="J373" s="130"/>
      <c r="K373" s="130"/>
    </row>
    <row r="374" spans="1:11" s="467" customFormat="1" x14ac:dyDescent="0.2">
      <c r="A374" s="130"/>
      <c r="B374" s="130"/>
      <c r="C374" s="130"/>
      <c r="D374" s="130"/>
      <c r="E374" s="130"/>
      <c r="F374" s="130"/>
      <c r="G374" s="130"/>
      <c r="H374" s="130"/>
      <c r="I374" s="130"/>
      <c r="J374" s="130"/>
      <c r="K374" s="130"/>
    </row>
    <row r="375" spans="1:11" s="467" customFormat="1" x14ac:dyDescent="0.2">
      <c r="A375" s="130"/>
      <c r="B375" s="130"/>
      <c r="C375" s="130"/>
      <c r="D375" s="130"/>
      <c r="E375" s="130"/>
      <c r="F375" s="130"/>
      <c r="G375" s="130"/>
      <c r="H375" s="130"/>
      <c r="I375" s="130"/>
      <c r="J375" s="130"/>
      <c r="K375" s="130"/>
    </row>
    <row r="376" spans="1:11" s="467" customFormat="1" x14ac:dyDescent="0.2">
      <c r="A376" s="130"/>
      <c r="B376" s="130"/>
      <c r="C376" s="130"/>
      <c r="D376" s="130"/>
      <c r="E376" s="130"/>
      <c r="F376" s="130"/>
      <c r="G376" s="130"/>
      <c r="H376" s="130"/>
      <c r="I376" s="130"/>
      <c r="J376" s="130"/>
      <c r="K376" s="130"/>
    </row>
    <row r="377" spans="1:11" s="467" customFormat="1" x14ac:dyDescent="0.2">
      <c r="A377" s="130"/>
      <c r="B377" s="130"/>
      <c r="C377" s="130"/>
      <c r="D377" s="130"/>
      <c r="E377" s="130"/>
      <c r="F377" s="130"/>
      <c r="G377" s="130"/>
      <c r="H377" s="130"/>
      <c r="I377" s="130"/>
      <c r="J377" s="130"/>
      <c r="K377" s="130"/>
    </row>
    <row r="378" spans="1:11" s="467" customFormat="1" x14ac:dyDescent="0.2">
      <c r="A378" s="130"/>
      <c r="B378" s="130"/>
      <c r="C378" s="130"/>
      <c r="D378" s="130"/>
      <c r="E378" s="130"/>
      <c r="F378" s="130"/>
      <c r="G378" s="130"/>
      <c r="H378" s="130"/>
      <c r="I378" s="130"/>
      <c r="J378" s="130"/>
      <c r="K378" s="130"/>
    </row>
    <row r="379" spans="1:11" s="467" customFormat="1" x14ac:dyDescent="0.2">
      <c r="A379" s="130"/>
      <c r="B379" s="130"/>
      <c r="C379" s="130"/>
      <c r="D379" s="130"/>
      <c r="E379" s="130"/>
      <c r="F379" s="130"/>
      <c r="G379" s="130"/>
      <c r="H379" s="130"/>
      <c r="I379" s="130"/>
      <c r="J379" s="130"/>
      <c r="K379" s="130"/>
    </row>
    <row r="380" spans="1:11" s="467" customFormat="1" x14ac:dyDescent="0.2">
      <c r="A380" s="130"/>
      <c r="B380" s="130"/>
      <c r="C380" s="130"/>
      <c r="D380" s="130"/>
      <c r="E380" s="130"/>
      <c r="F380" s="130"/>
      <c r="G380" s="130"/>
      <c r="H380" s="130"/>
      <c r="I380" s="130"/>
      <c r="J380" s="130"/>
      <c r="K380" s="130"/>
    </row>
    <row r="381" spans="1:11" s="467" customFormat="1" x14ac:dyDescent="0.2">
      <c r="A381" s="130"/>
      <c r="B381" s="130"/>
      <c r="C381" s="130"/>
      <c r="D381" s="130"/>
      <c r="E381" s="130"/>
      <c r="F381" s="130"/>
      <c r="G381" s="130"/>
      <c r="H381" s="130"/>
      <c r="I381" s="130"/>
      <c r="J381" s="130"/>
      <c r="K381" s="130"/>
    </row>
    <row r="382" spans="1:11" s="467" customFormat="1" x14ac:dyDescent="0.2">
      <c r="A382" s="130"/>
      <c r="B382" s="130"/>
      <c r="C382" s="130"/>
      <c r="D382" s="130"/>
      <c r="E382" s="130"/>
      <c r="F382" s="130"/>
      <c r="G382" s="130"/>
      <c r="H382" s="130"/>
      <c r="I382" s="130"/>
      <c r="J382" s="130"/>
      <c r="K382" s="130"/>
    </row>
    <row r="383" spans="1:11" s="467" customFormat="1" x14ac:dyDescent="0.2">
      <c r="A383" s="130"/>
      <c r="B383" s="130"/>
      <c r="C383" s="130"/>
      <c r="D383" s="130"/>
      <c r="E383" s="130"/>
      <c r="F383" s="130"/>
      <c r="G383" s="130"/>
      <c r="H383" s="130"/>
      <c r="I383" s="130"/>
      <c r="J383" s="130"/>
      <c r="K383" s="130"/>
    </row>
    <row r="384" spans="1:11" s="467" customFormat="1" x14ac:dyDescent="0.2">
      <c r="A384" s="130"/>
      <c r="B384" s="130"/>
      <c r="C384" s="130"/>
      <c r="D384" s="130"/>
      <c r="E384" s="130"/>
      <c r="F384" s="130"/>
      <c r="G384" s="130"/>
      <c r="H384" s="130"/>
      <c r="I384" s="130"/>
      <c r="J384" s="130"/>
      <c r="K384" s="130"/>
    </row>
    <row r="385" spans="1:11" s="467" customFormat="1" x14ac:dyDescent="0.2">
      <c r="A385" s="130"/>
      <c r="B385" s="130"/>
      <c r="C385" s="130"/>
      <c r="D385" s="130"/>
      <c r="E385" s="130"/>
      <c r="F385" s="130"/>
      <c r="G385" s="130"/>
      <c r="H385" s="130"/>
      <c r="I385" s="130"/>
      <c r="J385" s="130"/>
      <c r="K385" s="130"/>
    </row>
    <row r="386" spans="1:11" s="467" customFormat="1" x14ac:dyDescent="0.2">
      <c r="A386" s="130"/>
      <c r="B386" s="130"/>
      <c r="C386" s="130"/>
      <c r="D386" s="130"/>
      <c r="E386" s="130"/>
      <c r="F386" s="130"/>
      <c r="G386" s="130"/>
      <c r="H386" s="130"/>
      <c r="I386" s="130"/>
      <c r="J386" s="130"/>
      <c r="K386" s="130"/>
    </row>
    <row r="387" spans="1:11" s="467" customFormat="1" x14ac:dyDescent="0.2">
      <c r="A387" s="130"/>
      <c r="B387" s="130"/>
      <c r="C387" s="130"/>
      <c r="D387" s="130"/>
      <c r="E387" s="130"/>
      <c r="F387" s="130"/>
      <c r="G387" s="130"/>
      <c r="H387" s="130"/>
      <c r="I387" s="130"/>
      <c r="J387" s="130"/>
      <c r="K387" s="130"/>
    </row>
    <row r="388" spans="1:11" s="467" customFormat="1" x14ac:dyDescent="0.2">
      <c r="A388" s="130"/>
      <c r="B388" s="130"/>
      <c r="C388" s="130"/>
      <c r="D388" s="130"/>
      <c r="E388" s="130"/>
      <c r="F388" s="130"/>
      <c r="G388" s="130"/>
      <c r="H388" s="130"/>
      <c r="I388" s="130"/>
      <c r="J388" s="130"/>
      <c r="K388" s="130"/>
    </row>
    <row r="389" spans="1:11" s="467" customFormat="1" x14ac:dyDescent="0.2">
      <c r="A389" s="130"/>
      <c r="B389" s="130"/>
      <c r="C389" s="130"/>
      <c r="D389" s="130"/>
      <c r="E389" s="130"/>
      <c r="F389" s="130"/>
      <c r="G389" s="130"/>
      <c r="H389" s="130"/>
      <c r="I389" s="130"/>
      <c r="J389" s="130"/>
      <c r="K389" s="130"/>
    </row>
    <row r="390" spans="1:11" s="467" customFormat="1" x14ac:dyDescent="0.2">
      <c r="A390" s="130"/>
      <c r="B390" s="130"/>
      <c r="C390" s="130"/>
      <c r="D390" s="130"/>
      <c r="E390" s="130"/>
      <c r="F390" s="130"/>
      <c r="G390" s="130"/>
      <c r="H390" s="130"/>
      <c r="I390" s="130"/>
      <c r="J390" s="130"/>
      <c r="K390" s="130"/>
    </row>
    <row r="391" spans="1:11" s="467" customFormat="1" x14ac:dyDescent="0.2">
      <c r="A391" s="130"/>
      <c r="B391" s="130"/>
      <c r="C391" s="130"/>
      <c r="D391" s="130"/>
      <c r="E391" s="130"/>
      <c r="F391" s="130"/>
      <c r="G391" s="130"/>
      <c r="H391" s="130"/>
      <c r="I391" s="130"/>
      <c r="J391" s="130"/>
      <c r="K391" s="130"/>
    </row>
    <row r="392" spans="1:11" s="467" customFormat="1" x14ac:dyDescent="0.2">
      <c r="A392" s="130"/>
      <c r="B392" s="130"/>
      <c r="C392" s="130"/>
      <c r="D392" s="130"/>
      <c r="E392" s="130"/>
      <c r="F392" s="130"/>
      <c r="G392" s="130"/>
      <c r="H392" s="130"/>
      <c r="I392" s="130"/>
      <c r="J392" s="130"/>
      <c r="K392" s="130"/>
    </row>
    <row r="393" spans="1:11" s="467" customFormat="1" x14ac:dyDescent="0.2">
      <c r="A393" s="130"/>
      <c r="B393" s="130"/>
      <c r="C393" s="130"/>
      <c r="D393" s="130"/>
      <c r="E393" s="130"/>
      <c r="F393" s="130"/>
      <c r="G393" s="130"/>
      <c r="H393" s="130"/>
      <c r="I393" s="130"/>
      <c r="J393" s="130"/>
      <c r="K393" s="130"/>
    </row>
    <row r="394" spans="1:11" s="467" customFormat="1" x14ac:dyDescent="0.2">
      <c r="A394" s="130"/>
      <c r="B394" s="130"/>
      <c r="C394" s="130"/>
      <c r="D394" s="130"/>
      <c r="E394" s="130"/>
      <c r="F394" s="130"/>
      <c r="G394" s="130"/>
      <c r="H394" s="130"/>
      <c r="I394" s="130"/>
      <c r="J394" s="130"/>
      <c r="K394" s="130"/>
    </row>
    <row r="395" spans="1:11" s="467" customFormat="1" x14ac:dyDescent="0.2">
      <c r="A395" s="130"/>
      <c r="B395" s="130"/>
      <c r="C395" s="130"/>
      <c r="D395" s="130"/>
      <c r="E395" s="130"/>
      <c r="F395" s="130"/>
      <c r="G395" s="130"/>
      <c r="H395" s="130"/>
      <c r="I395" s="130"/>
      <c r="J395" s="130"/>
      <c r="K395" s="130"/>
    </row>
    <row r="396" spans="1:11" s="467" customFormat="1" x14ac:dyDescent="0.2">
      <c r="A396" s="130"/>
      <c r="B396" s="130"/>
      <c r="C396" s="130"/>
      <c r="D396" s="130"/>
      <c r="E396" s="130"/>
      <c r="F396" s="130"/>
      <c r="G396" s="130"/>
      <c r="H396" s="130"/>
      <c r="I396" s="130"/>
      <c r="J396" s="130"/>
      <c r="K396" s="130"/>
    </row>
    <row r="397" spans="1:11" s="467" customFormat="1" x14ac:dyDescent="0.2">
      <c r="A397" s="130"/>
      <c r="B397" s="130"/>
      <c r="C397" s="130"/>
      <c r="D397" s="130"/>
      <c r="E397" s="130"/>
      <c r="F397" s="130"/>
      <c r="G397" s="130"/>
      <c r="H397" s="130"/>
      <c r="I397" s="130"/>
      <c r="J397" s="130"/>
      <c r="K397" s="130"/>
    </row>
    <row r="398" spans="1:11" s="467" customFormat="1" x14ac:dyDescent="0.2">
      <c r="A398" s="130"/>
      <c r="B398" s="130"/>
      <c r="C398" s="130"/>
      <c r="D398" s="130"/>
      <c r="E398" s="130"/>
      <c r="F398" s="130"/>
      <c r="G398" s="130"/>
      <c r="H398" s="130"/>
      <c r="I398" s="130"/>
      <c r="J398" s="130"/>
      <c r="K398" s="130"/>
    </row>
    <row r="399" spans="1:11" s="467" customFormat="1" x14ac:dyDescent="0.2">
      <c r="A399" s="130"/>
      <c r="B399" s="130"/>
      <c r="C399" s="130"/>
      <c r="D399" s="130"/>
      <c r="E399" s="130"/>
      <c r="F399" s="130"/>
      <c r="G399" s="130"/>
      <c r="H399" s="130"/>
      <c r="I399" s="130"/>
      <c r="J399" s="130"/>
      <c r="K399" s="130"/>
    </row>
    <row r="400" spans="1:11" s="467" customFormat="1" x14ac:dyDescent="0.2">
      <c r="A400" s="130"/>
      <c r="B400" s="130"/>
      <c r="C400" s="130"/>
      <c r="D400" s="130"/>
      <c r="E400" s="130"/>
      <c r="F400" s="130"/>
      <c r="G400" s="130"/>
      <c r="H400" s="130"/>
      <c r="I400" s="130"/>
      <c r="J400" s="130"/>
      <c r="K400" s="130"/>
    </row>
    <row r="401" spans="1:11" s="467" customFormat="1" x14ac:dyDescent="0.2">
      <c r="A401" s="130"/>
      <c r="B401" s="130"/>
      <c r="C401" s="130"/>
      <c r="D401" s="130"/>
      <c r="E401" s="130"/>
      <c r="F401" s="130"/>
      <c r="G401" s="130"/>
      <c r="H401" s="130"/>
      <c r="I401" s="130"/>
      <c r="J401" s="130"/>
      <c r="K401" s="130"/>
    </row>
    <row r="402" spans="1:11" s="467" customFormat="1" x14ac:dyDescent="0.2">
      <c r="A402" s="130"/>
      <c r="B402" s="130"/>
      <c r="C402" s="130"/>
      <c r="D402" s="130"/>
      <c r="E402" s="130"/>
      <c r="F402" s="130"/>
      <c r="G402" s="130"/>
      <c r="H402" s="130"/>
      <c r="I402" s="130"/>
      <c r="J402" s="130"/>
      <c r="K402" s="130"/>
    </row>
    <row r="403" spans="1:11" s="467" customFormat="1" x14ac:dyDescent="0.2">
      <c r="A403" s="130"/>
      <c r="B403" s="130"/>
      <c r="C403" s="130"/>
      <c r="D403" s="130"/>
      <c r="E403" s="130"/>
      <c r="F403" s="130"/>
      <c r="G403" s="130"/>
      <c r="H403" s="130"/>
      <c r="I403" s="130"/>
      <c r="J403" s="130"/>
      <c r="K403" s="130"/>
    </row>
    <row r="404" spans="1:11" s="467" customFormat="1" x14ac:dyDescent="0.2">
      <c r="A404" s="130"/>
      <c r="B404" s="130"/>
      <c r="C404" s="130"/>
      <c r="D404" s="130"/>
      <c r="E404" s="130"/>
      <c r="F404" s="130"/>
      <c r="G404" s="130"/>
      <c r="H404" s="130"/>
      <c r="I404" s="130"/>
      <c r="J404" s="130"/>
      <c r="K404" s="130"/>
    </row>
    <row r="405" spans="1:11" s="467" customFormat="1" x14ac:dyDescent="0.2">
      <c r="A405" s="130"/>
      <c r="B405" s="130"/>
      <c r="C405" s="130"/>
      <c r="D405" s="130"/>
      <c r="E405" s="130"/>
      <c r="F405" s="130"/>
      <c r="G405" s="130"/>
      <c r="H405" s="130"/>
      <c r="I405" s="130"/>
      <c r="J405" s="130"/>
      <c r="K405" s="130"/>
    </row>
    <row r="406" spans="1:11" s="467" customFormat="1" x14ac:dyDescent="0.2">
      <c r="A406" s="130"/>
      <c r="B406" s="130"/>
      <c r="C406" s="130"/>
      <c r="D406" s="130"/>
      <c r="E406" s="130"/>
      <c r="F406" s="130"/>
      <c r="G406" s="130"/>
      <c r="H406" s="130"/>
      <c r="I406" s="130"/>
      <c r="J406" s="130"/>
      <c r="K406" s="130"/>
    </row>
    <row r="407" spans="1:11" s="467" customFormat="1" x14ac:dyDescent="0.2">
      <c r="A407" s="130"/>
      <c r="B407" s="130"/>
      <c r="C407" s="130"/>
      <c r="D407" s="130"/>
      <c r="E407" s="130"/>
      <c r="F407" s="130"/>
      <c r="G407" s="130"/>
      <c r="H407" s="130"/>
      <c r="I407" s="130"/>
      <c r="J407" s="130"/>
      <c r="K407" s="130"/>
    </row>
    <row r="408" spans="1:11" s="467" customFormat="1" x14ac:dyDescent="0.2">
      <c r="A408" s="130"/>
      <c r="B408" s="130"/>
      <c r="C408" s="130"/>
      <c r="D408" s="130"/>
      <c r="E408" s="130"/>
      <c r="F408" s="130"/>
      <c r="G408" s="130"/>
      <c r="H408" s="130"/>
      <c r="I408" s="130"/>
      <c r="J408" s="130"/>
      <c r="K408" s="130"/>
    </row>
    <row r="409" spans="1:11" s="467" customFormat="1" x14ac:dyDescent="0.2">
      <c r="A409" s="130"/>
      <c r="B409" s="130"/>
      <c r="C409" s="130"/>
      <c r="D409" s="130"/>
      <c r="E409" s="130"/>
      <c r="F409" s="130"/>
      <c r="G409" s="130"/>
      <c r="H409" s="130"/>
      <c r="I409" s="130"/>
      <c r="J409" s="130"/>
      <c r="K409" s="130"/>
    </row>
    <row r="410" spans="1:11" s="467" customFormat="1" x14ac:dyDescent="0.2">
      <c r="A410" s="130"/>
      <c r="B410" s="130"/>
      <c r="C410" s="130"/>
      <c r="D410" s="130"/>
      <c r="E410" s="130"/>
      <c r="F410" s="130"/>
      <c r="G410" s="130"/>
      <c r="H410" s="130"/>
      <c r="I410" s="130"/>
      <c r="J410" s="130"/>
      <c r="K410" s="130"/>
    </row>
    <row r="411" spans="1:11" s="467" customFormat="1" x14ac:dyDescent="0.2">
      <c r="A411" s="130"/>
      <c r="B411" s="130"/>
      <c r="C411" s="130"/>
      <c r="D411" s="130"/>
      <c r="E411" s="130"/>
      <c r="F411" s="130"/>
      <c r="G411" s="130"/>
      <c r="H411" s="130"/>
      <c r="I411" s="130"/>
      <c r="J411" s="130"/>
      <c r="K411" s="130"/>
    </row>
    <row r="412" spans="1:11" s="467" customFormat="1" x14ac:dyDescent="0.2">
      <c r="A412" s="130"/>
      <c r="B412" s="130"/>
      <c r="C412" s="130"/>
      <c r="D412" s="130"/>
      <c r="E412" s="130"/>
      <c r="F412" s="130"/>
      <c r="G412" s="130"/>
      <c r="H412" s="130"/>
      <c r="I412" s="130"/>
      <c r="J412" s="130"/>
      <c r="K412" s="130"/>
    </row>
    <row r="413" spans="1:11" s="467" customFormat="1" x14ac:dyDescent="0.2">
      <c r="A413" s="130"/>
      <c r="B413" s="130"/>
      <c r="C413" s="130"/>
      <c r="D413" s="130"/>
      <c r="E413" s="130"/>
      <c r="F413" s="130"/>
      <c r="G413" s="130"/>
      <c r="H413" s="130"/>
      <c r="I413" s="130"/>
      <c r="J413" s="130"/>
      <c r="K413" s="130"/>
    </row>
    <row r="414" spans="1:11" s="467" customFormat="1" x14ac:dyDescent="0.2">
      <c r="A414" s="130"/>
      <c r="B414" s="130"/>
      <c r="C414" s="130"/>
      <c r="D414" s="130"/>
      <c r="E414" s="130"/>
      <c r="F414" s="130"/>
      <c r="G414" s="130"/>
      <c r="H414" s="130"/>
      <c r="I414" s="130"/>
      <c r="J414" s="130"/>
      <c r="K414" s="130"/>
    </row>
    <row r="415" spans="1:11" s="467" customFormat="1" x14ac:dyDescent="0.2">
      <c r="A415" s="130"/>
      <c r="B415" s="130"/>
      <c r="C415" s="130"/>
      <c r="D415" s="130"/>
      <c r="E415" s="130"/>
      <c r="F415" s="130"/>
      <c r="G415" s="130"/>
      <c r="H415" s="130"/>
      <c r="I415" s="130"/>
      <c r="J415" s="130"/>
      <c r="K415" s="130"/>
    </row>
    <row r="416" spans="1:11" s="467" customFormat="1" x14ac:dyDescent="0.2">
      <c r="A416" s="130"/>
      <c r="B416" s="130"/>
      <c r="C416" s="130"/>
      <c r="D416" s="130"/>
      <c r="E416" s="130"/>
      <c r="F416" s="130"/>
      <c r="G416" s="130"/>
      <c r="H416" s="130"/>
      <c r="I416" s="130"/>
      <c r="J416" s="130"/>
      <c r="K416" s="130"/>
    </row>
    <row r="417" spans="1:11" s="467" customFormat="1" x14ac:dyDescent="0.2">
      <c r="A417" s="130"/>
      <c r="B417" s="130"/>
      <c r="C417" s="130"/>
      <c r="D417" s="130"/>
      <c r="E417" s="130"/>
      <c r="F417" s="130"/>
      <c r="G417" s="130"/>
      <c r="H417" s="130"/>
      <c r="I417" s="130"/>
      <c r="J417" s="130"/>
      <c r="K417" s="130"/>
    </row>
    <row r="418" spans="1:11" s="467" customFormat="1" x14ac:dyDescent="0.2">
      <c r="A418" s="130"/>
      <c r="B418" s="130"/>
      <c r="C418" s="130"/>
      <c r="D418" s="130"/>
      <c r="E418" s="130"/>
      <c r="F418" s="130"/>
      <c r="G418" s="130"/>
      <c r="H418" s="130"/>
      <c r="I418" s="130"/>
      <c r="J418" s="130"/>
      <c r="K418" s="130"/>
    </row>
    <row r="419" spans="1:11" s="467" customFormat="1" x14ac:dyDescent="0.2">
      <c r="A419" s="130"/>
      <c r="B419" s="130"/>
      <c r="C419" s="130"/>
      <c r="D419" s="130"/>
      <c r="E419" s="130"/>
      <c r="F419" s="130"/>
      <c r="G419" s="130"/>
      <c r="H419" s="130"/>
      <c r="I419" s="130"/>
      <c r="J419" s="130"/>
      <c r="K419" s="130"/>
    </row>
    <row r="420" spans="1:11" s="467" customFormat="1" x14ac:dyDescent="0.2">
      <c r="A420" s="130"/>
      <c r="B420" s="130"/>
      <c r="C420" s="130"/>
      <c r="D420" s="130"/>
      <c r="E420" s="130"/>
      <c r="F420" s="130"/>
      <c r="G420" s="130"/>
      <c r="H420" s="130"/>
      <c r="I420" s="130"/>
      <c r="J420" s="130"/>
      <c r="K420" s="130"/>
    </row>
    <row r="421" spans="1:11" s="467" customFormat="1" x14ac:dyDescent="0.2">
      <c r="A421" s="130"/>
      <c r="B421" s="130"/>
      <c r="C421" s="130"/>
      <c r="D421" s="130"/>
      <c r="E421" s="130"/>
      <c r="F421" s="130"/>
      <c r="G421" s="130"/>
      <c r="H421" s="130"/>
      <c r="I421" s="130"/>
      <c r="J421" s="130"/>
      <c r="K421" s="130"/>
    </row>
    <row r="422" spans="1:11" s="467" customFormat="1" x14ac:dyDescent="0.2">
      <c r="A422" s="130"/>
      <c r="B422" s="130"/>
      <c r="C422" s="130"/>
      <c r="D422" s="130"/>
      <c r="E422" s="130"/>
      <c r="F422" s="130"/>
      <c r="G422" s="130"/>
      <c r="H422" s="130"/>
      <c r="I422" s="130"/>
      <c r="J422" s="130"/>
      <c r="K422" s="130"/>
    </row>
    <row r="423" spans="1:11" s="467" customFormat="1" x14ac:dyDescent="0.2">
      <c r="A423" s="130"/>
      <c r="B423" s="130"/>
      <c r="C423" s="130"/>
      <c r="D423" s="130"/>
      <c r="E423" s="130"/>
      <c r="F423" s="130"/>
      <c r="G423" s="130"/>
      <c r="H423" s="130"/>
      <c r="I423" s="130"/>
      <c r="J423" s="130"/>
      <c r="K423" s="130"/>
    </row>
    <row r="424" spans="1:11" s="467" customFormat="1" x14ac:dyDescent="0.2">
      <c r="A424" s="130"/>
      <c r="B424" s="130"/>
      <c r="C424" s="130"/>
      <c r="D424" s="130"/>
      <c r="E424" s="130"/>
      <c r="F424" s="130"/>
      <c r="G424" s="130"/>
      <c r="H424" s="130"/>
      <c r="I424" s="130"/>
      <c r="J424" s="130"/>
      <c r="K424" s="130"/>
    </row>
    <row r="425" spans="1:11" s="467" customFormat="1" x14ac:dyDescent="0.2">
      <c r="A425" s="130"/>
      <c r="B425" s="130"/>
      <c r="C425" s="130"/>
      <c r="D425" s="130"/>
      <c r="E425" s="130"/>
      <c r="F425" s="130"/>
      <c r="G425" s="130"/>
      <c r="H425" s="130"/>
      <c r="I425" s="130"/>
      <c r="J425" s="130"/>
      <c r="K425" s="130"/>
    </row>
    <row r="426" spans="1:11" s="467" customFormat="1" x14ac:dyDescent="0.2">
      <c r="A426" s="130"/>
      <c r="B426" s="130"/>
      <c r="C426" s="130"/>
      <c r="D426" s="130"/>
      <c r="E426" s="130"/>
      <c r="F426" s="130"/>
      <c r="G426" s="130"/>
      <c r="H426" s="130"/>
      <c r="I426" s="130"/>
      <c r="J426" s="130"/>
      <c r="K426" s="130"/>
    </row>
    <row r="427" spans="1:11" s="467" customFormat="1" x14ac:dyDescent="0.2">
      <c r="A427" s="130"/>
      <c r="B427" s="130"/>
      <c r="C427" s="130"/>
      <c r="D427" s="130"/>
      <c r="E427" s="130"/>
      <c r="F427" s="130"/>
      <c r="G427" s="130"/>
      <c r="H427" s="130"/>
      <c r="I427" s="130"/>
      <c r="J427" s="130"/>
      <c r="K427" s="130"/>
    </row>
    <row r="428" spans="1:11" s="467" customFormat="1" x14ac:dyDescent="0.2">
      <c r="A428" s="130"/>
      <c r="B428" s="130"/>
      <c r="C428" s="130"/>
      <c r="D428" s="130"/>
      <c r="E428" s="130"/>
      <c r="F428" s="130"/>
      <c r="G428" s="130"/>
      <c r="H428" s="130"/>
      <c r="I428" s="130"/>
      <c r="J428" s="130"/>
      <c r="K428" s="130"/>
    </row>
    <row r="429" spans="1:11" s="467" customFormat="1" x14ac:dyDescent="0.2">
      <c r="A429" s="130"/>
      <c r="B429" s="130"/>
      <c r="C429" s="130"/>
      <c r="D429" s="130"/>
      <c r="E429" s="130"/>
      <c r="F429" s="130"/>
      <c r="G429" s="130"/>
      <c r="H429" s="130"/>
      <c r="I429" s="130"/>
      <c r="J429" s="130"/>
      <c r="K429" s="130"/>
    </row>
    <row r="430" spans="1:11" s="467" customFormat="1" x14ac:dyDescent="0.2">
      <c r="A430" s="130"/>
      <c r="B430" s="130"/>
      <c r="C430" s="130"/>
      <c r="D430" s="130"/>
      <c r="E430" s="130"/>
      <c r="F430" s="130"/>
      <c r="G430" s="130"/>
      <c r="H430" s="130"/>
      <c r="I430" s="130"/>
      <c r="J430" s="130"/>
      <c r="K430" s="130"/>
    </row>
    <row r="431" spans="1:11" s="467" customFormat="1" x14ac:dyDescent="0.2">
      <c r="A431" s="130"/>
      <c r="B431" s="130"/>
      <c r="C431" s="130"/>
      <c r="D431" s="130"/>
      <c r="E431" s="130"/>
      <c r="F431" s="130"/>
      <c r="G431" s="130"/>
      <c r="H431" s="130"/>
      <c r="I431" s="130"/>
      <c r="J431" s="130"/>
      <c r="K431" s="130"/>
    </row>
    <row r="432" spans="1:11" s="467" customFormat="1" x14ac:dyDescent="0.2">
      <c r="A432" s="130"/>
      <c r="B432" s="130"/>
      <c r="C432" s="130"/>
      <c r="D432" s="130"/>
      <c r="E432" s="130"/>
      <c r="F432" s="130"/>
      <c r="G432" s="130"/>
      <c r="H432" s="130"/>
      <c r="I432" s="130"/>
      <c r="J432" s="130"/>
      <c r="K432" s="130"/>
    </row>
    <row r="433" spans="1:11" s="467" customFormat="1" x14ac:dyDescent="0.2">
      <c r="A433" s="130"/>
      <c r="B433" s="130"/>
      <c r="C433" s="130"/>
      <c r="D433" s="130"/>
      <c r="E433" s="130"/>
      <c r="F433" s="130"/>
      <c r="G433" s="130"/>
      <c r="H433" s="130"/>
      <c r="I433" s="130"/>
      <c r="J433" s="130"/>
      <c r="K433" s="130"/>
    </row>
    <row r="434" spans="1:11" s="467" customFormat="1" x14ac:dyDescent="0.2">
      <c r="A434" s="130"/>
      <c r="B434" s="130"/>
      <c r="C434" s="130"/>
      <c r="D434" s="130"/>
      <c r="E434" s="130"/>
      <c r="F434" s="130"/>
      <c r="G434" s="130"/>
      <c r="H434" s="130"/>
      <c r="I434" s="130"/>
      <c r="J434" s="130"/>
      <c r="K434" s="130"/>
    </row>
  </sheetData>
  <pageMargins left="0.70866141732283472" right="0.70866141732283472" top="1.4583333333333333" bottom="0.74803149606299213" header="0.31496062992125984" footer="0.31496062992125984"/>
  <pageSetup paperSize="9" scale="86" orientation="portrait" r:id="rId1"/>
  <headerFooter>
    <oddHeader>&amp;L&amp;G</oddHeader>
    <oddFooter>&amp;L&amp;"Calibri,Normal"&amp;8Estadística de Economía Social en Andalucía. Año 2015. Consejería de Economía y Conocimiento</oddFooter>
  </headerFooter>
  <rowBreaks count="1" manualBreakCount="1">
    <brk id="123" max="10" man="1"/>
  </rowBreaks>
  <drawing r:id="rId2"/>
  <legacyDrawingHF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M145"/>
  <sheetViews>
    <sheetView showGridLines="0" zoomScaleNormal="100" workbookViewId="0">
      <selection activeCell="L89" sqref="L89"/>
    </sheetView>
  </sheetViews>
  <sheetFormatPr baseColWidth="10" defaultRowHeight="12.75" x14ac:dyDescent="0.2"/>
  <cols>
    <col min="1" max="1" width="9.42578125" style="1" customWidth="1"/>
    <col min="2" max="10" width="8.28515625" style="1" customWidth="1"/>
    <col min="11" max="11" width="3.28515625" style="1" customWidth="1"/>
    <col min="12" max="13" width="12" style="1" customWidth="1"/>
  </cols>
  <sheetData>
    <row r="2" spans="1:13" ht="15.75" x14ac:dyDescent="0.25">
      <c r="A2" s="454" t="s">
        <v>340</v>
      </c>
    </row>
    <row r="3" spans="1:13" ht="13.5" thickBot="1" x14ac:dyDescent="0.25"/>
    <row r="4" spans="1:13" s="496" customFormat="1" thickBot="1" x14ac:dyDescent="0.25">
      <c r="A4" s="222"/>
      <c r="B4" s="208" t="s">
        <v>34</v>
      </c>
      <c r="C4" s="206" t="s">
        <v>35</v>
      </c>
      <c r="D4" s="207" t="s">
        <v>36</v>
      </c>
      <c r="E4" s="206" t="s">
        <v>37</v>
      </c>
      <c r="F4" s="206" t="s">
        <v>38</v>
      </c>
      <c r="G4" s="512" t="s">
        <v>39</v>
      </c>
      <c r="H4" s="207" t="s">
        <v>40</v>
      </c>
      <c r="I4" s="208" t="s">
        <v>41</v>
      </c>
      <c r="J4" s="209" t="s">
        <v>42</v>
      </c>
      <c r="K4" s="255"/>
      <c r="L4" s="255"/>
      <c r="M4" s="255"/>
    </row>
    <row r="5" spans="1:13" s="496" customFormat="1" ht="12" x14ac:dyDescent="0.2">
      <c r="A5" s="223" t="s">
        <v>68</v>
      </c>
      <c r="B5" s="283">
        <v>1</v>
      </c>
      <c r="C5" s="225">
        <v>7</v>
      </c>
      <c r="D5" s="225">
        <v>1</v>
      </c>
      <c r="E5" s="513">
        <v>2</v>
      </c>
      <c r="F5" s="514">
        <v>2</v>
      </c>
      <c r="G5" s="225">
        <v>0</v>
      </c>
      <c r="H5" s="226">
        <v>5</v>
      </c>
      <c r="I5" s="224">
        <v>1</v>
      </c>
      <c r="J5" s="180">
        <v>19</v>
      </c>
      <c r="K5" s="255"/>
      <c r="L5" s="255"/>
      <c r="M5" s="255"/>
    </row>
    <row r="6" spans="1:13" s="496" customFormat="1" ht="12" x14ac:dyDescent="0.2">
      <c r="A6" s="227" t="s">
        <v>69</v>
      </c>
      <c r="B6" s="228">
        <v>4</v>
      </c>
      <c r="C6" s="228">
        <v>3</v>
      </c>
      <c r="D6" s="229">
        <v>2</v>
      </c>
      <c r="E6" s="229">
        <v>1</v>
      </c>
      <c r="F6" s="229">
        <v>0</v>
      </c>
      <c r="G6" s="229">
        <v>1</v>
      </c>
      <c r="H6" s="230">
        <v>5</v>
      </c>
      <c r="I6" s="228">
        <v>6</v>
      </c>
      <c r="J6" s="180">
        <v>22</v>
      </c>
      <c r="K6" s="255"/>
      <c r="L6" s="255"/>
      <c r="M6" s="255"/>
    </row>
    <row r="7" spans="1:13" s="496" customFormat="1" ht="12" x14ac:dyDescent="0.2">
      <c r="A7" s="227" t="s">
        <v>70</v>
      </c>
      <c r="B7" s="228">
        <v>6</v>
      </c>
      <c r="C7" s="229">
        <v>5</v>
      </c>
      <c r="D7" s="229">
        <v>3</v>
      </c>
      <c r="E7" s="229">
        <v>6</v>
      </c>
      <c r="F7" s="229">
        <v>0</v>
      </c>
      <c r="G7" s="229">
        <v>2</v>
      </c>
      <c r="H7" s="230">
        <v>6</v>
      </c>
      <c r="I7" s="228">
        <v>7</v>
      </c>
      <c r="J7" s="180">
        <v>35</v>
      </c>
      <c r="K7" s="255"/>
      <c r="L7" s="255"/>
      <c r="M7" s="255"/>
    </row>
    <row r="8" spans="1:13" s="496" customFormat="1" ht="12" x14ac:dyDescent="0.2">
      <c r="A8" s="227" t="s">
        <v>71</v>
      </c>
      <c r="B8" s="232">
        <v>1</v>
      </c>
      <c r="C8" s="231">
        <v>4</v>
      </c>
      <c r="D8" s="229">
        <v>3</v>
      </c>
      <c r="E8" s="229">
        <v>1</v>
      </c>
      <c r="F8" s="229">
        <v>1</v>
      </c>
      <c r="G8" s="229">
        <v>5</v>
      </c>
      <c r="H8" s="230">
        <v>7</v>
      </c>
      <c r="I8" s="228">
        <v>9</v>
      </c>
      <c r="J8" s="180">
        <v>31</v>
      </c>
      <c r="K8" s="255"/>
      <c r="L8" s="255"/>
      <c r="M8" s="255"/>
    </row>
    <row r="9" spans="1:13" s="496" customFormat="1" ht="12" x14ac:dyDescent="0.2">
      <c r="A9" s="227" t="s">
        <v>72</v>
      </c>
      <c r="B9" s="228">
        <v>1</v>
      </c>
      <c r="C9" s="229">
        <v>6</v>
      </c>
      <c r="D9" s="229">
        <v>1</v>
      </c>
      <c r="E9" s="229">
        <v>5</v>
      </c>
      <c r="F9" s="229">
        <v>2</v>
      </c>
      <c r="G9" s="229">
        <v>1</v>
      </c>
      <c r="H9" s="230">
        <v>1</v>
      </c>
      <c r="I9" s="228">
        <v>10</v>
      </c>
      <c r="J9" s="180">
        <v>27</v>
      </c>
      <c r="K9" s="255"/>
      <c r="L9" s="255"/>
      <c r="M9" s="255"/>
    </row>
    <row r="10" spans="1:13" s="496" customFormat="1" ht="12" x14ac:dyDescent="0.2">
      <c r="A10" s="227" t="s">
        <v>73</v>
      </c>
      <c r="B10" s="232">
        <v>0</v>
      </c>
      <c r="C10" s="229">
        <v>1</v>
      </c>
      <c r="D10" s="229">
        <v>0</v>
      </c>
      <c r="E10" s="229">
        <v>1</v>
      </c>
      <c r="F10" s="178">
        <v>2</v>
      </c>
      <c r="G10" s="229">
        <v>0</v>
      </c>
      <c r="H10" s="230">
        <v>10</v>
      </c>
      <c r="I10" s="228">
        <v>3</v>
      </c>
      <c r="J10" s="180">
        <v>17</v>
      </c>
      <c r="K10" s="255"/>
      <c r="L10" s="255"/>
      <c r="M10" s="255"/>
    </row>
    <row r="11" spans="1:13" s="496" customFormat="1" ht="12" x14ac:dyDescent="0.2">
      <c r="A11" s="227" t="s">
        <v>74</v>
      </c>
      <c r="B11" s="228">
        <v>4</v>
      </c>
      <c r="C11" s="229">
        <v>2</v>
      </c>
      <c r="D11" s="229">
        <v>1</v>
      </c>
      <c r="E11" s="229">
        <v>1</v>
      </c>
      <c r="F11" s="229">
        <v>1</v>
      </c>
      <c r="G11" s="229">
        <v>0</v>
      </c>
      <c r="H11" s="230">
        <v>9</v>
      </c>
      <c r="I11" s="228">
        <v>2</v>
      </c>
      <c r="J11" s="180">
        <v>20</v>
      </c>
      <c r="K11" s="255"/>
      <c r="L11" s="255"/>
      <c r="M11" s="255"/>
    </row>
    <row r="12" spans="1:13" s="496" customFormat="1" ht="12" x14ac:dyDescent="0.2">
      <c r="A12" s="227" t="s">
        <v>75</v>
      </c>
      <c r="B12" s="232">
        <v>5</v>
      </c>
      <c r="C12" s="231">
        <v>1</v>
      </c>
      <c r="D12" s="229">
        <v>3</v>
      </c>
      <c r="E12" s="229">
        <v>1</v>
      </c>
      <c r="F12" s="231">
        <v>3</v>
      </c>
      <c r="G12" s="229">
        <v>2</v>
      </c>
      <c r="H12" s="230">
        <v>3</v>
      </c>
      <c r="I12" s="228">
        <v>8</v>
      </c>
      <c r="J12" s="180">
        <v>26</v>
      </c>
      <c r="K12" s="255"/>
      <c r="L12" s="255"/>
      <c r="M12" s="255"/>
    </row>
    <row r="13" spans="1:13" s="496" customFormat="1" ht="24" x14ac:dyDescent="0.2">
      <c r="A13" s="227" t="s">
        <v>76</v>
      </c>
      <c r="B13" s="228">
        <v>0</v>
      </c>
      <c r="C13" s="229">
        <v>0</v>
      </c>
      <c r="D13" s="229">
        <v>1</v>
      </c>
      <c r="E13" s="229">
        <v>4</v>
      </c>
      <c r="F13" s="229">
        <v>1</v>
      </c>
      <c r="G13" s="229">
        <v>3</v>
      </c>
      <c r="H13" s="230">
        <v>6</v>
      </c>
      <c r="I13" s="228">
        <v>3</v>
      </c>
      <c r="J13" s="180">
        <v>18</v>
      </c>
      <c r="K13" s="255"/>
      <c r="L13" s="255"/>
      <c r="M13" s="255"/>
    </row>
    <row r="14" spans="1:13" s="496" customFormat="1" ht="12" x14ac:dyDescent="0.2">
      <c r="A14" s="227" t="s">
        <v>77</v>
      </c>
      <c r="B14" s="228">
        <v>2</v>
      </c>
      <c r="C14" s="229">
        <v>6</v>
      </c>
      <c r="D14" s="229">
        <v>2</v>
      </c>
      <c r="E14" s="229">
        <v>7</v>
      </c>
      <c r="F14" s="229">
        <v>0</v>
      </c>
      <c r="G14" s="229">
        <v>1</v>
      </c>
      <c r="H14" s="230">
        <v>3</v>
      </c>
      <c r="I14" s="228">
        <v>10</v>
      </c>
      <c r="J14" s="180">
        <v>31</v>
      </c>
      <c r="K14" s="255"/>
      <c r="L14" s="255"/>
      <c r="M14" s="255"/>
    </row>
    <row r="15" spans="1:13" s="496" customFormat="1" ht="12" x14ac:dyDescent="0.2">
      <c r="A15" s="227" t="s">
        <v>78</v>
      </c>
      <c r="B15" s="228">
        <v>0</v>
      </c>
      <c r="C15" s="228">
        <v>6</v>
      </c>
      <c r="D15" s="228">
        <v>2</v>
      </c>
      <c r="E15" s="228">
        <v>2</v>
      </c>
      <c r="F15" s="229">
        <v>0</v>
      </c>
      <c r="G15" s="229">
        <v>4</v>
      </c>
      <c r="H15" s="230">
        <v>6</v>
      </c>
      <c r="I15" s="228">
        <v>5</v>
      </c>
      <c r="J15" s="180">
        <v>25</v>
      </c>
      <c r="K15" s="255"/>
      <c r="L15" s="255"/>
      <c r="M15" s="255"/>
    </row>
    <row r="16" spans="1:13" s="496" customFormat="1" thickBot="1" x14ac:dyDescent="0.25">
      <c r="A16" s="233" t="s">
        <v>79</v>
      </c>
      <c r="B16" s="228">
        <v>2</v>
      </c>
      <c r="C16" s="228">
        <v>3</v>
      </c>
      <c r="D16" s="228">
        <v>4</v>
      </c>
      <c r="E16" s="228">
        <v>4</v>
      </c>
      <c r="F16" s="228">
        <v>2</v>
      </c>
      <c r="G16" s="234">
        <v>1</v>
      </c>
      <c r="H16" s="230">
        <v>3</v>
      </c>
      <c r="I16" s="228">
        <v>10</v>
      </c>
      <c r="J16" s="180">
        <v>29</v>
      </c>
      <c r="K16" s="255"/>
      <c r="L16" s="255"/>
      <c r="M16" s="255"/>
    </row>
    <row r="17" spans="1:13" s="496" customFormat="1" thickBot="1" x14ac:dyDescent="0.25">
      <c r="A17" s="233" t="s">
        <v>45</v>
      </c>
      <c r="B17" s="235">
        <v>26</v>
      </c>
      <c r="C17" s="235">
        <v>44</v>
      </c>
      <c r="D17" s="235">
        <v>23</v>
      </c>
      <c r="E17" s="235">
        <v>35</v>
      </c>
      <c r="F17" s="235">
        <v>14</v>
      </c>
      <c r="G17" s="235">
        <v>20</v>
      </c>
      <c r="H17" s="235">
        <v>64</v>
      </c>
      <c r="I17" s="236">
        <v>74</v>
      </c>
      <c r="J17" s="237">
        <v>300</v>
      </c>
      <c r="K17" s="255"/>
      <c r="L17" s="255"/>
      <c r="M17" s="255"/>
    </row>
    <row r="18" spans="1:13" s="496" customFormat="1" x14ac:dyDescent="0.2">
      <c r="A18" s="1"/>
      <c r="B18" s="517"/>
      <c r="C18" s="517"/>
      <c r="D18" s="517"/>
      <c r="E18" s="517"/>
      <c r="F18" s="517"/>
      <c r="G18" s="517"/>
      <c r="H18" s="517"/>
      <c r="I18" s="517"/>
      <c r="J18" s="517"/>
      <c r="K18" s="255"/>
      <c r="L18" s="255"/>
      <c r="M18" s="255"/>
    </row>
    <row r="19" spans="1:13" s="496" customFormat="1" x14ac:dyDescent="0.2">
      <c r="A19" s="1"/>
      <c r="B19" s="517"/>
      <c r="C19" s="517"/>
      <c r="D19" s="517"/>
      <c r="E19" s="517"/>
      <c r="F19" s="517"/>
      <c r="G19" s="517"/>
      <c r="H19" s="517"/>
      <c r="I19" s="517"/>
      <c r="J19" s="517"/>
      <c r="K19" s="255"/>
      <c r="L19" s="255"/>
      <c r="M19" s="255"/>
    </row>
    <row r="20" spans="1:13" x14ac:dyDescent="0.2">
      <c r="A20" s="28"/>
    </row>
    <row r="21" spans="1:13" x14ac:dyDescent="0.2">
      <c r="A21" s="28"/>
    </row>
    <row r="72" spans="1:13" s="516" customFormat="1" x14ac:dyDescent="0.2">
      <c r="A72" s="515"/>
      <c r="B72" s="515"/>
      <c r="C72" s="515"/>
      <c r="D72" s="515"/>
      <c r="E72" s="515"/>
      <c r="F72" s="515"/>
      <c r="G72" s="515"/>
      <c r="H72" s="515"/>
      <c r="I72" s="515"/>
      <c r="J72" s="515"/>
      <c r="K72" s="515"/>
      <c r="L72" s="515"/>
      <c r="M72" s="515"/>
    </row>
    <row r="73" spans="1:13" s="516" customFormat="1" x14ac:dyDescent="0.2">
      <c r="A73" s="515"/>
      <c r="B73" s="515"/>
      <c r="C73" s="515"/>
      <c r="D73" s="515"/>
      <c r="E73" s="515"/>
      <c r="F73" s="515"/>
      <c r="G73" s="515"/>
      <c r="H73" s="515"/>
      <c r="I73" s="515"/>
      <c r="J73" s="515"/>
      <c r="K73" s="515"/>
      <c r="L73" s="515"/>
      <c r="M73" s="515"/>
    </row>
    <row r="74" spans="1:13" s="516" customFormat="1" x14ac:dyDescent="0.2">
      <c r="A74" s="515"/>
      <c r="B74" s="515"/>
      <c r="C74" s="515"/>
      <c r="D74" s="515"/>
      <c r="E74" s="515"/>
      <c r="F74" s="515"/>
      <c r="G74" s="515"/>
      <c r="H74" s="515"/>
      <c r="I74" s="515"/>
      <c r="J74" s="515"/>
      <c r="K74" s="515"/>
      <c r="L74" s="515"/>
      <c r="M74" s="515"/>
    </row>
    <row r="75" spans="1:13" s="516" customFormat="1" x14ac:dyDescent="0.2">
      <c r="A75" s="515"/>
      <c r="B75" s="515"/>
      <c r="C75" s="515"/>
      <c r="D75" s="515"/>
      <c r="E75" s="515"/>
      <c r="F75" s="515"/>
      <c r="G75" s="515"/>
      <c r="H75" s="515"/>
      <c r="I75" s="515"/>
      <c r="J75" s="515"/>
      <c r="K75" s="515"/>
      <c r="L75" s="515"/>
      <c r="M75" s="515"/>
    </row>
    <row r="76" spans="1:13" s="516" customFormat="1" x14ac:dyDescent="0.2">
      <c r="A76" s="515"/>
      <c r="B76" s="515"/>
      <c r="C76" s="515"/>
      <c r="D76" s="515"/>
      <c r="E76" s="515"/>
      <c r="F76" s="515"/>
      <c r="G76" s="515"/>
      <c r="H76" s="515"/>
      <c r="I76" s="515"/>
      <c r="J76" s="515"/>
      <c r="K76" s="515"/>
      <c r="L76" s="515"/>
      <c r="M76" s="515"/>
    </row>
    <row r="77" spans="1:13" s="516" customFormat="1" x14ac:dyDescent="0.2">
      <c r="A77" s="515"/>
      <c r="B77" s="515"/>
      <c r="C77" s="515"/>
      <c r="D77" s="515"/>
      <c r="E77" s="515"/>
      <c r="F77" s="515"/>
      <c r="G77" s="515"/>
      <c r="H77" s="515"/>
      <c r="I77" s="515"/>
      <c r="J77" s="515"/>
      <c r="K77" s="515"/>
      <c r="L77" s="515"/>
      <c r="M77" s="515"/>
    </row>
    <row r="78" spans="1:13" s="516" customFormat="1" x14ac:dyDescent="0.2">
      <c r="A78" s="515"/>
      <c r="B78" s="515"/>
      <c r="C78" s="515"/>
      <c r="D78" s="515"/>
      <c r="E78" s="515"/>
      <c r="F78" s="515"/>
      <c r="G78" s="515"/>
      <c r="H78" s="515"/>
      <c r="I78" s="515"/>
      <c r="J78" s="515"/>
      <c r="K78" s="515"/>
      <c r="L78" s="515"/>
      <c r="M78" s="515"/>
    </row>
    <row r="79" spans="1:13" s="516" customFormat="1" x14ac:dyDescent="0.2">
      <c r="A79" s="515"/>
      <c r="B79" s="515"/>
      <c r="C79" s="515"/>
      <c r="D79" s="515"/>
      <c r="E79" s="515"/>
      <c r="F79" s="515"/>
      <c r="G79" s="515"/>
      <c r="H79" s="515"/>
      <c r="I79" s="515"/>
      <c r="J79" s="515"/>
      <c r="K79" s="515"/>
      <c r="L79" s="515"/>
      <c r="M79" s="515"/>
    </row>
    <row r="80" spans="1:13" s="516" customFormat="1" x14ac:dyDescent="0.2">
      <c r="A80" s="515"/>
      <c r="B80" s="515"/>
      <c r="C80" s="515"/>
      <c r="D80" s="515"/>
      <c r="E80" s="515"/>
      <c r="F80" s="515"/>
      <c r="G80" s="515"/>
      <c r="H80" s="515"/>
      <c r="I80" s="515"/>
      <c r="J80" s="515"/>
      <c r="K80" s="515"/>
      <c r="L80" s="515"/>
      <c r="M80" s="515"/>
    </row>
    <row r="81" spans="1:13" s="516" customFormat="1" x14ac:dyDescent="0.2">
      <c r="A81" s="515"/>
      <c r="B81" s="515"/>
      <c r="C81" s="515"/>
      <c r="D81" s="515"/>
      <c r="E81" s="515"/>
      <c r="F81" s="515"/>
      <c r="G81" s="515"/>
      <c r="H81" s="515"/>
      <c r="I81" s="515"/>
      <c r="J81" s="515"/>
      <c r="K81" s="515"/>
      <c r="L81" s="515"/>
      <c r="M81" s="515"/>
    </row>
    <row r="82" spans="1:13" s="516" customFormat="1" x14ac:dyDescent="0.2">
      <c r="A82" s="515"/>
      <c r="B82" s="515"/>
      <c r="C82" s="515"/>
      <c r="D82" s="515"/>
      <c r="E82" s="515"/>
      <c r="F82" s="515"/>
      <c r="G82" s="515"/>
      <c r="H82" s="515"/>
      <c r="I82" s="515"/>
      <c r="J82" s="515"/>
      <c r="K82" s="515"/>
      <c r="L82" s="515"/>
      <c r="M82" s="515"/>
    </row>
    <row r="83" spans="1:13" s="516" customFormat="1" x14ac:dyDescent="0.2">
      <c r="A83" s="515"/>
      <c r="B83" s="515"/>
      <c r="C83" s="515"/>
      <c r="D83" s="515"/>
      <c r="E83" s="515"/>
      <c r="F83" s="515"/>
      <c r="G83" s="515"/>
      <c r="H83" s="515"/>
      <c r="I83" s="515"/>
      <c r="J83" s="515"/>
      <c r="K83" s="515"/>
      <c r="L83" s="515"/>
      <c r="M83" s="515"/>
    </row>
    <row r="84" spans="1:13" s="516" customFormat="1" x14ac:dyDescent="0.2">
      <c r="A84" s="515"/>
      <c r="B84" s="515"/>
      <c r="C84" s="515"/>
      <c r="D84" s="515"/>
      <c r="E84" s="515"/>
      <c r="F84" s="515"/>
      <c r="G84" s="515"/>
      <c r="H84" s="515"/>
      <c r="I84" s="515"/>
      <c r="J84" s="515"/>
      <c r="K84" s="515"/>
      <c r="L84" s="515"/>
      <c r="M84" s="515"/>
    </row>
    <row r="85" spans="1:13" s="516" customFormat="1" x14ac:dyDescent="0.2">
      <c r="A85" s="515"/>
      <c r="B85" s="515"/>
      <c r="C85" s="515"/>
      <c r="D85" s="515"/>
      <c r="E85" s="515"/>
      <c r="F85" s="515"/>
      <c r="G85" s="515"/>
      <c r="H85" s="515"/>
      <c r="I85" s="515"/>
      <c r="J85" s="515"/>
      <c r="K85" s="515"/>
      <c r="L85" s="515"/>
      <c r="M85" s="515"/>
    </row>
    <row r="86" spans="1:13" s="516" customFormat="1" x14ac:dyDescent="0.2">
      <c r="A86" s="515"/>
      <c r="B86" s="515"/>
      <c r="C86" s="515"/>
      <c r="D86" s="515"/>
      <c r="E86" s="515"/>
      <c r="F86" s="515"/>
      <c r="G86" s="515"/>
      <c r="H86" s="515"/>
      <c r="I86" s="515"/>
      <c r="J86" s="515"/>
      <c r="K86" s="515"/>
      <c r="L86" s="515"/>
      <c r="M86" s="515"/>
    </row>
    <row r="87" spans="1:13" s="516" customFormat="1" x14ac:dyDescent="0.2">
      <c r="A87" s="515"/>
      <c r="B87" s="515"/>
      <c r="C87" s="515"/>
      <c r="D87" s="515"/>
      <c r="E87" s="515"/>
      <c r="F87" s="515"/>
      <c r="G87" s="515"/>
      <c r="H87" s="515"/>
      <c r="I87" s="515"/>
      <c r="J87" s="515"/>
      <c r="K87" s="515"/>
      <c r="L87" s="515"/>
      <c r="M87" s="515"/>
    </row>
    <row r="88" spans="1:13" s="516" customFormat="1" x14ac:dyDescent="0.2">
      <c r="A88" s="515"/>
      <c r="B88" s="515"/>
      <c r="C88" s="515"/>
      <c r="D88" s="515"/>
      <c r="E88" s="515"/>
      <c r="F88" s="515"/>
      <c r="G88" s="515"/>
      <c r="H88" s="515"/>
      <c r="I88" s="515"/>
      <c r="J88" s="515"/>
      <c r="K88" s="515"/>
      <c r="L88" s="515"/>
      <c r="M88" s="515"/>
    </row>
    <row r="89" spans="1:13" s="516" customFormat="1" x14ac:dyDescent="0.2">
      <c r="A89" s="515"/>
      <c r="B89" s="515"/>
      <c r="C89" s="515"/>
      <c r="D89" s="515"/>
      <c r="E89" s="515"/>
      <c r="F89" s="515"/>
      <c r="G89" s="515"/>
      <c r="H89" s="515"/>
      <c r="I89" s="515"/>
      <c r="J89" s="515"/>
      <c r="K89" s="515"/>
      <c r="L89" s="515"/>
      <c r="M89" s="515"/>
    </row>
    <row r="90" spans="1:13" s="516" customFormat="1" x14ac:dyDescent="0.2">
      <c r="A90" s="515"/>
      <c r="B90" s="515"/>
      <c r="C90" s="515"/>
      <c r="D90" s="515"/>
      <c r="E90" s="515"/>
      <c r="F90" s="515"/>
      <c r="G90" s="515"/>
      <c r="H90" s="515"/>
      <c r="I90" s="515"/>
      <c r="J90" s="515"/>
      <c r="K90" s="515"/>
      <c r="L90" s="515"/>
      <c r="M90" s="515"/>
    </row>
    <row r="91" spans="1:13" s="516" customFormat="1" x14ac:dyDescent="0.2">
      <c r="A91" s="515"/>
      <c r="B91" s="515"/>
      <c r="C91" s="515"/>
      <c r="D91" s="515"/>
      <c r="E91" s="515"/>
      <c r="F91" s="515"/>
      <c r="G91" s="515"/>
      <c r="H91" s="515"/>
      <c r="I91" s="515"/>
      <c r="J91" s="515"/>
      <c r="K91" s="515"/>
      <c r="L91" s="515"/>
      <c r="M91" s="515"/>
    </row>
    <row r="92" spans="1:13" s="516" customFormat="1" x14ac:dyDescent="0.2">
      <c r="A92" s="515"/>
      <c r="B92" s="515"/>
      <c r="C92" s="515"/>
      <c r="D92" s="515"/>
      <c r="E92" s="515"/>
      <c r="F92" s="515"/>
      <c r="G92" s="515"/>
      <c r="H92" s="515"/>
      <c r="I92" s="515"/>
      <c r="J92" s="515"/>
      <c r="K92" s="515"/>
      <c r="L92" s="515"/>
      <c r="M92" s="515"/>
    </row>
    <row r="93" spans="1:13" s="516" customFormat="1" x14ac:dyDescent="0.2">
      <c r="A93" s="515"/>
      <c r="B93" s="515"/>
      <c r="C93" s="515"/>
      <c r="D93" s="515"/>
      <c r="E93" s="515"/>
      <c r="F93" s="515"/>
      <c r="G93" s="515"/>
      <c r="H93" s="515"/>
      <c r="I93" s="515"/>
      <c r="J93" s="515"/>
      <c r="K93" s="515"/>
      <c r="L93" s="515"/>
      <c r="M93" s="515"/>
    </row>
    <row r="94" spans="1:13" s="516" customFormat="1" x14ac:dyDescent="0.2">
      <c r="A94" s="515"/>
      <c r="B94" s="515"/>
      <c r="C94" s="515"/>
      <c r="D94" s="515"/>
      <c r="E94" s="515"/>
      <c r="F94" s="515"/>
      <c r="G94" s="515"/>
      <c r="H94" s="515"/>
      <c r="I94" s="515"/>
      <c r="J94" s="515"/>
      <c r="K94" s="515"/>
      <c r="L94" s="515"/>
      <c r="M94" s="515"/>
    </row>
    <row r="95" spans="1:13" s="516" customFormat="1" x14ac:dyDescent="0.2">
      <c r="A95" s="515"/>
      <c r="B95" s="515"/>
      <c r="C95" s="515"/>
      <c r="D95" s="515"/>
      <c r="E95" s="515"/>
      <c r="F95" s="515"/>
      <c r="G95" s="515"/>
      <c r="H95" s="515"/>
      <c r="I95" s="515"/>
      <c r="J95" s="515"/>
      <c r="K95" s="515"/>
      <c r="L95" s="515"/>
      <c r="M95" s="515"/>
    </row>
    <row r="96" spans="1:13" s="516" customFormat="1" x14ac:dyDescent="0.2">
      <c r="A96" s="515"/>
      <c r="B96" s="515"/>
      <c r="C96" s="515"/>
      <c r="D96" s="515"/>
      <c r="E96" s="515"/>
      <c r="F96" s="515"/>
      <c r="G96" s="515"/>
      <c r="H96" s="515"/>
      <c r="I96" s="515"/>
      <c r="J96" s="515"/>
      <c r="K96" s="515"/>
      <c r="L96" s="515"/>
      <c r="M96" s="515"/>
    </row>
    <row r="97" spans="1:13" s="516" customFormat="1" x14ac:dyDescent="0.2">
      <c r="A97" s="515"/>
      <c r="B97" s="515"/>
      <c r="C97" s="515"/>
      <c r="D97" s="515"/>
      <c r="E97" s="515"/>
      <c r="F97" s="515"/>
      <c r="G97" s="515"/>
      <c r="H97" s="515"/>
      <c r="I97" s="515"/>
      <c r="J97" s="515"/>
      <c r="K97" s="515"/>
      <c r="L97" s="515"/>
      <c r="M97" s="515"/>
    </row>
    <row r="98" spans="1:13" s="516" customFormat="1" x14ac:dyDescent="0.2">
      <c r="A98" s="515"/>
      <c r="B98" s="515"/>
      <c r="C98" s="515"/>
      <c r="D98" s="515"/>
      <c r="E98" s="515"/>
      <c r="F98" s="515"/>
      <c r="G98" s="515"/>
      <c r="H98" s="515"/>
      <c r="I98" s="515"/>
      <c r="J98" s="515"/>
      <c r="K98" s="515"/>
      <c r="L98" s="515"/>
      <c r="M98" s="515"/>
    </row>
    <row r="99" spans="1:13" s="516" customFormat="1" x14ac:dyDescent="0.2">
      <c r="A99" s="515"/>
      <c r="B99" s="515"/>
      <c r="C99" s="515"/>
      <c r="D99" s="515"/>
      <c r="E99" s="515"/>
      <c r="F99" s="515"/>
      <c r="G99" s="515"/>
      <c r="H99" s="515"/>
      <c r="I99" s="515"/>
      <c r="J99" s="515"/>
      <c r="K99" s="515"/>
      <c r="L99" s="515"/>
      <c r="M99" s="515"/>
    </row>
    <row r="100" spans="1:13" s="516" customFormat="1" x14ac:dyDescent="0.2">
      <c r="A100" s="515"/>
      <c r="B100" s="515"/>
      <c r="C100" s="515"/>
      <c r="D100" s="515"/>
      <c r="E100" s="515"/>
      <c r="F100" s="515"/>
      <c r="G100" s="515"/>
      <c r="H100" s="515"/>
      <c r="I100" s="515"/>
      <c r="J100" s="515"/>
      <c r="K100" s="515"/>
      <c r="L100" s="515"/>
      <c r="M100" s="515"/>
    </row>
    <row r="101" spans="1:13" s="516" customFormat="1" x14ac:dyDescent="0.2">
      <c r="A101" s="515"/>
      <c r="B101" s="515"/>
      <c r="C101" s="515"/>
      <c r="D101" s="515"/>
      <c r="E101" s="515"/>
      <c r="F101" s="515"/>
      <c r="G101" s="515"/>
      <c r="H101" s="515"/>
      <c r="I101" s="515"/>
      <c r="J101" s="515"/>
      <c r="K101" s="515"/>
      <c r="L101" s="515"/>
      <c r="M101" s="515"/>
    </row>
    <row r="102" spans="1:13" s="516" customFormat="1" x14ac:dyDescent="0.2">
      <c r="A102" s="515"/>
      <c r="B102" s="515"/>
      <c r="C102" s="515"/>
      <c r="D102" s="515"/>
      <c r="E102" s="515"/>
      <c r="F102" s="515"/>
      <c r="G102" s="515"/>
      <c r="H102" s="515"/>
      <c r="I102" s="515"/>
      <c r="J102" s="515"/>
      <c r="K102" s="515"/>
      <c r="L102" s="515"/>
      <c r="M102" s="515"/>
    </row>
    <row r="103" spans="1:13" s="516" customFormat="1" x14ac:dyDescent="0.2">
      <c r="A103" s="515"/>
      <c r="B103" s="515"/>
      <c r="C103" s="515"/>
      <c r="D103" s="515"/>
      <c r="E103" s="515"/>
      <c r="F103" s="515"/>
      <c r="G103" s="515"/>
      <c r="H103" s="515"/>
      <c r="I103" s="515"/>
      <c r="J103" s="515"/>
      <c r="K103" s="515"/>
      <c r="L103" s="515"/>
      <c r="M103" s="515"/>
    </row>
    <row r="104" spans="1:13" s="516" customFormat="1" x14ac:dyDescent="0.2">
      <c r="A104" s="515"/>
      <c r="B104" s="515"/>
      <c r="C104" s="515"/>
      <c r="D104" s="515"/>
      <c r="E104" s="515"/>
      <c r="F104" s="515"/>
      <c r="G104" s="515"/>
      <c r="H104" s="515"/>
      <c r="I104" s="515"/>
      <c r="J104" s="515"/>
      <c r="K104" s="515"/>
      <c r="L104" s="515"/>
      <c r="M104" s="515"/>
    </row>
    <row r="105" spans="1:13" s="516" customFormat="1" x14ac:dyDescent="0.2">
      <c r="A105" s="515"/>
      <c r="B105" s="515"/>
      <c r="C105" s="515"/>
      <c r="D105" s="515"/>
      <c r="E105" s="515"/>
      <c r="F105" s="515"/>
      <c r="G105" s="515"/>
      <c r="H105" s="515"/>
      <c r="I105" s="515"/>
      <c r="J105" s="515"/>
      <c r="K105" s="515"/>
      <c r="L105" s="515"/>
      <c r="M105" s="515"/>
    </row>
    <row r="106" spans="1:13" s="516" customFormat="1" x14ac:dyDescent="0.2">
      <c r="A106" s="515"/>
      <c r="B106" s="515"/>
      <c r="C106" s="515"/>
      <c r="D106" s="515"/>
      <c r="E106" s="515"/>
      <c r="F106" s="515"/>
      <c r="G106" s="515"/>
      <c r="H106" s="515"/>
      <c r="I106" s="515"/>
      <c r="J106" s="515"/>
      <c r="K106" s="515"/>
      <c r="L106" s="515"/>
      <c r="M106" s="515"/>
    </row>
    <row r="107" spans="1:13" s="516" customFormat="1" x14ac:dyDescent="0.2">
      <c r="A107" s="515"/>
      <c r="B107" s="515"/>
      <c r="C107" s="515"/>
      <c r="D107" s="515"/>
      <c r="E107" s="515"/>
      <c r="F107" s="515"/>
      <c r="G107" s="515"/>
      <c r="H107" s="515"/>
      <c r="I107" s="515"/>
      <c r="J107" s="515"/>
      <c r="K107" s="515"/>
      <c r="L107" s="515"/>
      <c r="M107" s="515"/>
    </row>
    <row r="108" spans="1:13" s="516" customFormat="1" x14ac:dyDescent="0.2">
      <c r="A108" s="515"/>
      <c r="B108" s="515"/>
      <c r="C108" s="515"/>
      <c r="D108" s="515"/>
      <c r="E108" s="515"/>
      <c r="F108" s="515"/>
      <c r="G108" s="515"/>
      <c r="H108" s="515"/>
      <c r="I108" s="515"/>
      <c r="J108" s="515"/>
      <c r="K108" s="515"/>
      <c r="L108" s="515"/>
      <c r="M108" s="515"/>
    </row>
    <row r="109" spans="1:13" s="516" customFormat="1" x14ac:dyDescent="0.2">
      <c r="A109" s="515"/>
      <c r="B109" s="515"/>
      <c r="C109" s="515"/>
      <c r="D109" s="515"/>
      <c r="E109" s="515"/>
      <c r="F109" s="515"/>
      <c r="G109" s="515"/>
      <c r="H109" s="515"/>
      <c r="I109" s="515"/>
      <c r="J109" s="515"/>
      <c r="K109" s="515"/>
      <c r="L109" s="515"/>
      <c r="M109" s="515"/>
    </row>
    <row r="110" spans="1:13" s="516" customFormat="1" x14ac:dyDescent="0.2">
      <c r="A110" s="515"/>
      <c r="B110" s="515"/>
      <c r="C110" s="515"/>
      <c r="D110" s="515"/>
      <c r="E110" s="515"/>
      <c r="F110" s="515"/>
      <c r="G110" s="515"/>
      <c r="H110" s="515"/>
      <c r="I110" s="515"/>
      <c r="J110" s="515"/>
      <c r="K110" s="515"/>
      <c r="L110" s="515"/>
      <c r="M110" s="515"/>
    </row>
    <row r="111" spans="1:13" s="516" customFormat="1" x14ac:dyDescent="0.2">
      <c r="A111" s="515"/>
      <c r="B111" s="515"/>
      <c r="C111" s="515"/>
      <c r="D111" s="515"/>
      <c r="E111" s="515"/>
      <c r="F111" s="515"/>
      <c r="G111" s="515"/>
      <c r="H111" s="515"/>
      <c r="I111" s="515"/>
      <c r="J111" s="515"/>
      <c r="K111" s="515"/>
      <c r="L111" s="515"/>
      <c r="M111" s="515"/>
    </row>
    <row r="112" spans="1:13" s="516" customFormat="1" x14ac:dyDescent="0.2">
      <c r="A112" s="515"/>
      <c r="B112" s="515"/>
      <c r="C112" s="515"/>
      <c r="D112" s="515"/>
      <c r="E112" s="515"/>
      <c r="F112" s="515"/>
      <c r="G112" s="515"/>
      <c r="H112" s="515"/>
      <c r="I112" s="515"/>
      <c r="J112" s="515"/>
      <c r="K112" s="515"/>
      <c r="L112" s="515"/>
      <c r="M112" s="515"/>
    </row>
    <row r="113" spans="1:13" s="516" customFormat="1" x14ac:dyDescent="0.2">
      <c r="A113" s="515"/>
      <c r="B113" s="515"/>
      <c r="C113" s="515"/>
      <c r="D113" s="515"/>
      <c r="E113" s="515"/>
      <c r="F113" s="515"/>
      <c r="G113" s="515"/>
      <c r="H113" s="515"/>
      <c r="I113" s="515"/>
      <c r="J113" s="515"/>
      <c r="K113" s="515"/>
      <c r="L113" s="515"/>
      <c r="M113" s="515"/>
    </row>
    <row r="114" spans="1:13" s="516" customFormat="1" x14ac:dyDescent="0.2">
      <c r="A114" s="515"/>
      <c r="B114" s="515"/>
      <c r="C114" s="515"/>
      <c r="D114" s="515"/>
      <c r="E114" s="515"/>
      <c r="F114" s="515"/>
      <c r="G114" s="515"/>
      <c r="H114" s="515"/>
      <c r="I114" s="515"/>
      <c r="J114" s="515"/>
      <c r="K114" s="515"/>
      <c r="L114" s="515"/>
      <c r="M114" s="515"/>
    </row>
    <row r="115" spans="1:13" s="516" customFormat="1" x14ac:dyDescent="0.2">
      <c r="A115" s="515"/>
      <c r="B115" s="515"/>
      <c r="C115" s="515"/>
      <c r="D115" s="515"/>
      <c r="E115" s="515"/>
      <c r="F115" s="515"/>
      <c r="G115" s="515"/>
      <c r="H115" s="515"/>
      <c r="I115" s="515"/>
      <c r="J115" s="515"/>
      <c r="K115" s="515"/>
      <c r="L115" s="515"/>
      <c r="M115" s="515"/>
    </row>
    <row r="116" spans="1:13" s="516" customFormat="1" x14ac:dyDescent="0.2">
      <c r="A116" s="515"/>
      <c r="B116" s="515"/>
      <c r="C116" s="515"/>
      <c r="D116" s="515"/>
      <c r="E116" s="515"/>
      <c r="F116" s="515"/>
      <c r="G116" s="515"/>
      <c r="H116" s="515"/>
      <c r="I116" s="515"/>
      <c r="J116" s="515"/>
      <c r="K116" s="515"/>
      <c r="L116" s="515"/>
      <c r="M116" s="515"/>
    </row>
    <row r="117" spans="1:13" s="516" customFormat="1" x14ac:dyDescent="0.2">
      <c r="A117" s="515"/>
      <c r="B117" s="515"/>
      <c r="C117" s="515"/>
      <c r="D117" s="515"/>
      <c r="E117" s="515"/>
      <c r="F117" s="515"/>
      <c r="G117" s="515"/>
      <c r="H117" s="515"/>
      <c r="I117" s="515"/>
      <c r="J117" s="515"/>
      <c r="K117" s="515"/>
      <c r="L117" s="515"/>
      <c r="M117" s="515"/>
    </row>
    <row r="118" spans="1:13" s="516" customFormat="1" x14ac:dyDescent="0.2">
      <c r="A118" s="515"/>
      <c r="B118" s="515"/>
      <c r="C118" s="515"/>
      <c r="D118" s="515"/>
      <c r="E118" s="515"/>
      <c r="F118" s="515"/>
      <c r="G118" s="515"/>
      <c r="H118" s="515"/>
      <c r="I118" s="515"/>
      <c r="J118" s="515"/>
      <c r="K118" s="515"/>
      <c r="L118" s="515"/>
      <c r="M118" s="515"/>
    </row>
    <row r="119" spans="1:13" s="516" customFormat="1" x14ac:dyDescent="0.2">
      <c r="A119" s="515"/>
      <c r="B119" s="515"/>
      <c r="C119" s="515"/>
      <c r="D119" s="515"/>
      <c r="E119" s="515"/>
      <c r="F119" s="515"/>
      <c r="G119" s="515"/>
      <c r="H119" s="515"/>
      <c r="I119" s="515"/>
      <c r="J119" s="515"/>
      <c r="K119" s="515"/>
      <c r="L119" s="515"/>
      <c r="M119" s="515"/>
    </row>
    <row r="120" spans="1:13" s="516" customFormat="1" x14ac:dyDescent="0.2">
      <c r="A120" s="515"/>
      <c r="B120" s="515"/>
      <c r="C120" s="515"/>
      <c r="D120" s="515"/>
      <c r="E120" s="515"/>
      <c r="F120" s="515"/>
      <c r="G120" s="515"/>
      <c r="H120" s="515"/>
      <c r="I120" s="515"/>
      <c r="J120" s="515"/>
      <c r="K120" s="515"/>
      <c r="L120" s="515"/>
      <c r="M120" s="515"/>
    </row>
    <row r="121" spans="1:13" s="516" customFormat="1" x14ac:dyDescent="0.2">
      <c r="A121" s="515"/>
      <c r="B121" s="515"/>
      <c r="C121" s="515"/>
      <c r="D121" s="515"/>
      <c r="E121" s="515"/>
      <c r="F121" s="515"/>
      <c r="G121" s="515"/>
      <c r="H121" s="515"/>
      <c r="I121" s="515"/>
      <c r="J121" s="515"/>
      <c r="K121" s="515"/>
      <c r="L121" s="515"/>
      <c r="M121" s="515"/>
    </row>
    <row r="122" spans="1:13" s="516" customFormat="1" x14ac:dyDescent="0.2">
      <c r="A122" s="515"/>
      <c r="B122" s="515"/>
      <c r="C122" s="515"/>
      <c r="D122" s="515"/>
      <c r="E122" s="515"/>
      <c r="F122" s="515"/>
      <c r="G122" s="515"/>
      <c r="H122" s="515"/>
      <c r="I122" s="515"/>
      <c r="J122" s="515"/>
      <c r="K122" s="515"/>
      <c r="L122" s="515"/>
      <c r="M122" s="515"/>
    </row>
    <row r="123" spans="1:13" s="516" customFormat="1" x14ac:dyDescent="0.2">
      <c r="A123" s="515"/>
      <c r="B123" s="515"/>
      <c r="C123" s="515"/>
      <c r="D123" s="515"/>
      <c r="E123" s="515"/>
      <c r="F123" s="515"/>
      <c r="G123" s="515"/>
      <c r="H123" s="515"/>
      <c r="I123" s="515"/>
      <c r="J123" s="515"/>
      <c r="K123" s="515"/>
      <c r="L123" s="515"/>
      <c r="M123" s="515"/>
    </row>
    <row r="124" spans="1:13" s="516" customFormat="1" x14ac:dyDescent="0.2">
      <c r="A124" s="515"/>
      <c r="B124" s="515"/>
      <c r="C124" s="515"/>
      <c r="D124" s="515"/>
      <c r="E124" s="515"/>
      <c r="F124" s="515"/>
      <c r="G124" s="515"/>
      <c r="H124" s="515"/>
      <c r="I124" s="515"/>
      <c r="J124" s="515"/>
      <c r="K124" s="515"/>
      <c r="L124" s="515"/>
      <c r="M124" s="515"/>
    </row>
    <row r="125" spans="1:13" s="516" customFormat="1" x14ac:dyDescent="0.2">
      <c r="A125" s="515"/>
      <c r="B125" s="515"/>
      <c r="C125" s="515"/>
      <c r="D125" s="515"/>
      <c r="E125" s="515"/>
      <c r="F125" s="515"/>
      <c r="G125" s="515"/>
      <c r="H125" s="515"/>
      <c r="I125" s="515"/>
      <c r="J125" s="515"/>
      <c r="K125" s="515"/>
      <c r="L125" s="515"/>
      <c r="M125" s="515"/>
    </row>
    <row r="126" spans="1:13" s="516" customFormat="1" x14ac:dyDescent="0.2">
      <c r="A126" s="515"/>
      <c r="B126" s="515"/>
      <c r="C126" s="515"/>
      <c r="D126" s="515"/>
      <c r="E126" s="515"/>
      <c r="F126" s="515"/>
      <c r="G126" s="515"/>
      <c r="H126" s="515"/>
      <c r="I126" s="515"/>
      <c r="J126" s="515"/>
      <c r="K126" s="515"/>
      <c r="L126" s="515"/>
      <c r="M126" s="515"/>
    </row>
    <row r="127" spans="1:13" s="516" customFormat="1" x14ac:dyDescent="0.2">
      <c r="A127" s="515"/>
      <c r="B127" s="515"/>
      <c r="C127" s="515"/>
      <c r="D127" s="515"/>
      <c r="E127" s="515"/>
      <c r="F127" s="515"/>
      <c r="G127" s="515"/>
      <c r="H127" s="515"/>
      <c r="I127" s="515"/>
      <c r="J127" s="515"/>
      <c r="K127" s="515"/>
      <c r="L127" s="515"/>
      <c r="M127" s="515"/>
    </row>
    <row r="128" spans="1:13" s="516" customFormat="1" x14ac:dyDescent="0.2">
      <c r="A128" s="515"/>
      <c r="B128" s="515"/>
      <c r="C128" s="515"/>
      <c r="D128" s="515"/>
      <c r="E128" s="515"/>
      <c r="F128" s="515"/>
      <c r="G128" s="515"/>
      <c r="H128" s="515"/>
      <c r="I128" s="515"/>
      <c r="J128" s="515"/>
      <c r="K128" s="515"/>
      <c r="L128" s="515"/>
      <c r="M128" s="515"/>
    </row>
    <row r="129" spans="1:13" s="516" customFormat="1" x14ac:dyDescent="0.2">
      <c r="A129" s="515"/>
      <c r="B129" s="515"/>
      <c r="C129" s="515"/>
      <c r="D129" s="515"/>
      <c r="E129" s="515"/>
      <c r="F129" s="515"/>
      <c r="G129" s="515"/>
      <c r="H129" s="515"/>
      <c r="I129" s="515"/>
      <c r="J129" s="515"/>
      <c r="K129" s="515"/>
      <c r="L129" s="515"/>
      <c r="M129" s="515"/>
    </row>
    <row r="130" spans="1:13" s="516" customFormat="1" x14ac:dyDescent="0.2">
      <c r="A130" s="515"/>
      <c r="B130" s="515"/>
      <c r="C130" s="515"/>
      <c r="D130" s="515"/>
      <c r="E130" s="515"/>
      <c r="F130" s="515"/>
      <c r="G130" s="515"/>
      <c r="H130" s="515"/>
      <c r="I130" s="515"/>
      <c r="J130" s="515"/>
      <c r="K130" s="515"/>
      <c r="L130" s="515"/>
      <c r="M130" s="515"/>
    </row>
    <row r="131" spans="1:13" s="516" customFormat="1" x14ac:dyDescent="0.2">
      <c r="A131" s="515"/>
      <c r="B131" s="515"/>
      <c r="C131" s="515"/>
      <c r="D131" s="515"/>
      <c r="E131" s="515"/>
      <c r="F131" s="515"/>
      <c r="G131" s="515"/>
      <c r="H131" s="515"/>
      <c r="I131" s="515"/>
      <c r="J131" s="515"/>
      <c r="K131" s="515"/>
      <c r="L131" s="515"/>
      <c r="M131" s="515"/>
    </row>
    <row r="132" spans="1:13" s="516" customFormat="1" x14ac:dyDescent="0.2">
      <c r="A132" s="515"/>
      <c r="B132" s="515"/>
      <c r="C132" s="515"/>
      <c r="D132" s="515"/>
      <c r="E132" s="515"/>
      <c r="F132" s="515"/>
      <c r="G132" s="515"/>
      <c r="H132" s="515"/>
      <c r="I132" s="515"/>
      <c r="J132" s="515"/>
      <c r="K132" s="515"/>
      <c r="L132" s="515"/>
      <c r="M132" s="515"/>
    </row>
    <row r="133" spans="1:13" s="516" customFormat="1" x14ac:dyDescent="0.2">
      <c r="A133" s="515"/>
      <c r="B133" s="515"/>
      <c r="C133" s="515"/>
      <c r="D133" s="515"/>
      <c r="E133" s="515"/>
      <c r="F133" s="515"/>
      <c r="G133" s="515"/>
      <c r="H133" s="515"/>
      <c r="I133" s="515"/>
      <c r="J133" s="515"/>
      <c r="K133" s="515"/>
      <c r="L133" s="515"/>
      <c r="M133" s="515"/>
    </row>
    <row r="134" spans="1:13" s="516" customFormat="1" x14ac:dyDescent="0.2">
      <c r="A134" s="515"/>
      <c r="B134" s="515"/>
      <c r="C134" s="515"/>
      <c r="D134" s="515"/>
      <c r="E134" s="515"/>
      <c r="F134" s="515"/>
      <c r="G134" s="515"/>
      <c r="H134" s="515"/>
      <c r="I134" s="515"/>
      <c r="J134" s="515"/>
      <c r="K134" s="515"/>
      <c r="L134" s="515"/>
      <c r="M134" s="515"/>
    </row>
    <row r="135" spans="1:13" s="516" customFormat="1" x14ac:dyDescent="0.2">
      <c r="A135" s="515"/>
      <c r="B135" s="515"/>
      <c r="C135" s="515"/>
      <c r="D135" s="515"/>
      <c r="E135" s="515"/>
      <c r="F135" s="515"/>
      <c r="G135" s="515"/>
      <c r="H135" s="515"/>
      <c r="I135" s="515"/>
      <c r="J135" s="515"/>
      <c r="K135" s="515"/>
      <c r="L135" s="515"/>
      <c r="M135" s="515"/>
    </row>
    <row r="136" spans="1:13" s="516" customFormat="1" x14ac:dyDescent="0.2">
      <c r="A136" s="515"/>
      <c r="B136" s="515"/>
      <c r="C136" s="515"/>
      <c r="D136" s="515"/>
      <c r="E136" s="515"/>
      <c r="F136" s="515"/>
      <c r="G136" s="515"/>
      <c r="H136" s="515"/>
      <c r="I136" s="515"/>
      <c r="J136" s="515"/>
      <c r="K136" s="515"/>
      <c r="L136" s="515"/>
      <c r="M136" s="515"/>
    </row>
    <row r="137" spans="1:13" s="516" customFormat="1" x14ac:dyDescent="0.2">
      <c r="A137" s="515"/>
      <c r="B137" s="515"/>
      <c r="C137" s="515"/>
      <c r="D137" s="515"/>
      <c r="E137" s="515"/>
      <c r="F137" s="515"/>
      <c r="G137" s="515"/>
      <c r="H137" s="515"/>
      <c r="I137" s="515"/>
      <c r="J137" s="515"/>
      <c r="K137" s="515"/>
      <c r="L137" s="515"/>
      <c r="M137" s="515"/>
    </row>
    <row r="138" spans="1:13" s="516" customFormat="1" x14ac:dyDescent="0.2">
      <c r="A138" s="515"/>
      <c r="B138" s="515"/>
      <c r="C138" s="515"/>
      <c r="D138" s="515"/>
      <c r="E138" s="515"/>
      <c r="F138" s="515"/>
      <c r="G138" s="515"/>
      <c r="H138" s="515"/>
      <c r="I138" s="515"/>
      <c r="J138" s="515"/>
      <c r="K138" s="515"/>
      <c r="L138" s="515"/>
      <c r="M138" s="515"/>
    </row>
    <row r="139" spans="1:13" s="516" customFormat="1" x14ac:dyDescent="0.2">
      <c r="A139" s="515"/>
      <c r="B139" s="515"/>
      <c r="C139" s="515"/>
      <c r="D139" s="515"/>
      <c r="E139" s="515"/>
      <c r="F139" s="515"/>
      <c r="G139" s="515"/>
      <c r="H139" s="515"/>
      <c r="I139" s="515"/>
      <c r="J139" s="515"/>
      <c r="K139" s="515"/>
      <c r="L139" s="515"/>
      <c r="M139" s="515"/>
    </row>
    <row r="140" spans="1:13" s="516" customFormat="1" x14ac:dyDescent="0.2">
      <c r="A140" s="515"/>
      <c r="B140" s="515"/>
      <c r="C140" s="515"/>
      <c r="D140" s="515"/>
      <c r="E140" s="515"/>
      <c r="F140" s="515"/>
      <c r="G140" s="515"/>
      <c r="H140" s="515"/>
      <c r="I140" s="515"/>
      <c r="J140" s="515"/>
      <c r="K140" s="515"/>
      <c r="L140" s="515"/>
      <c r="M140" s="515"/>
    </row>
    <row r="141" spans="1:13" s="516" customFormat="1" x14ac:dyDescent="0.2">
      <c r="A141" s="515"/>
      <c r="B141" s="515"/>
      <c r="C141" s="515"/>
      <c r="D141" s="515"/>
      <c r="E141" s="515"/>
      <c r="F141" s="515"/>
      <c r="G141" s="515"/>
      <c r="H141" s="515"/>
      <c r="I141" s="515"/>
      <c r="J141" s="515"/>
      <c r="K141" s="515"/>
      <c r="L141" s="515"/>
      <c r="M141" s="515"/>
    </row>
    <row r="142" spans="1:13" s="516" customFormat="1" x14ac:dyDescent="0.2">
      <c r="A142" s="515"/>
      <c r="B142" s="515"/>
      <c r="C142" s="515"/>
      <c r="D142" s="515"/>
      <c r="E142" s="515"/>
      <c r="F142" s="515"/>
      <c r="G142" s="515"/>
      <c r="H142" s="515"/>
      <c r="I142" s="515"/>
      <c r="J142" s="515"/>
      <c r="K142" s="515"/>
      <c r="L142" s="515"/>
      <c r="M142" s="515"/>
    </row>
    <row r="143" spans="1:13" s="516" customFormat="1" x14ac:dyDescent="0.2">
      <c r="A143" s="515"/>
      <c r="B143" s="515"/>
      <c r="C143" s="515"/>
      <c r="D143" s="515"/>
      <c r="E143" s="515"/>
      <c r="F143" s="515"/>
      <c r="G143" s="515"/>
      <c r="H143" s="515"/>
      <c r="I143" s="515"/>
      <c r="J143" s="515"/>
      <c r="K143" s="515"/>
      <c r="L143" s="515"/>
      <c r="M143" s="515"/>
    </row>
    <row r="144" spans="1:13" x14ac:dyDescent="0.2">
      <c r="A144" s="130"/>
      <c r="B144" s="130"/>
      <c r="C144" s="130"/>
      <c r="D144" s="130"/>
      <c r="E144" s="130"/>
      <c r="F144" s="130"/>
    </row>
    <row r="145" spans="1:6" x14ac:dyDescent="0.2">
      <c r="A145" s="130"/>
      <c r="B145" s="130"/>
      <c r="C145" s="130"/>
      <c r="D145" s="130"/>
      <c r="E145" s="130"/>
      <c r="F145" s="130"/>
    </row>
  </sheetData>
  <pageMargins left="0.70866141732283472" right="0.70866141732283472" top="1.4583333333333333" bottom="0.74803149606299213" header="0.31496062992125984" footer="0.31496062992125984"/>
  <pageSetup paperSize="9" orientation="portrait" r:id="rId1"/>
  <headerFooter>
    <oddHeader>&amp;L&amp;G</oddHeader>
    <oddFooter>&amp;L&amp;"Calibri,Normal"&amp;8Estadística de Economía Social en Andalucía. Año 2015. Consejería de Economía y Conocimiento</oddFooter>
  </headerFooter>
  <drawing r:id="rId2"/>
  <legacyDrawingHF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11"/>
  <sheetViews>
    <sheetView showGridLines="0" topLeftCell="A4" zoomScaleNormal="100" workbookViewId="0">
      <selection activeCell="L89" sqref="L89"/>
    </sheetView>
  </sheetViews>
  <sheetFormatPr baseColWidth="10" defaultRowHeight="12.75" x14ac:dyDescent="0.2"/>
  <cols>
    <col min="1" max="1" width="24.5703125" customWidth="1"/>
    <col min="2" max="17" width="7.28515625" customWidth="1"/>
    <col min="18" max="18" width="11.42578125" style="249"/>
  </cols>
  <sheetData>
    <row r="1" spans="1:18" s="1" customFormat="1" x14ac:dyDescent="0.2">
      <c r="R1" s="248"/>
    </row>
    <row r="2" spans="1:18" s="1" customFormat="1" ht="15.75" x14ac:dyDescent="0.25">
      <c r="A2" s="454" t="s">
        <v>341</v>
      </c>
      <c r="R2" s="248"/>
    </row>
    <row r="3" spans="1:18" s="1" customFormat="1" ht="13.5" thickBot="1" x14ac:dyDescent="0.25">
      <c r="R3" s="248"/>
    </row>
    <row r="4" spans="1:18" s="255" customFormat="1" thickBot="1" x14ac:dyDescent="0.25">
      <c r="B4" s="801" t="s">
        <v>34</v>
      </c>
      <c r="C4" s="802"/>
      <c r="D4" s="801" t="s">
        <v>35</v>
      </c>
      <c r="E4" s="802"/>
      <c r="F4" s="801" t="s">
        <v>36</v>
      </c>
      <c r="G4" s="802"/>
      <c r="H4" s="801" t="s">
        <v>37</v>
      </c>
      <c r="I4" s="802"/>
      <c r="J4" s="807" t="s">
        <v>38</v>
      </c>
      <c r="K4" s="808"/>
      <c r="L4" s="801" t="s">
        <v>39</v>
      </c>
      <c r="M4" s="802"/>
      <c r="N4" s="801" t="s">
        <v>40</v>
      </c>
      <c r="O4" s="806"/>
      <c r="P4" s="801" t="s">
        <v>41</v>
      </c>
      <c r="Q4" s="805"/>
      <c r="R4" s="570"/>
    </row>
    <row r="5" spans="1:18" s="255" customFormat="1" ht="36.75" thickBot="1" x14ac:dyDescent="0.25">
      <c r="A5" s="258"/>
      <c r="B5" s="196" t="s">
        <v>80</v>
      </c>
      <c r="C5" s="196" t="s">
        <v>81</v>
      </c>
      <c r="D5" s="196" t="s">
        <v>80</v>
      </c>
      <c r="E5" s="196" t="s">
        <v>81</v>
      </c>
      <c r="F5" s="196" t="s">
        <v>80</v>
      </c>
      <c r="G5" s="196" t="s">
        <v>81</v>
      </c>
      <c r="H5" s="196" t="s">
        <v>80</v>
      </c>
      <c r="I5" s="196" t="s">
        <v>81</v>
      </c>
      <c r="J5" s="196" t="s">
        <v>80</v>
      </c>
      <c r="K5" s="196" t="s">
        <v>81</v>
      </c>
      <c r="L5" s="196" t="s">
        <v>80</v>
      </c>
      <c r="M5" s="196" t="s">
        <v>81</v>
      </c>
      <c r="N5" s="196" t="s">
        <v>80</v>
      </c>
      <c r="O5" s="518" t="s">
        <v>81</v>
      </c>
      <c r="P5" s="196" t="s">
        <v>80</v>
      </c>
      <c r="Q5" s="197" t="s">
        <v>81</v>
      </c>
      <c r="R5" s="570"/>
    </row>
    <row r="6" spans="1:18" s="255" customFormat="1" ht="24" x14ac:dyDescent="0.2">
      <c r="A6" s="210" t="s">
        <v>47</v>
      </c>
      <c r="B6" s="214">
        <v>0</v>
      </c>
      <c r="C6" s="214">
        <v>5</v>
      </c>
      <c r="D6" s="214">
        <v>0</v>
      </c>
      <c r="E6" s="214">
        <v>3</v>
      </c>
      <c r="F6" s="214">
        <v>2</v>
      </c>
      <c r="G6" s="216">
        <v>3</v>
      </c>
      <c r="H6" s="214">
        <v>0</v>
      </c>
      <c r="I6" s="216">
        <v>4</v>
      </c>
      <c r="J6" s="213">
        <v>0</v>
      </c>
      <c r="K6" s="216">
        <v>2</v>
      </c>
      <c r="L6" s="213">
        <v>0</v>
      </c>
      <c r="M6" s="216">
        <v>1</v>
      </c>
      <c r="N6" s="213">
        <v>1</v>
      </c>
      <c r="O6" s="216">
        <v>1</v>
      </c>
      <c r="P6" s="213">
        <v>0</v>
      </c>
      <c r="Q6" s="328">
        <v>7</v>
      </c>
      <c r="R6" s="571">
        <f>SUM(B6:Q6)</f>
        <v>29</v>
      </c>
    </row>
    <row r="7" spans="1:18" s="255" customFormat="1" ht="12" x14ac:dyDescent="0.2">
      <c r="A7" s="210" t="s">
        <v>49</v>
      </c>
      <c r="B7" s="214">
        <v>1</v>
      </c>
      <c r="C7" s="214">
        <v>1</v>
      </c>
      <c r="D7" s="214">
        <v>0</v>
      </c>
      <c r="E7" s="214">
        <v>2</v>
      </c>
      <c r="F7" s="214">
        <v>1</v>
      </c>
      <c r="G7" s="214">
        <v>3</v>
      </c>
      <c r="H7" s="214">
        <v>1</v>
      </c>
      <c r="I7" s="214">
        <v>4</v>
      </c>
      <c r="J7" s="214">
        <v>0</v>
      </c>
      <c r="K7" s="214">
        <v>0</v>
      </c>
      <c r="L7" s="214">
        <v>2</v>
      </c>
      <c r="M7" s="214">
        <v>2</v>
      </c>
      <c r="N7" s="214">
        <v>0</v>
      </c>
      <c r="O7" s="214">
        <v>1</v>
      </c>
      <c r="P7" s="214">
        <v>3</v>
      </c>
      <c r="Q7" s="330">
        <v>2</v>
      </c>
      <c r="R7" s="571">
        <f t="shared" ref="R7:R21" si="0">SUM(B7:Q7)</f>
        <v>23</v>
      </c>
    </row>
    <row r="8" spans="1:18" s="255" customFormat="1" ht="48" x14ac:dyDescent="0.2">
      <c r="A8" s="210" t="s">
        <v>182</v>
      </c>
      <c r="B8" s="213">
        <v>0</v>
      </c>
      <c r="C8" s="214">
        <v>1</v>
      </c>
      <c r="D8" s="214">
        <v>0</v>
      </c>
      <c r="E8" s="214">
        <v>0</v>
      </c>
      <c r="F8" s="213">
        <v>0</v>
      </c>
      <c r="G8" s="214">
        <v>0</v>
      </c>
      <c r="H8" s="214">
        <v>0</v>
      </c>
      <c r="I8" s="214">
        <v>0</v>
      </c>
      <c r="J8" s="213">
        <v>0</v>
      </c>
      <c r="K8" s="214">
        <v>0</v>
      </c>
      <c r="L8" s="213">
        <v>0</v>
      </c>
      <c r="M8" s="214">
        <v>0</v>
      </c>
      <c r="N8" s="213">
        <v>0</v>
      </c>
      <c r="O8" s="214">
        <v>1</v>
      </c>
      <c r="P8" s="213">
        <v>0</v>
      </c>
      <c r="Q8" s="330">
        <v>0</v>
      </c>
      <c r="R8" s="571">
        <f t="shared" si="0"/>
        <v>2</v>
      </c>
    </row>
    <row r="9" spans="1:18" s="255" customFormat="1" ht="12" x14ac:dyDescent="0.2">
      <c r="A9" s="210" t="s">
        <v>46</v>
      </c>
      <c r="B9" s="214">
        <v>0</v>
      </c>
      <c r="C9" s="214">
        <v>0</v>
      </c>
      <c r="D9" s="214">
        <v>1</v>
      </c>
      <c r="E9" s="214">
        <v>4</v>
      </c>
      <c r="F9" s="214">
        <v>2</v>
      </c>
      <c r="G9" s="214">
        <v>1</v>
      </c>
      <c r="H9" s="214">
        <v>1</v>
      </c>
      <c r="I9" s="214">
        <v>0</v>
      </c>
      <c r="J9" s="213">
        <v>1</v>
      </c>
      <c r="K9" s="214">
        <v>0</v>
      </c>
      <c r="L9" s="213">
        <v>0</v>
      </c>
      <c r="M9" s="214">
        <v>1</v>
      </c>
      <c r="N9" s="213">
        <v>2</v>
      </c>
      <c r="O9" s="214">
        <v>3</v>
      </c>
      <c r="P9" s="213">
        <v>7</v>
      </c>
      <c r="Q9" s="330">
        <v>3</v>
      </c>
      <c r="R9" s="571">
        <f t="shared" si="0"/>
        <v>26</v>
      </c>
    </row>
    <row r="10" spans="1:18" s="255" customFormat="1" ht="48" x14ac:dyDescent="0.2">
      <c r="A10" s="210" t="s">
        <v>162</v>
      </c>
      <c r="B10" s="214">
        <v>3</v>
      </c>
      <c r="C10" s="214">
        <v>0</v>
      </c>
      <c r="D10" s="214">
        <v>0</v>
      </c>
      <c r="E10" s="214">
        <v>6</v>
      </c>
      <c r="F10" s="215">
        <v>3</v>
      </c>
      <c r="G10" s="214">
        <v>1</v>
      </c>
      <c r="H10" s="214">
        <v>1</v>
      </c>
      <c r="I10" s="214">
        <v>1</v>
      </c>
      <c r="J10" s="213">
        <v>5</v>
      </c>
      <c r="K10" s="214">
        <v>1</v>
      </c>
      <c r="L10" s="213">
        <v>0</v>
      </c>
      <c r="M10" s="214">
        <v>3</v>
      </c>
      <c r="N10" s="213">
        <v>2</v>
      </c>
      <c r="O10" s="214">
        <v>7</v>
      </c>
      <c r="P10" s="213">
        <v>2</v>
      </c>
      <c r="Q10" s="330">
        <v>8</v>
      </c>
      <c r="R10" s="571">
        <f t="shared" si="0"/>
        <v>43</v>
      </c>
    </row>
    <row r="11" spans="1:18" s="255" customFormat="1" ht="24" x14ac:dyDescent="0.2">
      <c r="A11" s="210" t="s">
        <v>50</v>
      </c>
      <c r="B11" s="214">
        <v>0</v>
      </c>
      <c r="C11" s="214">
        <v>1</v>
      </c>
      <c r="D11" s="214">
        <v>0</v>
      </c>
      <c r="E11" s="214">
        <v>1</v>
      </c>
      <c r="F11" s="214">
        <v>0</v>
      </c>
      <c r="G11" s="214">
        <v>0</v>
      </c>
      <c r="H11" s="214">
        <v>0</v>
      </c>
      <c r="I11" s="214">
        <v>1</v>
      </c>
      <c r="J11" s="213">
        <v>0</v>
      </c>
      <c r="K11" s="214">
        <v>0</v>
      </c>
      <c r="L11" s="213">
        <v>0</v>
      </c>
      <c r="M11" s="214">
        <v>0</v>
      </c>
      <c r="N11" s="215">
        <v>1</v>
      </c>
      <c r="O11" s="214">
        <v>1</v>
      </c>
      <c r="P11" s="215">
        <v>5</v>
      </c>
      <c r="Q11" s="330">
        <v>2</v>
      </c>
      <c r="R11" s="571">
        <f t="shared" si="0"/>
        <v>12</v>
      </c>
    </row>
    <row r="12" spans="1:18" s="255" customFormat="1" ht="12" x14ac:dyDescent="0.2">
      <c r="A12" s="210" t="s">
        <v>51</v>
      </c>
      <c r="B12" s="213">
        <v>1</v>
      </c>
      <c r="C12" s="214">
        <v>3</v>
      </c>
      <c r="D12" s="214">
        <v>0</v>
      </c>
      <c r="E12" s="214">
        <v>1</v>
      </c>
      <c r="F12" s="213">
        <v>0</v>
      </c>
      <c r="G12" s="214">
        <v>1</v>
      </c>
      <c r="H12" s="213">
        <v>2</v>
      </c>
      <c r="I12" s="214">
        <v>2</v>
      </c>
      <c r="J12" s="213">
        <v>0</v>
      </c>
      <c r="K12" s="214">
        <v>0</v>
      </c>
      <c r="L12" s="213">
        <v>0</v>
      </c>
      <c r="M12" s="214">
        <v>0</v>
      </c>
      <c r="N12" s="213">
        <v>4</v>
      </c>
      <c r="O12" s="214">
        <v>3</v>
      </c>
      <c r="P12" s="213">
        <v>3</v>
      </c>
      <c r="Q12" s="330">
        <v>5</v>
      </c>
      <c r="R12" s="571">
        <f t="shared" si="0"/>
        <v>25</v>
      </c>
    </row>
    <row r="13" spans="1:18" s="255" customFormat="1" ht="12" x14ac:dyDescent="0.2">
      <c r="A13" s="210" t="s">
        <v>52</v>
      </c>
      <c r="B13" s="214">
        <v>1</v>
      </c>
      <c r="C13" s="216">
        <v>0</v>
      </c>
      <c r="D13" s="214">
        <v>0</v>
      </c>
      <c r="E13" s="214">
        <v>4</v>
      </c>
      <c r="F13" s="214">
        <v>1</v>
      </c>
      <c r="G13" s="214">
        <v>0</v>
      </c>
      <c r="H13" s="214">
        <v>1</v>
      </c>
      <c r="I13" s="214">
        <v>0</v>
      </c>
      <c r="J13" s="213">
        <v>0</v>
      </c>
      <c r="K13" s="214">
        <v>1</v>
      </c>
      <c r="L13" s="213">
        <v>0</v>
      </c>
      <c r="M13" s="214">
        <v>2</v>
      </c>
      <c r="N13" s="213">
        <v>2</v>
      </c>
      <c r="O13" s="216">
        <v>4</v>
      </c>
      <c r="P13" s="213">
        <v>2</v>
      </c>
      <c r="Q13" s="329">
        <v>0</v>
      </c>
      <c r="R13" s="571">
        <f t="shared" si="0"/>
        <v>18</v>
      </c>
    </row>
    <row r="14" spans="1:18" s="255" customFormat="1" ht="24" x14ac:dyDescent="0.2">
      <c r="A14" s="210" t="s">
        <v>53</v>
      </c>
      <c r="B14" s="213">
        <v>0</v>
      </c>
      <c r="C14" s="214">
        <v>0</v>
      </c>
      <c r="D14" s="214">
        <v>0</v>
      </c>
      <c r="E14" s="214">
        <v>0</v>
      </c>
      <c r="F14" s="213">
        <v>0</v>
      </c>
      <c r="G14" s="214">
        <v>0</v>
      </c>
      <c r="H14" s="214">
        <v>0</v>
      </c>
      <c r="I14" s="214">
        <v>0</v>
      </c>
      <c r="J14" s="213">
        <v>0</v>
      </c>
      <c r="K14" s="214">
        <v>0</v>
      </c>
      <c r="L14" s="213">
        <v>0</v>
      </c>
      <c r="M14" s="214">
        <v>0</v>
      </c>
      <c r="N14" s="213">
        <v>1</v>
      </c>
      <c r="O14" s="214">
        <v>0</v>
      </c>
      <c r="P14" s="213">
        <v>0</v>
      </c>
      <c r="Q14" s="330">
        <v>2</v>
      </c>
      <c r="R14" s="571">
        <f t="shared" si="0"/>
        <v>3</v>
      </c>
    </row>
    <row r="15" spans="1:18" s="255" customFormat="1" ht="12" x14ac:dyDescent="0.2">
      <c r="A15" s="210" t="s">
        <v>54</v>
      </c>
      <c r="B15" s="214">
        <v>0</v>
      </c>
      <c r="C15" s="216">
        <v>0</v>
      </c>
      <c r="D15" s="214">
        <v>1</v>
      </c>
      <c r="E15" s="214">
        <v>2</v>
      </c>
      <c r="F15" s="214">
        <v>0</v>
      </c>
      <c r="G15" s="214">
        <v>0</v>
      </c>
      <c r="H15" s="214">
        <v>3</v>
      </c>
      <c r="I15" s="214">
        <v>1</v>
      </c>
      <c r="J15" s="213">
        <v>0</v>
      </c>
      <c r="K15" s="214">
        <v>0</v>
      </c>
      <c r="L15" s="213">
        <v>0</v>
      </c>
      <c r="M15" s="216">
        <v>0</v>
      </c>
      <c r="N15" s="213">
        <v>1</v>
      </c>
      <c r="O15" s="216">
        <v>0</v>
      </c>
      <c r="P15" s="213">
        <v>4</v>
      </c>
      <c r="Q15" s="329">
        <v>0</v>
      </c>
      <c r="R15" s="571">
        <f t="shared" si="0"/>
        <v>12</v>
      </c>
    </row>
    <row r="16" spans="1:18" s="255" customFormat="1" ht="24" x14ac:dyDescent="0.2">
      <c r="A16" s="210" t="s">
        <v>55</v>
      </c>
      <c r="B16" s="214">
        <v>1</v>
      </c>
      <c r="C16" s="214">
        <v>1</v>
      </c>
      <c r="D16" s="214">
        <v>0</v>
      </c>
      <c r="E16" s="214">
        <v>3</v>
      </c>
      <c r="F16" s="214">
        <v>2</v>
      </c>
      <c r="G16" s="214">
        <v>0</v>
      </c>
      <c r="H16" s="214">
        <v>1</v>
      </c>
      <c r="I16" s="214">
        <v>2</v>
      </c>
      <c r="J16" s="215">
        <v>1</v>
      </c>
      <c r="K16" s="214">
        <v>0</v>
      </c>
      <c r="L16" s="213">
        <v>1</v>
      </c>
      <c r="M16" s="214">
        <v>3</v>
      </c>
      <c r="N16" s="213">
        <v>3</v>
      </c>
      <c r="O16" s="214">
        <v>5</v>
      </c>
      <c r="P16" s="213">
        <v>3</v>
      </c>
      <c r="Q16" s="330">
        <v>1</v>
      </c>
      <c r="R16" s="571">
        <f t="shared" si="0"/>
        <v>27</v>
      </c>
    </row>
    <row r="17" spans="1:18" s="255" customFormat="1" ht="24" x14ac:dyDescent="0.2">
      <c r="A17" s="210" t="s">
        <v>56</v>
      </c>
      <c r="B17" s="214">
        <v>0</v>
      </c>
      <c r="C17" s="214">
        <v>1</v>
      </c>
      <c r="D17" s="214">
        <v>2</v>
      </c>
      <c r="E17" s="214">
        <v>0</v>
      </c>
      <c r="F17" s="214">
        <v>0</v>
      </c>
      <c r="G17" s="214">
        <v>0</v>
      </c>
      <c r="H17" s="214">
        <v>0</v>
      </c>
      <c r="I17" s="214">
        <v>0</v>
      </c>
      <c r="J17" s="213">
        <v>0</v>
      </c>
      <c r="K17" s="214">
        <v>0</v>
      </c>
      <c r="L17" s="213">
        <v>1</v>
      </c>
      <c r="M17" s="214">
        <v>0</v>
      </c>
      <c r="N17" s="213">
        <v>1</v>
      </c>
      <c r="O17" s="214">
        <v>0</v>
      </c>
      <c r="P17" s="213">
        <v>1</v>
      </c>
      <c r="Q17" s="329">
        <v>1</v>
      </c>
      <c r="R17" s="571">
        <f t="shared" si="0"/>
        <v>7</v>
      </c>
    </row>
    <row r="18" spans="1:18" s="255" customFormat="1" ht="12" x14ac:dyDescent="0.2">
      <c r="A18" s="210" t="s">
        <v>57</v>
      </c>
      <c r="B18" s="214">
        <v>1</v>
      </c>
      <c r="C18" s="214">
        <v>3</v>
      </c>
      <c r="D18" s="213">
        <v>0</v>
      </c>
      <c r="E18" s="214">
        <v>2</v>
      </c>
      <c r="F18" s="215">
        <v>0</v>
      </c>
      <c r="G18" s="214">
        <v>0</v>
      </c>
      <c r="H18" s="214">
        <v>1</v>
      </c>
      <c r="I18" s="214">
        <v>4</v>
      </c>
      <c r="J18" s="215">
        <v>0</v>
      </c>
      <c r="K18" s="214">
        <v>0</v>
      </c>
      <c r="L18" s="213">
        <v>0</v>
      </c>
      <c r="M18" s="214">
        <v>1</v>
      </c>
      <c r="N18" s="215">
        <v>4</v>
      </c>
      <c r="O18" s="214">
        <v>3</v>
      </c>
      <c r="P18" s="215">
        <v>2</v>
      </c>
      <c r="Q18" s="330">
        <v>4</v>
      </c>
      <c r="R18" s="571">
        <f t="shared" si="0"/>
        <v>25</v>
      </c>
    </row>
    <row r="19" spans="1:18" s="255" customFormat="1" ht="24" x14ac:dyDescent="0.2">
      <c r="A19" s="210" t="s">
        <v>58</v>
      </c>
      <c r="B19" s="214">
        <v>0</v>
      </c>
      <c r="C19" s="214">
        <v>0</v>
      </c>
      <c r="D19" s="214">
        <v>1</v>
      </c>
      <c r="E19" s="214">
        <v>1</v>
      </c>
      <c r="F19" s="214">
        <v>1</v>
      </c>
      <c r="G19" s="214">
        <v>0</v>
      </c>
      <c r="H19" s="214">
        <v>1</v>
      </c>
      <c r="I19" s="216">
        <v>1</v>
      </c>
      <c r="J19" s="213">
        <v>0</v>
      </c>
      <c r="K19" s="214">
        <v>2</v>
      </c>
      <c r="L19" s="213">
        <v>0</v>
      </c>
      <c r="M19" s="214">
        <v>0</v>
      </c>
      <c r="N19" s="213">
        <v>1</v>
      </c>
      <c r="O19" s="216">
        <v>1</v>
      </c>
      <c r="P19" s="213">
        <v>1</v>
      </c>
      <c r="Q19" s="329">
        <v>0</v>
      </c>
      <c r="R19" s="571">
        <f t="shared" si="0"/>
        <v>10</v>
      </c>
    </row>
    <row r="20" spans="1:18" s="255" customFormat="1" ht="24" x14ac:dyDescent="0.2">
      <c r="A20" s="210" t="s">
        <v>59</v>
      </c>
      <c r="B20" s="214">
        <v>0</v>
      </c>
      <c r="C20" s="214">
        <v>2</v>
      </c>
      <c r="D20" s="214">
        <v>0</v>
      </c>
      <c r="E20" s="214">
        <v>2</v>
      </c>
      <c r="F20" s="214">
        <v>1</v>
      </c>
      <c r="G20" s="214">
        <v>1</v>
      </c>
      <c r="H20" s="214">
        <v>0</v>
      </c>
      <c r="I20" s="214">
        <v>1</v>
      </c>
      <c r="J20" s="214">
        <v>0</v>
      </c>
      <c r="K20" s="214">
        <v>0</v>
      </c>
      <c r="L20" s="214">
        <v>0</v>
      </c>
      <c r="M20" s="214">
        <v>0</v>
      </c>
      <c r="N20" s="214">
        <v>2</v>
      </c>
      <c r="O20" s="214">
        <v>1</v>
      </c>
      <c r="P20" s="214">
        <v>1</v>
      </c>
      <c r="Q20" s="330">
        <v>0</v>
      </c>
      <c r="R20" s="571">
        <f t="shared" si="0"/>
        <v>11</v>
      </c>
    </row>
    <row r="21" spans="1:18" s="255" customFormat="1" ht="12" x14ac:dyDescent="0.2">
      <c r="A21" s="210" t="s">
        <v>60</v>
      </c>
      <c r="B21" s="214">
        <v>0</v>
      </c>
      <c r="C21" s="214">
        <v>0</v>
      </c>
      <c r="D21" s="214">
        <v>1</v>
      </c>
      <c r="E21" s="214">
        <v>6</v>
      </c>
      <c r="F21" s="215">
        <v>0</v>
      </c>
      <c r="G21" s="214">
        <v>0</v>
      </c>
      <c r="H21" s="215">
        <v>0</v>
      </c>
      <c r="I21" s="214">
        <v>1</v>
      </c>
      <c r="J21" s="215">
        <v>1</v>
      </c>
      <c r="K21" s="214">
        <v>0</v>
      </c>
      <c r="L21" s="215">
        <v>0</v>
      </c>
      <c r="M21" s="214">
        <v>3</v>
      </c>
      <c r="N21" s="215">
        <v>3</v>
      </c>
      <c r="O21" s="214">
        <v>3</v>
      </c>
      <c r="P21" s="215">
        <v>3</v>
      </c>
      <c r="Q21" s="330">
        <v>1</v>
      </c>
      <c r="R21" s="571">
        <f t="shared" si="0"/>
        <v>22</v>
      </c>
    </row>
    <row r="22" spans="1:18" s="255" customFormat="1" thickBot="1" x14ac:dyDescent="0.25">
      <c r="A22" s="210" t="s">
        <v>0</v>
      </c>
      <c r="B22" s="214">
        <v>0</v>
      </c>
      <c r="C22" s="214">
        <v>0</v>
      </c>
      <c r="D22" s="214">
        <v>0</v>
      </c>
      <c r="E22" s="214">
        <v>1</v>
      </c>
      <c r="F22" s="214">
        <v>0</v>
      </c>
      <c r="G22" s="214">
        <v>0</v>
      </c>
      <c r="H22" s="213">
        <v>0</v>
      </c>
      <c r="I22" s="214">
        <v>1</v>
      </c>
      <c r="J22" s="213">
        <v>0</v>
      </c>
      <c r="K22" s="214">
        <v>0</v>
      </c>
      <c r="L22" s="213">
        <v>0</v>
      </c>
      <c r="M22" s="214">
        <v>0</v>
      </c>
      <c r="N22" s="215">
        <v>2</v>
      </c>
      <c r="O22" s="214">
        <v>0</v>
      </c>
      <c r="P22" s="213">
        <v>1</v>
      </c>
      <c r="Q22" s="330">
        <v>0</v>
      </c>
      <c r="R22" s="571">
        <f>SUM(B22:Q22)</f>
        <v>5</v>
      </c>
    </row>
    <row r="23" spans="1:18" s="255" customFormat="1" thickBot="1" x14ac:dyDescent="0.25">
      <c r="A23" s="217" t="s">
        <v>45</v>
      </c>
      <c r="B23" s="218">
        <v>8</v>
      </c>
      <c r="C23" s="218">
        <v>18</v>
      </c>
      <c r="D23" s="218">
        <v>6</v>
      </c>
      <c r="E23" s="218">
        <v>38</v>
      </c>
      <c r="F23" s="218">
        <v>13</v>
      </c>
      <c r="G23" s="218">
        <v>10</v>
      </c>
      <c r="H23" s="218">
        <v>12</v>
      </c>
      <c r="I23" s="218">
        <v>23</v>
      </c>
      <c r="J23" s="218">
        <v>8</v>
      </c>
      <c r="K23" s="218">
        <v>6</v>
      </c>
      <c r="L23" s="218">
        <v>4</v>
      </c>
      <c r="M23" s="218">
        <v>16</v>
      </c>
      <c r="N23" s="218">
        <v>30</v>
      </c>
      <c r="O23" s="218">
        <v>34</v>
      </c>
      <c r="P23" s="218">
        <v>38</v>
      </c>
      <c r="Q23" s="358">
        <v>36</v>
      </c>
      <c r="R23" s="571">
        <f>SUM(B23:Q23)</f>
        <v>300</v>
      </c>
    </row>
    <row r="24" spans="1:18" s="1" customFormat="1" ht="15.75" x14ac:dyDescent="0.2">
      <c r="A24" s="356" t="s">
        <v>63</v>
      </c>
      <c r="B24" s="162"/>
      <c r="C24" s="162"/>
      <c r="D24" s="162"/>
      <c r="E24" s="162"/>
      <c r="F24" s="162"/>
      <c r="G24" s="162"/>
      <c r="H24" s="162"/>
      <c r="I24" s="162"/>
      <c r="J24" s="162"/>
      <c r="K24" s="162"/>
      <c r="L24" s="162"/>
      <c r="M24" s="162"/>
      <c r="N24" s="163"/>
      <c r="O24" s="162"/>
      <c r="P24" s="163"/>
      <c r="Q24" s="162"/>
      <c r="R24" s="572"/>
    </row>
    <row r="25" spans="1:18" s="248" customFormat="1" ht="15.75" x14ac:dyDescent="0.2">
      <c r="A25" s="573"/>
      <c r="B25" s="574"/>
      <c r="C25" s="574"/>
      <c r="D25" s="574"/>
      <c r="E25" s="574"/>
      <c r="F25" s="574"/>
      <c r="G25" s="574"/>
      <c r="H25" s="574"/>
      <c r="I25" s="574"/>
      <c r="J25" s="574"/>
      <c r="K25" s="574"/>
      <c r="L25" s="574"/>
      <c r="M25" s="574"/>
      <c r="N25" s="574"/>
      <c r="O25" s="574"/>
      <c r="P25" s="574"/>
      <c r="Q25" s="574"/>
      <c r="R25" s="572"/>
    </row>
    <row r="26" spans="1:18" s="248" customFormat="1" x14ac:dyDescent="0.2">
      <c r="R26" s="572"/>
    </row>
    <row r="27" spans="1:18" s="248" customFormat="1" ht="15" x14ac:dyDescent="0.25">
      <c r="B27" s="855" t="s">
        <v>34</v>
      </c>
      <c r="C27" s="855"/>
      <c r="J27" s="855" t="s">
        <v>35</v>
      </c>
      <c r="K27" s="855"/>
    </row>
    <row r="28" spans="1:18" s="248" customFormat="1" ht="15" x14ac:dyDescent="0.2">
      <c r="B28" s="575" t="s">
        <v>80</v>
      </c>
      <c r="C28" s="575" t="s">
        <v>81</v>
      </c>
      <c r="J28" s="575" t="s">
        <v>80</v>
      </c>
      <c r="K28" s="575" t="s">
        <v>81</v>
      </c>
    </row>
    <row r="29" spans="1:18" s="248" customFormat="1" x14ac:dyDescent="0.2">
      <c r="A29" s="248" t="s">
        <v>126</v>
      </c>
      <c r="B29" s="576">
        <v>0</v>
      </c>
      <c r="C29" s="576">
        <v>1</v>
      </c>
      <c r="I29" s="248" t="s">
        <v>126</v>
      </c>
      <c r="J29" s="576">
        <v>0</v>
      </c>
      <c r="K29" s="576">
        <v>1</v>
      </c>
    </row>
    <row r="30" spans="1:18" s="248" customFormat="1" x14ac:dyDescent="0.2">
      <c r="A30" s="248" t="s">
        <v>116</v>
      </c>
      <c r="B30" s="576">
        <v>0.5</v>
      </c>
      <c r="C30" s="576">
        <v>0.5</v>
      </c>
      <c r="I30" s="248" t="s">
        <v>116</v>
      </c>
      <c r="J30" s="576">
        <v>0</v>
      </c>
      <c r="K30" s="576">
        <v>1</v>
      </c>
    </row>
    <row r="31" spans="1:18" s="248" customFormat="1" x14ac:dyDescent="0.2">
      <c r="A31" s="248" t="s">
        <v>251</v>
      </c>
      <c r="B31" s="576">
        <v>0</v>
      </c>
      <c r="C31" s="576">
        <v>1</v>
      </c>
      <c r="I31" s="248" t="s">
        <v>191</v>
      </c>
      <c r="J31" s="576">
        <v>0.2</v>
      </c>
      <c r="K31" s="576">
        <v>0.8</v>
      </c>
    </row>
    <row r="32" spans="1:18" s="248" customFormat="1" x14ac:dyDescent="0.2">
      <c r="A32" s="248" t="s">
        <v>131</v>
      </c>
      <c r="B32" s="576">
        <v>1</v>
      </c>
      <c r="C32" s="576">
        <v>0</v>
      </c>
      <c r="I32" s="248" t="s">
        <v>131</v>
      </c>
      <c r="J32" s="576">
        <v>0</v>
      </c>
      <c r="K32" s="576">
        <v>1</v>
      </c>
    </row>
    <row r="33" spans="1:11" s="248" customFormat="1" x14ac:dyDescent="0.2">
      <c r="A33" s="248" t="s">
        <v>118</v>
      </c>
      <c r="B33" s="576">
        <v>0</v>
      </c>
      <c r="C33" s="576">
        <v>1</v>
      </c>
      <c r="I33" s="248" t="s">
        <v>118</v>
      </c>
      <c r="J33" s="576">
        <v>0</v>
      </c>
      <c r="K33" s="576">
        <v>1</v>
      </c>
    </row>
    <row r="34" spans="1:11" s="248" customFormat="1" x14ac:dyDescent="0.2">
      <c r="A34" s="248" t="s">
        <v>127</v>
      </c>
      <c r="B34" s="576">
        <v>0.25</v>
      </c>
      <c r="C34" s="576">
        <v>0.75</v>
      </c>
      <c r="I34" s="248" t="s">
        <v>127</v>
      </c>
      <c r="J34" s="576">
        <v>0</v>
      </c>
      <c r="K34" s="576">
        <v>1</v>
      </c>
    </row>
    <row r="35" spans="1:11" s="248" customFormat="1" x14ac:dyDescent="0.2">
      <c r="A35" s="248" t="s">
        <v>120</v>
      </c>
      <c r="B35" s="576">
        <v>1</v>
      </c>
      <c r="C35" s="576">
        <v>0</v>
      </c>
      <c r="I35" s="248" t="s">
        <v>120</v>
      </c>
      <c r="J35" s="576">
        <v>0</v>
      </c>
      <c r="K35" s="576">
        <v>1</v>
      </c>
    </row>
    <row r="36" spans="1:11" s="248" customFormat="1" x14ac:dyDescent="0.2">
      <c r="A36" s="248" t="s">
        <v>128</v>
      </c>
      <c r="B36" s="576">
        <v>0.5</v>
      </c>
      <c r="C36" s="576">
        <v>0.5</v>
      </c>
      <c r="I36" s="576" t="s">
        <v>237</v>
      </c>
      <c r="J36" s="576">
        <v>0.33333333333333331</v>
      </c>
      <c r="K36" s="576">
        <v>0.66666666666666663</v>
      </c>
    </row>
    <row r="37" spans="1:11" s="248" customFormat="1" x14ac:dyDescent="0.2">
      <c r="A37" s="248" t="s">
        <v>121</v>
      </c>
      <c r="B37" s="576">
        <v>0</v>
      </c>
      <c r="C37" s="576">
        <v>1</v>
      </c>
      <c r="I37" s="576" t="s">
        <v>128</v>
      </c>
      <c r="J37" s="576">
        <v>0</v>
      </c>
      <c r="K37" s="576">
        <v>1</v>
      </c>
    </row>
    <row r="38" spans="1:11" s="248" customFormat="1" x14ac:dyDescent="0.2">
      <c r="A38" s="248" t="s">
        <v>124</v>
      </c>
      <c r="B38" s="576">
        <v>0.25</v>
      </c>
      <c r="C38" s="576">
        <v>0.75</v>
      </c>
      <c r="I38" s="576" t="s">
        <v>121</v>
      </c>
      <c r="J38" s="576">
        <v>1</v>
      </c>
      <c r="K38" s="576">
        <v>0</v>
      </c>
    </row>
    <row r="39" spans="1:11" s="248" customFormat="1" x14ac:dyDescent="0.2">
      <c r="A39" s="248" t="s">
        <v>125</v>
      </c>
      <c r="B39" s="576">
        <v>0</v>
      </c>
      <c r="C39" s="576">
        <v>1</v>
      </c>
      <c r="I39" s="576" t="s">
        <v>124</v>
      </c>
      <c r="J39" s="576">
        <v>0</v>
      </c>
      <c r="K39" s="576">
        <v>1</v>
      </c>
    </row>
    <row r="40" spans="1:11" s="248" customFormat="1" x14ac:dyDescent="0.2">
      <c r="I40" s="576" t="s">
        <v>192</v>
      </c>
      <c r="J40" s="576">
        <v>0.5</v>
      </c>
      <c r="K40" s="576">
        <v>0.5</v>
      </c>
    </row>
    <row r="41" spans="1:11" s="248" customFormat="1" x14ac:dyDescent="0.2">
      <c r="I41" s="248" t="s">
        <v>125</v>
      </c>
      <c r="J41" s="576">
        <v>0</v>
      </c>
      <c r="K41" s="576">
        <v>1</v>
      </c>
    </row>
    <row r="42" spans="1:11" s="248" customFormat="1" x14ac:dyDescent="0.2">
      <c r="I42" s="248" t="s">
        <v>194</v>
      </c>
      <c r="J42" s="576">
        <v>0.14285714285714285</v>
      </c>
      <c r="K42" s="576">
        <v>0.8571428571428571</v>
      </c>
    </row>
    <row r="43" spans="1:11" s="248" customFormat="1" x14ac:dyDescent="0.2">
      <c r="I43" s="248" t="s">
        <v>0</v>
      </c>
      <c r="J43" s="576">
        <v>0</v>
      </c>
      <c r="K43" s="576">
        <v>1</v>
      </c>
    </row>
    <row r="44" spans="1:11" s="248" customFormat="1" x14ac:dyDescent="0.2"/>
    <row r="45" spans="1:11" s="248" customFormat="1" ht="15" x14ac:dyDescent="0.25">
      <c r="B45" s="855" t="s">
        <v>36</v>
      </c>
      <c r="C45" s="855"/>
      <c r="J45" s="855" t="s">
        <v>37</v>
      </c>
      <c r="K45" s="855"/>
    </row>
    <row r="46" spans="1:11" s="248" customFormat="1" ht="15" x14ac:dyDescent="0.2">
      <c r="B46" s="575" t="s">
        <v>80</v>
      </c>
      <c r="C46" s="575" t="s">
        <v>81</v>
      </c>
      <c r="J46" s="575" t="s">
        <v>80</v>
      </c>
      <c r="K46" s="575" t="s">
        <v>81</v>
      </c>
    </row>
    <row r="47" spans="1:11" s="248" customFormat="1" x14ac:dyDescent="0.2">
      <c r="A47" s="248" t="s">
        <v>126</v>
      </c>
      <c r="B47" s="576">
        <v>0.4</v>
      </c>
      <c r="C47" s="576">
        <v>0.6</v>
      </c>
      <c r="I47" s="248" t="s">
        <v>126</v>
      </c>
      <c r="J47" s="576">
        <v>0</v>
      </c>
      <c r="K47" s="576">
        <v>1</v>
      </c>
    </row>
    <row r="48" spans="1:11" s="248" customFormat="1" ht="15" x14ac:dyDescent="0.2">
      <c r="A48" s="248" t="s">
        <v>116</v>
      </c>
      <c r="B48" s="576">
        <v>0.25</v>
      </c>
      <c r="C48" s="576">
        <v>0.75</v>
      </c>
      <c r="I48" s="577" t="s">
        <v>116</v>
      </c>
      <c r="J48" s="576">
        <v>0.2</v>
      </c>
      <c r="K48" s="576">
        <v>0.8</v>
      </c>
    </row>
    <row r="49" spans="1:11" s="248" customFormat="1" x14ac:dyDescent="0.2">
      <c r="A49" s="248" t="s">
        <v>191</v>
      </c>
      <c r="B49" s="576">
        <v>0.66666666666666663</v>
      </c>
      <c r="C49" s="576">
        <v>0.33333333333333331</v>
      </c>
      <c r="I49" s="248" t="s">
        <v>191</v>
      </c>
      <c r="J49" s="576">
        <v>1</v>
      </c>
      <c r="K49" s="576">
        <v>0</v>
      </c>
    </row>
    <row r="50" spans="1:11" s="248" customFormat="1" x14ac:dyDescent="0.2">
      <c r="A50" s="248" t="s">
        <v>131</v>
      </c>
      <c r="B50" s="576">
        <v>0.75</v>
      </c>
      <c r="C50" s="576">
        <v>0.25</v>
      </c>
      <c r="I50" s="248" t="s">
        <v>131</v>
      </c>
      <c r="J50" s="576">
        <v>0.5</v>
      </c>
      <c r="K50" s="576">
        <v>0.5</v>
      </c>
    </row>
    <row r="51" spans="1:11" s="248" customFormat="1" x14ac:dyDescent="0.2">
      <c r="A51" s="248" t="s">
        <v>127</v>
      </c>
      <c r="B51" s="576">
        <v>0</v>
      </c>
      <c r="C51" s="576">
        <v>1</v>
      </c>
      <c r="I51" s="248" t="s">
        <v>118</v>
      </c>
      <c r="J51" s="576">
        <v>0</v>
      </c>
      <c r="K51" s="576">
        <v>1</v>
      </c>
    </row>
    <row r="52" spans="1:11" s="248" customFormat="1" x14ac:dyDescent="0.2">
      <c r="A52" s="248" t="s">
        <v>120</v>
      </c>
      <c r="B52" s="576">
        <v>1</v>
      </c>
      <c r="C52" s="576">
        <v>0</v>
      </c>
      <c r="I52" s="248" t="s">
        <v>127</v>
      </c>
      <c r="J52" s="576">
        <v>0.5</v>
      </c>
      <c r="K52" s="576">
        <v>0.5</v>
      </c>
    </row>
    <row r="53" spans="1:11" s="248" customFormat="1" x14ac:dyDescent="0.2">
      <c r="A53" s="248" t="s">
        <v>128</v>
      </c>
      <c r="B53" s="576">
        <v>1</v>
      </c>
      <c r="C53" s="576">
        <v>0</v>
      </c>
      <c r="I53" s="248" t="s">
        <v>120</v>
      </c>
      <c r="J53" s="576">
        <v>1</v>
      </c>
      <c r="K53" s="576">
        <v>0</v>
      </c>
    </row>
    <row r="54" spans="1:11" s="248" customFormat="1" x14ac:dyDescent="0.2">
      <c r="A54" s="248" t="s">
        <v>192</v>
      </c>
      <c r="B54" s="576">
        <v>1</v>
      </c>
      <c r="C54" s="576">
        <v>0</v>
      </c>
      <c r="I54" s="248" t="s">
        <v>237</v>
      </c>
      <c r="J54" s="576">
        <v>0.75</v>
      </c>
      <c r="K54" s="576">
        <v>0.25</v>
      </c>
    </row>
    <row r="55" spans="1:11" s="248" customFormat="1" x14ac:dyDescent="0.2">
      <c r="A55" s="248" t="s">
        <v>125</v>
      </c>
      <c r="B55" s="576">
        <v>0.5</v>
      </c>
      <c r="C55" s="576">
        <v>0.5</v>
      </c>
      <c r="I55" s="248" t="s">
        <v>128</v>
      </c>
      <c r="J55" s="576">
        <v>0.33333333333333331</v>
      </c>
      <c r="K55" s="576">
        <v>0.66666666666666663</v>
      </c>
    </row>
    <row r="56" spans="1:11" s="248" customFormat="1" x14ac:dyDescent="0.2">
      <c r="I56" s="248" t="s">
        <v>124</v>
      </c>
      <c r="J56" s="576">
        <v>0.2</v>
      </c>
      <c r="K56" s="576">
        <v>0.8</v>
      </c>
    </row>
    <row r="57" spans="1:11" s="248" customFormat="1" x14ac:dyDescent="0.2">
      <c r="I57" s="248" t="s">
        <v>192</v>
      </c>
      <c r="J57" s="576">
        <v>0.5</v>
      </c>
      <c r="K57" s="576">
        <v>0.5</v>
      </c>
    </row>
    <row r="58" spans="1:11" s="248" customFormat="1" x14ac:dyDescent="0.2">
      <c r="I58" s="248" t="s">
        <v>125</v>
      </c>
      <c r="J58" s="576">
        <v>0</v>
      </c>
      <c r="K58" s="576">
        <v>1</v>
      </c>
    </row>
    <row r="59" spans="1:11" s="248" customFormat="1" x14ac:dyDescent="0.2">
      <c r="I59" s="248" t="s">
        <v>194</v>
      </c>
      <c r="J59" s="576">
        <v>0</v>
      </c>
      <c r="K59" s="576">
        <v>1</v>
      </c>
    </row>
    <row r="60" spans="1:11" s="248" customFormat="1" x14ac:dyDescent="0.2">
      <c r="I60" s="248" t="s">
        <v>0</v>
      </c>
      <c r="J60" s="576">
        <v>0</v>
      </c>
      <c r="K60" s="576">
        <v>1</v>
      </c>
    </row>
    <row r="61" spans="1:11" s="248" customFormat="1" x14ac:dyDescent="0.2"/>
    <row r="62" spans="1:11" s="248" customFormat="1" ht="15" x14ac:dyDescent="0.25">
      <c r="B62" s="578" t="s">
        <v>38</v>
      </c>
      <c r="C62" s="578"/>
      <c r="J62" s="855" t="s">
        <v>39</v>
      </c>
      <c r="K62" s="855"/>
    </row>
    <row r="63" spans="1:11" s="248" customFormat="1" ht="15" x14ac:dyDescent="0.2">
      <c r="B63" s="575" t="s">
        <v>80</v>
      </c>
      <c r="C63" s="575" t="s">
        <v>81</v>
      </c>
      <c r="J63" s="575" t="s">
        <v>80</v>
      </c>
      <c r="K63" s="575" t="s">
        <v>81</v>
      </c>
    </row>
    <row r="64" spans="1:11" s="248" customFormat="1" x14ac:dyDescent="0.2">
      <c r="A64" s="248" t="s">
        <v>126</v>
      </c>
      <c r="B64" s="579">
        <v>0</v>
      </c>
      <c r="C64" s="579">
        <v>1</v>
      </c>
      <c r="I64" s="248" t="s">
        <v>126</v>
      </c>
      <c r="J64" s="576">
        <v>0</v>
      </c>
      <c r="K64" s="576">
        <v>1</v>
      </c>
    </row>
    <row r="65" spans="1:11" s="248" customFormat="1" x14ac:dyDescent="0.2">
      <c r="A65" s="248" t="s">
        <v>191</v>
      </c>
      <c r="B65" s="576">
        <v>1</v>
      </c>
      <c r="C65" s="576">
        <v>0</v>
      </c>
      <c r="I65" s="248" t="s">
        <v>116</v>
      </c>
      <c r="J65" s="576">
        <v>0.5</v>
      </c>
      <c r="K65" s="576">
        <v>0.5</v>
      </c>
    </row>
    <row r="66" spans="1:11" s="248" customFormat="1" x14ac:dyDescent="0.2">
      <c r="A66" s="248" t="s">
        <v>131</v>
      </c>
      <c r="B66" s="576">
        <v>0.83333333333333337</v>
      </c>
      <c r="C66" s="576">
        <v>0.16666666666666666</v>
      </c>
      <c r="I66" s="248" t="s">
        <v>191</v>
      </c>
      <c r="J66" s="576">
        <v>0</v>
      </c>
      <c r="K66" s="576">
        <v>1</v>
      </c>
    </row>
    <row r="67" spans="1:11" s="248" customFormat="1" x14ac:dyDescent="0.2">
      <c r="A67" s="248" t="s">
        <v>120</v>
      </c>
      <c r="B67" s="576">
        <v>0</v>
      </c>
      <c r="C67" s="576">
        <v>1</v>
      </c>
      <c r="I67" s="248" t="s">
        <v>131</v>
      </c>
      <c r="J67" s="576">
        <v>0</v>
      </c>
      <c r="K67" s="576">
        <v>1</v>
      </c>
    </row>
    <row r="68" spans="1:11" s="248" customFormat="1" x14ac:dyDescent="0.2">
      <c r="A68" s="248" t="s">
        <v>128</v>
      </c>
      <c r="B68" s="576">
        <v>1</v>
      </c>
      <c r="C68" s="576">
        <v>0</v>
      </c>
      <c r="I68" s="248" t="s">
        <v>120</v>
      </c>
      <c r="J68" s="576">
        <v>0</v>
      </c>
      <c r="K68" s="576">
        <v>1</v>
      </c>
    </row>
    <row r="69" spans="1:11" s="248" customFormat="1" x14ac:dyDescent="0.2">
      <c r="A69" s="248" t="s">
        <v>192</v>
      </c>
      <c r="B69" s="576">
        <v>0</v>
      </c>
      <c r="C69" s="576">
        <v>1</v>
      </c>
      <c r="I69" s="248" t="s">
        <v>128</v>
      </c>
      <c r="J69" s="576">
        <v>0.25</v>
      </c>
      <c r="K69" s="576">
        <v>0.75</v>
      </c>
    </row>
    <row r="70" spans="1:11" s="248" customFormat="1" x14ac:dyDescent="0.2">
      <c r="A70" s="248" t="s">
        <v>194</v>
      </c>
      <c r="B70" s="576">
        <v>1</v>
      </c>
      <c r="C70" s="576">
        <v>0</v>
      </c>
      <c r="I70" s="248" t="s">
        <v>121</v>
      </c>
      <c r="J70" s="576">
        <v>1</v>
      </c>
      <c r="K70" s="576">
        <v>0</v>
      </c>
    </row>
    <row r="71" spans="1:11" s="248" customFormat="1" x14ac:dyDescent="0.2">
      <c r="I71" s="248" t="s">
        <v>124</v>
      </c>
      <c r="J71" s="576">
        <v>0</v>
      </c>
      <c r="K71" s="576">
        <v>1</v>
      </c>
    </row>
    <row r="72" spans="1:11" s="248" customFormat="1" x14ac:dyDescent="0.2">
      <c r="I72" s="248" t="s">
        <v>194</v>
      </c>
      <c r="J72" s="251">
        <v>0</v>
      </c>
      <c r="K72" s="251">
        <v>1</v>
      </c>
    </row>
    <row r="73" spans="1:11" s="248" customFormat="1" x14ac:dyDescent="0.2"/>
    <row r="74" spans="1:11" s="248" customFormat="1" x14ac:dyDescent="0.2"/>
    <row r="75" spans="1:11" s="248" customFormat="1" x14ac:dyDescent="0.2"/>
    <row r="76" spans="1:11" s="248" customFormat="1" ht="15" x14ac:dyDescent="0.25">
      <c r="B76" s="855" t="s">
        <v>40</v>
      </c>
      <c r="C76" s="855"/>
    </row>
    <row r="77" spans="1:11" s="248" customFormat="1" ht="15" x14ac:dyDescent="0.25">
      <c r="B77" s="575" t="s">
        <v>80</v>
      </c>
      <c r="C77" s="575" t="s">
        <v>81</v>
      </c>
      <c r="J77" s="855" t="s">
        <v>41</v>
      </c>
      <c r="K77" s="855"/>
    </row>
    <row r="78" spans="1:11" s="248" customFormat="1" ht="15" x14ac:dyDescent="0.2">
      <c r="A78" s="248" t="s">
        <v>126</v>
      </c>
      <c r="B78" s="576">
        <v>0.5</v>
      </c>
      <c r="C78" s="576">
        <v>0.5</v>
      </c>
      <c r="J78" s="575" t="s">
        <v>80</v>
      </c>
      <c r="K78" s="575" t="s">
        <v>81</v>
      </c>
    </row>
    <row r="79" spans="1:11" s="248" customFormat="1" x14ac:dyDescent="0.2">
      <c r="A79" s="248" t="s">
        <v>116</v>
      </c>
      <c r="B79" s="576">
        <v>0</v>
      </c>
      <c r="C79" s="576">
        <v>1</v>
      </c>
      <c r="I79" s="248" t="s">
        <v>126</v>
      </c>
      <c r="J79" s="579">
        <v>0</v>
      </c>
      <c r="K79" s="576">
        <v>1</v>
      </c>
    </row>
    <row r="80" spans="1:11" s="248" customFormat="1" x14ac:dyDescent="0.2">
      <c r="A80" s="248" t="s">
        <v>251</v>
      </c>
      <c r="B80" s="576">
        <v>0</v>
      </c>
      <c r="C80" s="576">
        <v>1</v>
      </c>
      <c r="I80" s="248" t="s">
        <v>116</v>
      </c>
      <c r="J80" s="579">
        <v>0.6</v>
      </c>
      <c r="K80" s="576">
        <v>0.4</v>
      </c>
    </row>
    <row r="81" spans="1:15" s="248" customFormat="1" x14ac:dyDescent="0.2">
      <c r="A81" s="248" t="s">
        <v>191</v>
      </c>
      <c r="B81" s="576">
        <v>0.4</v>
      </c>
      <c r="C81" s="576">
        <v>0.6</v>
      </c>
      <c r="I81" s="248" t="s">
        <v>191</v>
      </c>
      <c r="J81" s="579">
        <v>0.7</v>
      </c>
      <c r="K81" s="576">
        <v>0.3</v>
      </c>
    </row>
    <row r="82" spans="1:15" s="248" customFormat="1" x14ac:dyDescent="0.2">
      <c r="A82" s="248" t="s">
        <v>131</v>
      </c>
      <c r="B82" s="576">
        <v>0.22222222222222221</v>
      </c>
      <c r="C82" s="576">
        <v>0.77777777777777779</v>
      </c>
      <c r="I82" s="248" t="s">
        <v>131</v>
      </c>
      <c r="J82" s="579">
        <v>0.2</v>
      </c>
      <c r="K82" s="576">
        <v>0.8</v>
      </c>
    </row>
    <row r="83" spans="1:15" s="248" customFormat="1" x14ac:dyDescent="0.2">
      <c r="A83" s="248" t="s">
        <v>118</v>
      </c>
      <c r="B83" s="576">
        <v>0.5</v>
      </c>
      <c r="C83" s="576">
        <v>0.5</v>
      </c>
      <c r="I83" s="248" t="s">
        <v>118</v>
      </c>
      <c r="J83" s="579">
        <v>0.7142857142857143</v>
      </c>
      <c r="K83" s="576">
        <v>0.2857142857142857</v>
      </c>
    </row>
    <row r="84" spans="1:15" s="248" customFormat="1" x14ac:dyDescent="0.2">
      <c r="A84" s="248" t="s">
        <v>127</v>
      </c>
      <c r="B84" s="576">
        <v>0.5714285714285714</v>
      </c>
      <c r="C84" s="576">
        <v>0.42857142857142855</v>
      </c>
      <c r="I84" s="248" t="s">
        <v>127</v>
      </c>
      <c r="J84" s="579">
        <v>0.375</v>
      </c>
      <c r="K84" s="576">
        <v>0.625</v>
      </c>
    </row>
    <row r="85" spans="1:15" s="248" customFormat="1" x14ac:dyDescent="0.2">
      <c r="A85" s="248" t="s">
        <v>120</v>
      </c>
      <c r="B85" s="576">
        <v>0.33333333333333331</v>
      </c>
      <c r="C85" s="576">
        <v>0.66666666666666663</v>
      </c>
      <c r="I85" s="248" t="s">
        <v>120</v>
      </c>
      <c r="J85" s="579">
        <v>1</v>
      </c>
      <c r="K85" s="576">
        <v>0</v>
      </c>
    </row>
    <row r="86" spans="1:15" s="248" customFormat="1" x14ac:dyDescent="0.2">
      <c r="A86" s="248" t="s">
        <v>238</v>
      </c>
      <c r="B86" s="576">
        <v>1</v>
      </c>
      <c r="C86" s="576">
        <v>0</v>
      </c>
      <c r="I86" s="248" t="s">
        <v>238</v>
      </c>
      <c r="J86" s="579">
        <v>0</v>
      </c>
      <c r="K86" s="576">
        <v>1</v>
      </c>
    </row>
    <row r="87" spans="1:15" s="248" customFormat="1" x14ac:dyDescent="0.2">
      <c r="A87" s="248" t="s">
        <v>237</v>
      </c>
      <c r="B87" s="576">
        <v>1</v>
      </c>
      <c r="C87" s="576">
        <v>0</v>
      </c>
      <c r="I87" s="248" t="s">
        <v>237</v>
      </c>
      <c r="J87" s="579">
        <v>1</v>
      </c>
      <c r="K87" s="576">
        <v>0</v>
      </c>
    </row>
    <row r="88" spans="1:15" s="248" customFormat="1" ht="15" x14ac:dyDescent="0.2">
      <c r="A88" s="248" t="s">
        <v>128</v>
      </c>
      <c r="B88" s="576">
        <v>0.375</v>
      </c>
      <c r="C88" s="576">
        <v>0.625</v>
      </c>
      <c r="I88" s="248" t="s">
        <v>128</v>
      </c>
      <c r="J88" s="579">
        <v>0.75</v>
      </c>
      <c r="K88" s="576">
        <v>0.25</v>
      </c>
      <c r="N88" s="380"/>
      <c r="O88" s="577" t="s">
        <v>126</v>
      </c>
    </row>
    <row r="89" spans="1:15" s="248" customFormat="1" ht="15" x14ac:dyDescent="0.2">
      <c r="A89" s="248" t="s">
        <v>121</v>
      </c>
      <c r="B89" s="576">
        <v>1</v>
      </c>
      <c r="C89" s="576">
        <v>0</v>
      </c>
      <c r="I89" s="248" t="s">
        <v>121</v>
      </c>
      <c r="J89" s="579">
        <v>0.5</v>
      </c>
      <c r="K89" s="576">
        <v>0.5</v>
      </c>
      <c r="N89" s="380"/>
      <c r="O89" s="577" t="s">
        <v>230</v>
      </c>
    </row>
    <row r="90" spans="1:15" s="248" customFormat="1" ht="15" x14ac:dyDescent="0.2">
      <c r="A90" s="248" t="s">
        <v>124</v>
      </c>
      <c r="B90" s="576">
        <v>0.5714285714285714</v>
      </c>
      <c r="C90" s="576">
        <v>0.42857142857142855</v>
      </c>
      <c r="I90" s="248" t="s">
        <v>124</v>
      </c>
      <c r="J90" s="579">
        <v>0.33333333333333331</v>
      </c>
      <c r="K90" s="576">
        <v>0.66666666666666663</v>
      </c>
      <c r="N90" s="380"/>
      <c r="O90" s="577" t="s">
        <v>122</v>
      </c>
    </row>
    <row r="91" spans="1:15" s="248" customFormat="1" ht="15" x14ac:dyDescent="0.2">
      <c r="A91" s="248" t="s">
        <v>192</v>
      </c>
      <c r="B91" s="576">
        <v>0.5</v>
      </c>
      <c r="C91" s="576">
        <v>0.5</v>
      </c>
      <c r="I91" s="248" t="s">
        <v>192</v>
      </c>
      <c r="J91" s="579">
        <v>1</v>
      </c>
      <c r="K91" s="248">
        <v>0</v>
      </c>
      <c r="N91" s="380"/>
      <c r="O91" s="577" t="s">
        <v>211</v>
      </c>
    </row>
    <row r="92" spans="1:15" s="248" customFormat="1" ht="15" x14ac:dyDescent="0.2">
      <c r="A92" s="248" t="s">
        <v>125</v>
      </c>
      <c r="B92" s="576">
        <v>0.66666666666666663</v>
      </c>
      <c r="C92" s="576">
        <v>0.33333333333333331</v>
      </c>
      <c r="I92" s="248" t="s">
        <v>125</v>
      </c>
      <c r="J92" s="579">
        <v>1</v>
      </c>
      <c r="K92" s="579">
        <v>0</v>
      </c>
      <c r="N92" s="380"/>
      <c r="O92" s="577" t="s">
        <v>231</v>
      </c>
    </row>
    <row r="93" spans="1:15" s="248" customFormat="1" ht="15" x14ac:dyDescent="0.2">
      <c r="A93" s="248" t="s">
        <v>194</v>
      </c>
      <c r="B93" s="576">
        <v>0.5</v>
      </c>
      <c r="C93" s="576">
        <v>0.5</v>
      </c>
      <c r="I93" s="248" t="s">
        <v>194</v>
      </c>
      <c r="J93" s="579">
        <v>0.75</v>
      </c>
      <c r="K93" s="579">
        <v>0.25</v>
      </c>
      <c r="N93" s="380"/>
      <c r="O93" s="577" t="s">
        <v>189</v>
      </c>
    </row>
    <row r="94" spans="1:15" s="248" customFormat="1" ht="15" x14ac:dyDescent="0.2">
      <c r="A94" s="248" t="s">
        <v>0</v>
      </c>
      <c r="B94" s="576">
        <v>1</v>
      </c>
      <c r="C94" s="576">
        <v>0</v>
      </c>
      <c r="I94" s="248" t="s">
        <v>0</v>
      </c>
      <c r="J94" s="579">
        <v>1</v>
      </c>
      <c r="K94" s="579">
        <v>0</v>
      </c>
      <c r="N94" s="380"/>
      <c r="O94" s="577" t="s">
        <v>117</v>
      </c>
    </row>
    <row r="95" spans="1:15" s="248" customFormat="1" ht="15" x14ac:dyDescent="0.2">
      <c r="N95" s="380"/>
      <c r="O95" s="577" t="s">
        <v>209</v>
      </c>
    </row>
    <row r="96" spans="1:15" s="248" customFormat="1" ht="15" x14ac:dyDescent="0.2">
      <c r="N96" s="380"/>
      <c r="O96" s="577" t="s">
        <v>119</v>
      </c>
    </row>
    <row r="97" spans="14:15" s="248" customFormat="1" ht="15" x14ac:dyDescent="0.2">
      <c r="N97" s="380"/>
      <c r="O97" s="577" t="s">
        <v>133</v>
      </c>
    </row>
    <row r="98" spans="14:15" s="248" customFormat="1" ht="15" x14ac:dyDescent="0.2">
      <c r="N98" s="380"/>
      <c r="O98" s="577" t="s">
        <v>234</v>
      </c>
    </row>
    <row r="99" spans="14:15" s="248" customFormat="1" ht="15" x14ac:dyDescent="0.2">
      <c r="N99" s="380"/>
      <c r="O99" s="577" t="s">
        <v>233</v>
      </c>
    </row>
    <row r="100" spans="14:15" s="248" customFormat="1" ht="15" x14ac:dyDescent="0.2">
      <c r="N100" s="380"/>
      <c r="O100" s="577" t="s">
        <v>123</v>
      </c>
    </row>
    <row r="101" spans="14:15" s="248" customFormat="1" ht="15" x14ac:dyDescent="0.2">
      <c r="N101" s="380"/>
      <c r="O101" s="577" t="s">
        <v>132</v>
      </c>
    </row>
    <row r="102" spans="14:15" s="248" customFormat="1" ht="15" x14ac:dyDescent="0.2">
      <c r="N102" s="380"/>
      <c r="O102" s="577" t="s">
        <v>232</v>
      </c>
    </row>
    <row r="103" spans="14:15" s="248" customFormat="1" ht="15" x14ac:dyDescent="0.2">
      <c r="N103" s="380"/>
      <c r="O103" s="577" t="s">
        <v>129</v>
      </c>
    </row>
    <row r="104" spans="14:15" s="248" customFormat="1" ht="15" x14ac:dyDescent="0.2">
      <c r="N104" s="380"/>
      <c r="O104" s="577" t="s">
        <v>210</v>
      </c>
    </row>
    <row r="105" spans="14:15" s="248" customFormat="1" ht="15" x14ac:dyDescent="0.2">
      <c r="N105" s="380"/>
      <c r="O105" s="577" t="s">
        <v>130</v>
      </c>
    </row>
    <row r="106" spans="14:15" s="248" customFormat="1" ht="15" x14ac:dyDescent="0.2">
      <c r="O106" s="577" t="s">
        <v>193</v>
      </c>
    </row>
    <row r="107" spans="14:15" s="249" customFormat="1" x14ac:dyDescent="0.2"/>
    <row r="108" spans="14:15" s="249" customFormat="1" x14ac:dyDescent="0.2"/>
    <row r="109" spans="14:15" s="249" customFormat="1" x14ac:dyDescent="0.2"/>
    <row r="110" spans="14:15" s="249" customFormat="1" x14ac:dyDescent="0.2"/>
    <row r="111" spans="14:15" s="249" customFormat="1" x14ac:dyDescent="0.2"/>
  </sheetData>
  <mergeCells count="15">
    <mergeCell ref="L4:M4"/>
    <mergeCell ref="N4:O4"/>
    <mergeCell ref="P4:Q4"/>
    <mergeCell ref="B4:C4"/>
    <mergeCell ref="D4:E4"/>
    <mergeCell ref="F4:G4"/>
    <mergeCell ref="H4:I4"/>
    <mergeCell ref="J4:K4"/>
    <mergeCell ref="J45:K45"/>
    <mergeCell ref="J77:K77"/>
    <mergeCell ref="B27:C27"/>
    <mergeCell ref="J27:K27"/>
    <mergeCell ref="J62:K62"/>
    <mergeCell ref="B76:C76"/>
    <mergeCell ref="B45:C45"/>
  </mergeCells>
  <pageMargins left="0.70866141732283472" right="0.70866141732283472" top="1.4566929133858268" bottom="0.74803149606299213" header="0.31496062992125984" footer="0.31496062992125984"/>
  <pageSetup paperSize="9" scale="91" orientation="landscape" r:id="rId1"/>
  <headerFooter>
    <oddHeader>&amp;L&amp;G</oddHeader>
    <oddFooter>&amp;L&amp;"Calibri,Normal"&amp;8Estadística de Economía Social en Andalucía. Año 2015. Consejería de Economía y Conocimiento</oddFooter>
  </headerFooter>
  <rowBreaks count="1" manualBreakCount="1">
    <brk id="24" max="16" man="1"/>
  </rowBreaks>
  <drawing r:id="rId2"/>
  <legacyDrawingHF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N134"/>
  <sheetViews>
    <sheetView showGridLines="0" topLeftCell="A52" zoomScaleNormal="100" workbookViewId="0">
      <selection activeCell="L89" sqref="L89"/>
    </sheetView>
  </sheetViews>
  <sheetFormatPr baseColWidth="10" defaultRowHeight="12.75" x14ac:dyDescent="0.2"/>
  <cols>
    <col min="1" max="1" width="18.28515625" style="1" customWidth="1"/>
    <col min="2" max="2" width="9.140625" style="1" customWidth="1"/>
    <col min="3" max="3" width="10.140625" style="1" customWidth="1"/>
    <col min="4" max="4" width="17" style="1" customWidth="1"/>
    <col min="5" max="7" width="11" style="1" customWidth="1"/>
    <col min="8" max="9" width="15.140625" style="1" customWidth="1"/>
  </cols>
  <sheetData>
    <row r="2" spans="1:9" ht="30.75" customHeight="1" x14ac:dyDescent="0.25">
      <c r="A2" s="814" t="s">
        <v>302</v>
      </c>
      <c r="B2" s="790"/>
      <c r="C2" s="790"/>
      <c r="D2" s="790"/>
      <c r="E2" s="790"/>
      <c r="F2" s="790"/>
      <c r="G2" s="790"/>
    </row>
    <row r="3" spans="1:9" ht="13.5" thickBot="1" x14ac:dyDescent="0.25">
      <c r="A3" s="63"/>
    </row>
    <row r="4" spans="1:9" s="496" customFormat="1" thickBot="1" x14ac:dyDescent="0.25">
      <c r="A4" s="449"/>
      <c r="B4" s="450"/>
      <c r="C4" s="450"/>
      <c r="D4" s="450"/>
      <c r="E4" s="520" t="s">
        <v>112</v>
      </c>
      <c r="F4" s="521" t="s">
        <v>113</v>
      </c>
      <c r="G4" s="522" t="s">
        <v>143</v>
      </c>
      <c r="H4" s="523"/>
      <c r="I4" s="523"/>
    </row>
    <row r="5" spans="1:9" s="496" customFormat="1" thickBot="1" x14ac:dyDescent="0.25">
      <c r="A5" s="524" t="s">
        <v>174</v>
      </c>
      <c r="B5" s="404"/>
      <c r="C5" s="404"/>
      <c r="D5" s="525"/>
      <c r="E5" s="526">
        <f>E10+E15+E18+E24</f>
        <v>814</v>
      </c>
      <c r="F5" s="526">
        <f>F10+F15+F18+F24</f>
        <v>444</v>
      </c>
      <c r="G5" s="501">
        <f>G10+G15+G18+G24</f>
        <v>80</v>
      </c>
      <c r="H5" s="527"/>
      <c r="I5" s="527"/>
    </row>
    <row r="6" spans="1:9" s="496" customFormat="1" ht="12" x14ac:dyDescent="0.2">
      <c r="A6" s="856" t="s">
        <v>175</v>
      </c>
      <c r="B6" s="859" t="s">
        <v>212</v>
      </c>
      <c r="C6" s="528" t="s">
        <v>213</v>
      </c>
      <c r="D6" s="529"/>
      <c r="E6" s="530">
        <v>507</v>
      </c>
      <c r="F6" s="531">
        <v>308</v>
      </c>
      <c r="G6" s="532">
        <v>2</v>
      </c>
      <c r="H6" s="533"/>
      <c r="I6" s="533"/>
    </row>
    <row r="7" spans="1:9" s="496" customFormat="1" ht="12" x14ac:dyDescent="0.2">
      <c r="A7" s="857"/>
      <c r="B7" s="869"/>
      <c r="C7" s="870" t="s">
        <v>214</v>
      </c>
      <c r="D7" s="534" t="s">
        <v>215</v>
      </c>
      <c r="E7" s="485">
        <v>10</v>
      </c>
      <c r="F7" s="178">
        <v>9</v>
      </c>
      <c r="G7" s="535">
        <v>0</v>
      </c>
      <c r="H7" s="533"/>
      <c r="I7" s="533"/>
    </row>
    <row r="8" spans="1:9" s="496" customFormat="1" ht="12" x14ac:dyDescent="0.2">
      <c r="A8" s="857"/>
      <c r="B8" s="869"/>
      <c r="C8" s="871"/>
      <c r="D8" s="534" t="s">
        <v>216</v>
      </c>
      <c r="E8" s="485">
        <v>26</v>
      </c>
      <c r="F8" s="178">
        <v>3</v>
      </c>
      <c r="G8" s="535">
        <v>0</v>
      </c>
      <c r="H8" s="533"/>
      <c r="I8" s="533"/>
    </row>
    <row r="9" spans="1:9" s="496" customFormat="1" ht="24.75" thickBot="1" x14ac:dyDescent="0.25">
      <c r="A9" s="857"/>
      <c r="B9" s="860"/>
      <c r="C9" s="871"/>
      <c r="D9" s="536" t="s">
        <v>217</v>
      </c>
      <c r="E9" s="537">
        <v>0</v>
      </c>
      <c r="F9" s="538">
        <v>0</v>
      </c>
      <c r="G9" s="539">
        <v>0</v>
      </c>
      <c r="H9" s="533"/>
      <c r="I9" s="533"/>
    </row>
    <row r="10" spans="1:9" s="496" customFormat="1" thickBot="1" x14ac:dyDescent="0.25">
      <c r="A10" s="858"/>
      <c r="B10" s="403" t="s">
        <v>218</v>
      </c>
      <c r="C10" s="404"/>
      <c r="D10" s="540"/>
      <c r="E10" s="499">
        <f>SUM(E6:E9)</f>
        <v>543</v>
      </c>
      <c r="F10" s="499">
        <f>SUM(F6:F9)</f>
        <v>320</v>
      </c>
      <c r="G10" s="501">
        <f>SUM(G6:G9)</f>
        <v>2</v>
      </c>
      <c r="H10" s="541"/>
      <c r="I10" s="541"/>
    </row>
    <row r="11" spans="1:9" s="496" customFormat="1" ht="12" x14ac:dyDescent="0.2">
      <c r="A11" s="856" t="s">
        <v>176</v>
      </c>
      <c r="B11" s="859" t="s">
        <v>212</v>
      </c>
      <c r="C11" s="528" t="s">
        <v>213</v>
      </c>
      <c r="D11" s="529"/>
      <c r="E11" s="542">
        <v>5</v>
      </c>
      <c r="F11" s="543">
        <v>2</v>
      </c>
      <c r="G11" s="544">
        <v>0</v>
      </c>
      <c r="H11" s="533"/>
      <c r="I11" s="533"/>
    </row>
    <row r="12" spans="1:9" s="496" customFormat="1" ht="12" x14ac:dyDescent="0.2">
      <c r="A12" s="857"/>
      <c r="B12" s="869"/>
      <c r="C12" s="870" t="s">
        <v>214</v>
      </c>
      <c r="D12" s="534" t="s">
        <v>219</v>
      </c>
      <c r="E12" s="485">
        <v>118</v>
      </c>
      <c r="F12" s="178">
        <v>74</v>
      </c>
      <c r="G12" s="535">
        <v>0</v>
      </c>
      <c r="H12" s="533"/>
      <c r="I12" s="533"/>
    </row>
    <row r="13" spans="1:9" s="496" customFormat="1" ht="12" x14ac:dyDescent="0.2">
      <c r="A13" s="857"/>
      <c r="B13" s="869"/>
      <c r="C13" s="871"/>
      <c r="D13" s="534" t="s">
        <v>220</v>
      </c>
      <c r="E13" s="485">
        <v>0</v>
      </c>
      <c r="F13" s="178">
        <v>0</v>
      </c>
      <c r="G13" s="535">
        <v>0</v>
      </c>
      <c r="H13" s="533"/>
      <c r="I13" s="533"/>
    </row>
    <row r="14" spans="1:9" s="496" customFormat="1" thickBot="1" x14ac:dyDescent="0.25">
      <c r="A14" s="857"/>
      <c r="B14" s="860"/>
      <c r="C14" s="871"/>
      <c r="D14" s="534" t="s">
        <v>221</v>
      </c>
      <c r="E14" s="537">
        <v>0</v>
      </c>
      <c r="F14" s="538">
        <v>0</v>
      </c>
      <c r="G14" s="539">
        <v>0</v>
      </c>
      <c r="H14" s="533"/>
      <c r="I14" s="533"/>
    </row>
    <row r="15" spans="1:9" s="496" customFormat="1" thickBot="1" x14ac:dyDescent="0.25">
      <c r="A15" s="858"/>
      <c r="B15" s="403" t="s">
        <v>218</v>
      </c>
      <c r="C15" s="404"/>
      <c r="D15" s="540"/>
      <c r="E15" s="498">
        <f>SUM(E11:E14)</f>
        <v>123</v>
      </c>
      <c r="F15" s="498">
        <f>SUM(F11:F14)</f>
        <v>76</v>
      </c>
      <c r="G15" s="501">
        <v>0</v>
      </c>
      <c r="H15" s="541"/>
      <c r="I15" s="541"/>
    </row>
    <row r="16" spans="1:9" s="496" customFormat="1" ht="12" x14ac:dyDescent="0.2">
      <c r="A16" s="856" t="s">
        <v>177</v>
      </c>
      <c r="B16" s="859" t="s">
        <v>212</v>
      </c>
      <c r="C16" s="545" t="s">
        <v>213</v>
      </c>
      <c r="D16" s="529"/>
      <c r="E16" s="530">
        <v>16</v>
      </c>
      <c r="F16" s="531">
        <v>2</v>
      </c>
      <c r="G16" s="532">
        <v>4</v>
      </c>
      <c r="H16" s="533"/>
      <c r="I16" s="533"/>
    </row>
    <row r="17" spans="1:9" s="496" customFormat="1" thickBot="1" x14ac:dyDescent="0.25">
      <c r="A17" s="857"/>
      <c r="B17" s="860"/>
      <c r="C17" s="546" t="s">
        <v>214</v>
      </c>
      <c r="D17" s="534" t="s">
        <v>222</v>
      </c>
      <c r="E17" s="485">
        <v>87</v>
      </c>
      <c r="F17" s="178">
        <v>33</v>
      </c>
      <c r="G17" s="535">
        <v>9</v>
      </c>
      <c r="H17" s="533"/>
      <c r="I17" s="533"/>
    </row>
    <row r="18" spans="1:9" s="496" customFormat="1" thickBot="1" x14ac:dyDescent="0.25">
      <c r="A18" s="858"/>
      <c r="B18" s="547" t="s">
        <v>218</v>
      </c>
      <c r="C18" s="434"/>
      <c r="D18" s="548"/>
      <c r="E18" s="498">
        <f>E16+E17</f>
        <v>103</v>
      </c>
      <c r="F18" s="498">
        <f>F16+F17</f>
        <v>35</v>
      </c>
      <c r="G18" s="501">
        <f>G16+G17</f>
        <v>13</v>
      </c>
      <c r="H18" s="541"/>
      <c r="I18" s="541"/>
    </row>
    <row r="19" spans="1:9" s="496" customFormat="1" ht="12" x14ac:dyDescent="0.2">
      <c r="A19" s="857" t="s">
        <v>178</v>
      </c>
      <c r="B19" s="861" t="s">
        <v>223</v>
      </c>
      <c r="C19" s="862"/>
      <c r="D19" s="863"/>
      <c r="E19" s="542">
        <v>25</v>
      </c>
      <c r="F19" s="543">
        <v>2</v>
      </c>
      <c r="G19" s="544">
        <v>65</v>
      </c>
      <c r="H19" s="533"/>
      <c r="I19" s="533"/>
    </row>
    <row r="20" spans="1:9" s="496" customFormat="1" ht="12" x14ac:dyDescent="0.2">
      <c r="A20" s="857"/>
      <c r="B20" s="864" t="s">
        <v>227</v>
      </c>
      <c r="C20" s="549" t="s">
        <v>224</v>
      </c>
      <c r="D20" s="550"/>
      <c r="E20" s="551" t="s">
        <v>161</v>
      </c>
      <c r="F20" s="178" t="s">
        <v>161</v>
      </c>
      <c r="G20" s="535" t="s">
        <v>161</v>
      </c>
      <c r="H20" s="533"/>
      <c r="I20" s="533"/>
    </row>
    <row r="21" spans="1:9" s="496" customFormat="1" ht="12" x14ac:dyDescent="0.2">
      <c r="A21" s="857"/>
      <c r="B21" s="865"/>
      <c r="C21" s="552" t="s">
        <v>225</v>
      </c>
      <c r="D21" s="553"/>
      <c r="E21" s="485">
        <v>3</v>
      </c>
      <c r="F21" s="554">
        <v>0</v>
      </c>
      <c r="G21" s="535">
        <v>0</v>
      </c>
      <c r="H21" s="533"/>
      <c r="I21" s="533"/>
    </row>
    <row r="22" spans="1:9" s="496" customFormat="1" ht="12" x14ac:dyDescent="0.2">
      <c r="A22" s="857"/>
      <c r="B22" s="865"/>
      <c r="C22" s="867" t="s">
        <v>228</v>
      </c>
      <c r="D22" s="868"/>
      <c r="E22" s="485">
        <v>15</v>
      </c>
      <c r="F22" s="178">
        <v>10</v>
      </c>
      <c r="G22" s="535">
        <v>0</v>
      </c>
      <c r="H22" s="533"/>
      <c r="I22" s="533"/>
    </row>
    <row r="23" spans="1:9" s="496" customFormat="1" thickBot="1" x14ac:dyDescent="0.25">
      <c r="A23" s="857"/>
      <c r="B23" s="866"/>
      <c r="C23" s="555" t="s">
        <v>260</v>
      </c>
      <c r="D23" s="556"/>
      <c r="E23" s="537">
        <v>2</v>
      </c>
      <c r="F23" s="538">
        <v>1</v>
      </c>
      <c r="G23" s="539">
        <v>0</v>
      </c>
      <c r="H23" s="533"/>
      <c r="I23" s="533"/>
    </row>
    <row r="24" spans="1:9" s="496" customFormat="1" thickBot="1" x14ac:dyDescent="0.25">
      <c r="A24" s="858"/>
      <c r="B24" s="403" t="s">
        <v>218</v>
      </c>
      <c r="C24" s="403"/>
      <c r="D24" s="540"/>
      <c r="E24" s="501">
        <f>SUM(E19:E23)</f>
        <v>45</v>
      </c>
      <c r="F24" s="501">
        <f>SUM(F19:F23)</f>
        <v>13</v>
      </c>
      <c r="G24" s="501">
        <f>SUM(G19:G23)</f>
        <v>65</v>
      </c>
      <c r="H24" s="541"/>
      <c r="I24" s="541"/>
    </row>
    <row r="25" spans="1:9" s="496" customFormat="1" thickBot="1" x14ac:dyDescent="0.25">
      <c r="A25" s="524" t="s">
        <v>179</v>
      </c>
      <c r="B25" s="405"/>
      <c r="C25" s="416"/>
      <c r="D25" s="525"/>
      <c r="E25" s="499">
        <f>+E26+E27+E28</f>
        <v>7</v>
      </c>
      <c r="F25" s="499">
        <f>+F26+F27+F28</f>
        <v>0</v>
      </c>
      <c r="G25" s="557">
        <f>+G26+G27+G28</f>
        <v>5</v>
      </c>
      <c r="H25" s="558"/>
      <c r="I25" s="558"/>
    </row>
    <row r="26" spans="1:9" s="496" customFormat="1" ht="12" x14ac:dyDescent="0.2">
      <c r="A26" s="559" t="s">
        <v>180</v>
      </c>
      <c r="B26" s="560"/>
      <c r="C26" s="560"/>
      <c r="D26" s="534"/>
      <c r="E26" s="561">
        <v>0</v>
      </c>
      <c r="F26" s="562">
        <v>0</v>
      </c>
      <c r="G26" s="563">
        <v>0</v>
      </c>
      <c r="H26" s="558"/>
      <c r="I26" s="558"/>
    </row>
    <row r="27" spans="1:9" s="496" customFormat="1" ht="12" x14ac:dyDescent="0.2">
      <c r="A27" s="559" t="s">
        <v>181</v>
      </c>
      <c r="B27" s="560"/>
      <c r="C27" s="560"/>
      <c r="D27" s="534"/>
      <c r="E27" s="564">
        <v>0</v>
      </c>
      <c r="F27" s="564">
        <v>0</v>
      </c>
      <c r="G27" s="490">
        <v>0</v>
      </c>
      <c r="H27" s="558"/>
      <c r="I27" s="558"/>
    </row>
    <row r="28" spans="1:9" s="496" customFormat="1" thickBot="1" x14ac:dyDescent="0.25">
      <c r="A28" s="559" t="s">
        <v>260</v>
      </c>
      <c r="B28" s="560"/>
      <c r="C28" s="560"/>
      <c r="D28" s="534"/>
      <c r="E28" s="565">
        <v>7</v>
      </c>
      <c r="F28" s="566">
        <v>0</v>
      </c>
      <c r="G28" s="567">
        <v>5</v>
      </c>
      <c r="H28" s="568"/>
      <c r="I28" s="568"/>
    </row>
    <row r="29" spans="1:9" s="496" customFormat="1" thickBot="1" x14ac:dyDescent="0.25">
      <c r="A29" s="449" t="s">
        <v>218</v>
      </c>
      <c r="B29" s="450"/>
      <c r="C29" s="450"/>
      <c r="D29" s="569"/>
      <c r="E29" s="916">
        <f>E25+E5</f>
        <v>821</v>
      </c>
      <c r="F29" s="916">
        <f>F25+F5</f>
        <v>444</v>
      </c>
      <c r="G29" s="916">
        <f>G25+G5</f>
        <v>85</v>
      </c>
      <c r="H29" s="255"/>
      <c r="I29" s="255"/>
    </row>
    <row r="30" spans="1:9" s="777" customFormat="1" x14ac:dyDescent="0.2">
      <c r="A30" s="221"/>
      <c r="B30" s="221"/>
      <c r="C30" s="221"/>
      <c r="D30" s="221"/>
      <c r="E30" s="221"/>
      <c r="F30" s="221"/>
      <c r="G30" s="221"/>
      <c r="H30" s="221"/>
      <c r="I30" s="221"/>
    </row>
    <row r="31" spans="1:9" s="777" customFormat="1" x14ac:dyDescent="0.2">
      <c r="A31" s="221"/>
      <c r="B31" s="221"/>
      <c r="C31" s="221"/>
      <c r="D31" s="221"/>
      <c r="E31" s="221"/>
      <c r="F31" s="221"/>
      <c r="G31" s="221"/>
      <c r="H31" s="221"/>
      <c r="I31" s="221"/>
    </row>
    <row r="32" spans="1:9" s="777" customFormat="1" x14ac:dyDescent="0.2">
      <c r="A32" s="221"/>
      <c r="B32" s="221"/>
      <c r="C32" s="221"/>
      <c r="D32" s="221"/>
      <c r="E32" s="221"/>
      <c r="F32" s="221"/>
      <c r="G32" s="221"/>
      <c r="H32" s="221"/>
      <c r="I32" s="221"/>
    </row>
    <row r="33" spans="1:14" s="777" customFormat="1" x14ac:dyDescent="0.2">
      <c r="A33" s="221"/>
      <c r="B33" s="221"/>
      <c r="C33" s="221"/>
      <c r="D33" s="221"/>
      <c r="E33" s="221"/>
      <c r="F33" s="221"/>
      <c r="G33" s="221"/>
      <c r="H33" s="221"/>
      <c r="I33" s="221"/>
    </row>
    <row r="34" spans="1:14" s="777" customFormat="1" x14ac:dyDescent="0.2">
      <c r="A34" s="221"/>
      <c r="B34" s="221"/>
      <c r="C34" s="221"/>
      <c r="D34" s="221"/>
      <c r="E34" s="221"/>
      <c r="F34" s="221"/>
      <c r="G34" s="221"/>
      <c r="H34" s="221"/>
      <c r="I34" s="774"/>
      <c r="J34" s="774"/>
      <c r="K34" s="774"/>
      <c r="L34" s="774"/>
      <c r="M34" s="774"/>
      <c r="N34" s="774"/>
    </row>
    <row r="35" spans="1:14" s="777" customFormat="1" x14ac:dyDescent="0.2">
      <c r="A35" s="221"/>
      <c r="B35" s="221"/>
      <c r="C35" s="221"/>
      <c r="D35" s="221"/>
      <c r="E35" s="221"/>
      <c r="F35" s="221"/>
      <c r="G35" s="221"/>
      <c r="H35" s="221"/>
      <c r="I35" s="774"/>
      <c r="J35" s="775"/>
      <c r="K35" s="775"/>
      <c r="L35" s="775"/>
      <c r="M35" s="774"/>
      <c r="N35" s="774"/>
    </row>
    <row r="36" spans="1:14" s="777" customFormat="1" x14ac:dyDescent="0.2">
      <c r="A36" s="221"/>
      <c r="B36" s="221"/>
      <c r="C36" s="221"/>
      <c r="D36" s="221"/>
      <c r="E36" s="221"/>
      <c r="F36" s="221"/>
      <c r="G36" s="221"/>
      <c r="H36" s="221"/>
      <c r="I36" s="774"/>
      <c r="J36" s="775"/>
      <c r="K36" s="775"/>
      <c r="L36" s="775"/>
      <c r="M36" s="774"/>
      <c r="N36" s="774"/>
    </row>
    <row r="37" spans="1:14" s="777" customFormat="1" x14ac:dyDescent="0.2">
      <c r="A37" s="221"/>
      <c r="B37" s="221"/>
      <c r="C37" s="221"/>
      <c r="D37" s="221"/>
      <c r="E37" s="221"/>
      <c r="F37" s="221"/>
      <c r="G37" s="221"/>
      <c r="H37" s="221"/>
      <c r="I37" s="774"/>
      <c r="J37" s="775"/>
      <c r="K37" s="775"/>
      <c r="L37" s="775"/>
      <c r="M37" s="774"/>
      <c r="N37" s="774"/>
    </row>
    <row r="38" spans="1:14" s="777" customFormat="1" x14ac:dyDescent="0.2">
      <c r="A38" s="221"/>
      <c r="B38" s="221"/>
      <c r="C38" s="221"/>
      <c r="D38" s="221"/>
      <c r="E38" s="221"/>
      <c r="F38" s="221"/>
      <c r="G38" s="221"/>
      <c r="H38" s="221"/>
      <c r="I38" s="774"/>
      <c r="J38" s="775"/>
      <c r="K38" s="775"/>
      <c r="L38" s="775"/>
      <c r="M38" s="774"/>
      <c r="N38" s="774"/>
    </row>
    <row r="39" spans="1:14" s="777" customFormat="1" x14ac:dyDescent="0.2">
      <c r="A39" s="221"/>
      <c r="B39" s="221"/>
      <c r="C39" s="221"/>
      <c r="D39" s="221"/>
      <c r="E39" s="221"/>
      <c r="F39" s="221"/>
      <c r="G39" s="221"/>
      <c r="H39" s="221"/>
      <c r="I39" s="774"/>
      <c r="J39" s="775"/>
      <c r="K39" s="775"/>
      <c r="L39" s="775"/>
      <c r="M39" s="774"/>
      <c r="N39" s="774"/>
    </row>
    <row r="40" spans="1:14" s="777" customFormat="1" x14ac:dyDescent="0.2">
      <c r="A40" s="221"/>
      <c r="B40" s="221"/>
      <c r="C40" s="221"/>
      <c r="D40" s="221"/>
      <c r="E40" s="221"/>
      <c r="F40" s="221"/>
      <c r="G40" s="221"/>
      <c r="H40" s="221"/>
      <c r="I40" s="774"/>
      <c r="J40" s="774"/>
      <c r="K40" s="774"/>
      <c r="L40" s="774"/>
      <c r="M40" s="774"/>
      <c r="N40" s="774"/>
    </row>
    <row r="41" spans="1:14" s="777" customFormat="1" x14ac:dyDescent="0.2">
      <c r="A41" s="221"/>
      <c r="B41" s="221"/>
      <c r="C41" s="221"/>
      <c r="D41" s="221"/>
      <c r="E41" s="221"/>
      <c r="F41" s="221"/>
      <c r="G41" s="221"/>
      <c r="H41" s="221"/>
      <c r="I41" s="774"/>
      <c r="J41" s="774"/>
      <c r="K41" s="774"/>
      <c r="L41" s="774"/>
      <c r="M41" s="774"/>
      <c r="N41" s="774"/>
    </row>
    <row r="42" spans="1:14" s="777" customFormat="1" x14ac:dyDescent="0.2">
      <c r="A42" s="221"/>
      <c r="B42" s="221"/>
      <c r="C42" s="221"/>
      <c r="D42" s="221"/>
      <c r="E42" s="221"/>
      <c r="F42" s="221"/>
      <c r="G42" s="221"/>
      <c r="H42" s="221"/>
      <c r="I42" s="774"/>
      <c r="J42" s="774"/>
      <c r="K42" s="774"/>
      <c r="L42" s="774"/>
      <c r="M42" s="774"/>
      <c r="N42" s="774"/>
    </row>
    <row r="43" spans="1:14" s="777" customFormat="1" ht="15" x14ac:dyDescent="0.2">
      <c r="A43" s="221"/>
      <c r="B43" s="221"/>
      <c r="C43" s="221"/>
      <c r="D43" s="221"/>
      <c r="E43" s="221"/>
      <c r="F43" s="221"/>
      <c r="G43" s="221"/>
      <c r="H43" s="221"/>
      <c r="I43" s="774"/>
      <c r="J43" s="776"/>
      <c r="K43" s="774"/>
      <c r="L43" s="774"/>
      <c r="M43" s="774"/>
      <c r="N43" s="774"/>
    </row>
    <row r="44" spans="1:14" s="777" customFormat="1" ht="15" x14ac:dyDescent="0.2">
      <c r="A44" s="221"/>
      <c r="B44" s="221"/>
      <c r="C44" s="221"/>
      <c r="D44" s="221"/>
      <c r="E44" s="221"/>
      <c r="F44" s="221"/>
      <c r="G44" s="221"/>
      <c r="H44" s="221"/>
      <c r="I44" s="774"/>
      <c r="J44" s="776"/>
      <c r="K44" s="774"/>
      <c r="L44" s="774"/>
      <c r="M44" s="774"/>
      <c r="N44" s="774"/>
    </row>
    <row r="45" spans="1:14" s="777" customFormat="1" ht="15" x14ac:dyDescent="0.2">
      <c r="A45" s="221"/>
      <c r="B45" s="221"/>
      <c r="C45" s="221"/>
      <c r="D45" s="221"/>
      <c r="E45" s="221"/>
      <c r="F45" s="221"/>
      <c r="G45" s="221"/>
      <c r="H45" s="221"/>
      <c r="I45" s="774"/>
      <c r="J45" s="776"/>
      <c r="K45" s="774"/>
      <c r="L45" s="774"/>
      <c r="M45" s="774"/>
      <c r="N45" s="774"/>
    </row>
    <row r="46" spans="1:14" s="777" customFormat="1" ht="15" x14ac:dyDescent="0.2">
      <c r="A46" s="221"/>
      <c r="B46" s="221"/>
      <c r="C46" s="221"/>
      <c r="D46" s="221"/>
      <c r="E46" s="221"/>
      <c r="F46" s="221"/>
      <c r="G46" s="221"/>
      <c r="H46" s="221"/>
      <c r="I46" s="774"/>
      <c r="J46" s="776"/>
      <c r="K46" s="774"/>
      <c r="L46" s="774"/>
      <c r="M46" s="774"/>
      <c r="N46" s="774"/>
    </row>
    <row r="47" spans="1:14" s="777" customFormat="1" x14ac:dyDescent="0.2">
      <c r="A47" s="221"/>
      <c r="B47" s="221"/>
      <c r="C47" s="221"/>
      <c r="D47" s="221"/>
      <c r="E47" s="221"/>
      <c r="F47" s="221"/>
      <c r="G47" s="221"/>
      <c r="H47" s="221"/>
      <c r="I47" s="774"/>
      <c r="J47" s="774"/>
      <c r="K47" s="774"/>
      <c r="L47" s="774"/>
      <c r="M47" s="774"/>
      <c r="N47" s="774"/>
    </row>
    <row r="48" spans="1:14" s="777" customFormat="1" x14ac:dyDescent="0.2">
      <c r="A48" s="221"/>
      <c r="B48" s="221"/>
      <c r="C48" s="221"/>
      <c r="D48" s="221"/>
      <c r="E48" s="221"/>
      <c r="F48" s="221"/>
      <c r="G48" s="221"/>
      <c r="H48" s="221"/>
      <c r="I48" s="221"/>
    </row>
    <row r="49" spans="1:9" s="777" customFormat="1" x14ac:dyDescent="0.2">
      <c r="A49" s="221"/>
      <c r="B49" s="221"/>
      <c r="C49" s="221"/>
      <c r="D49" s="221"/>
      <c r="E49" s="221"/>
      <c r="F49" s="221"/>
      <c r="G49" s="221"/>
      <c r="H49" s="221"/>
      <c r="I49" s="221"/>
    </row>
    <row r="50" spans="1:9" s="777" customFormat="1" x14ac:dyDescent="0.2">
      <c r="A50" s="221"/>
      <c r="B50" s="221"/>
      <c r="C50" s="221"/>
      <c r="D50" s="221"/>
      <c r="E50" s="221"/>
      <c r="F50" s="221"/>
      <c r="G50" s="221"/>
      <c r="H50" s="221"/>
      <c r="I50" s="221"/>
    </row>
    <row r="51" spans="1:9" s="777" customFormat="1" x14ac:dyDescent="0.2">
      <c r="A51" s="221"/>
      <c r="B51" s="221"/>
      <c r="C51" s="221"/>
      <c r="D51" s="221"/>
      <c r="E51" s="221"/>
      <c r="F51" s="221"/>
      <c r="G51" s="221"/>
      <c r="H51" s="221"/>
      <c r="I51" s="221"/>
    </row>
    <row r="52" spans="1:9" s="777" customFormat="1" x14ac:dyDescent="0.2">
      <c r="A52" s="221"/>
      <c r="B52" s="221"/>
      <c r="C52" s="221"/>
      <c r="D52" s="221"/>
      <c r="E52" s="221"/>
      <c r="F52" s="221"/>
      <c r="G52" s="221"/>
      <c r="H52" s="221"/>
      <c r="I52" s="221"/>
    </row>
    <row r="53" spans="1:9" s="777" customFormat="1" x14ac:dyDescent="0.2">
      <c r="A53" s="221"/>
      <c r="B53" s="221"/>
      <c r="C53" s="221"/>
      <c r="D53" s="221"/>
      <c r="E53" s="221"/>
      <c r="F53" s="221"/>
      <c r="G53" s="221"/>
      <c r="H53" s="221"/>
      <c r="I53" s="221"/>
    </row>
    <row r="54" spans="1:9" s="777" customFormat="1" x14ac:dyDescent="0.2">
      <c r="A54" s="221"/>
      <c r="B54" s="221"/>
      <c r="C54" s="221"/>
      <c r="D54" s="221"/>
      <c r="E54" s="221"/>
      <c r="F54" s="221"/>
      <c r="G54" s="221"/>
      <c r="H54" s="221"/>
      <c r="I54" s="221"/>
    </row>
    <row r="55" spans="1:9" s="777" customFormat="1" x14ac:dyDescent="0.2">
      <c r="A55" s="221"/>
      <c r="B55" s="221"/>
      <c r="C55" s="221"/>
      <c r="D55" s="221"/>
      <c r="E55" s="221"/>
      <c r="F55" s="221"/>
      <c r="G55" s="778"/>
      <c r="H55" s="221"/>
      <c r="I55" s="221"/>
    </row>
    <row r="56" spans="1:9" s="777" customFormat="1" x14ac:dyDescent="0.2">
      <c r="A56" s="221"/>
      <c r="B56" s="221"/>
      <c r="C56" s="221"/>
      <c r="D56" s="221"/>
      <c r="E56" s="221"/>
      <c r="F56" s="221"/>
      <c r="G56" s="778"/>
      <c r="H56" s="221"/>
      <c r="I56" s="221"/>
    </row>
    <row r="57" spans="1:9" s="777" customFormat="1" x14ac:dyDescent="0.2">
      <c r="A57" s="221"/>
      <c r="B57" s="221"/>
      <c r="C57" s="221"/>
      <c r="D57" s="221"/>
      <c r="E57" s="221"/>
      <c r="F57" s="221"/>
      <c r="G57" s="778"/>
      <c r="H57" s="221"/>
      <c r="I57" s="221"/>
    </row>
    <row r="58" spans="1:9" s="777" customFormat="1" x14ac:dyDescent="0.2">
      <c r="A58" s="221"/>
      <c r="B58" s="221"/>
      <c r="C58" s="221"/>
      <c r="D58" s="221"/>
      <c r="E58" s="221"/>
      <c r="F58" s="221"/>
      <c r="G58" s="778"/>
      <c r="H58" s="221"/>
      <c r="I58" s="221"/>
    </row>
    <row r="59" spans="1:9" s="777" customFormat="1" x14ac:dyDescent="0.2">
      <c r="A59" s="221"/>
      <c r="B59" s="221"/>
      <c r="C59" s="221"/>
      <c r="D59" s="221"/>
      <c r="E59" s="221"/>
      <c r="F59" s="221"/>
      <c r="G59" s="778"/>
      <c r="H59" s="221"/>
      <c r="I59" s="221"/>
    </row>
    <row r="60" spans="1:9" s="777" customFormat="1" x14ac:dyDescent="0.2">
      <c r="A60" s="248"/>
      <c r="B60" s="248"/>
      <c r="C60" s="248"/>
      <c r="D60" s="248"/>
      <c r="E60" s="248"/>
      <c r="F60" s="248"/>
      <c r="G60" s="580"/>
      <c r="H60" s="221"/>
      <c r="I60" s="221"/>
    </row>
    <row r="61" spans="1:9" s="777" customFormat="1" x14ac:dyDescent="0.2">
      <c r="A61" s="248"/>
      <c r="B61" s="248"/>
      <c r="C61" s="248"/>
      <c r="D61" s="248"/>
      <c r="E61" s="248"/>
      <c r="F61" s="248"/>
      <c r="G61" s="580"/>
      <c r="H61" s="221"/>
      <c r="I61" s="221"/>
    </row>
    <row r="62" spans="1:9" s="777" customFormat="1" x14ac:dyDescent="0.2">
      <c r="A62" s="248"/>
      <c r="B62" s="248"/>
      <c r="C62" s="248"/>
      <c r="D62" s="248"/>
      <c r="E62" s="248"/>
      <c r="F62" s="248"/>
      <c r="G62" s="580"/>
      <c r="H62" s="221"/>
      <c r="I62" s="221"/>
    </row>
    <row r="63" spans="1:9" s="777" customFormat="1" x14ac:dyDescent="0.2">
      <c r="A63" s="249"/>
      <c r="B63" s="380"/>
      <c r="C63" s="380" t="s">
        <v>112</v>
      </c>
      <c r="D63" s="380" t="s">
        <v>113</v>
      </c>
      <c r="E63" s="380" t="s">
        <v>114</v>
      </c>
      <c r="F63" s="380"/>
      <c r="G63" s="779"/>
      <c r="H63" s="221"/>
      <c r="I63" s="221"/>
    </row>
    <row r="64" spans="1:9" s="777" customFormat="1" x14ac:dyDescent="0.2">
      <c r="A64" s="249"/>
      <c r="B64" s="380" t="s">
        <v>175</v>
      </c>
      <c r="C64" s="780">
        <f>E72/$C$72</f>
        <v>0.62774566473988436</v>
      </c>
      <c r="D64" s="780">
        <f>F72/$C$72</f>
        <v>0.36994219653179189</v>
      </c>
      <c r="E64" s="780">
        <f>G72/$C$72</f>
        <v>2.3121387283236996E-3</v>
      </c>
      <c r="F64" s="380"/>
      <c r="G64" s="779"/>
      <c r="H64" s="221"/>
      <c r="I64" s="221"/>
    </row>
    <row r="65" spans="1:9" s="777" customFormat="1" x14ac:dyDescent="0.2">
      <c r="A65" s="249"/>
      <c r="B65" s="380" t="s">
        <v>176</v>
      </c>
      <c r="C65" s="780">
        <f>E73/$C$73</f>
        <v>0.61809045226130654</v>
      </c>
      <c r="D65" s="780">
        <f>F73/$C$73</f>
        <v>0.38190954773869346</v>
      </c>
      <c r="E65" s="780">
        <f>G73/$C$73</f>
        <v>0</v>
      </c>
      <c r="F65" s="380"/>
      <c r="G65" s="779"/>
      <c r="H65" s="221"/>
      <c r="I65" s="221"/>
    </row>
    <row r="66" spans="1:9" s="777" customFormat="1" x14ac:dyDescent="0.2">
      <c r="A66" s="249"/>
      <c r="B66" s="380" t="s">
        <v>177</v>
      </c>
      <c r="C66" s="780">
        <f>E74/$C$74</f>
        <v>0.68211920529801329</v>
      </c>
      <c r="D66" s="780">
        <f>F74/$C$74</f>
        <v>0.23178807947019867</v>
      </c>
      <c r="E66" s="780">
        <f>G74/$C$74</f>
        <v>8.6092715231788075E-2</v>
      </c>
      <c r="F66" s="380"/>
      <c r="G66" s="779"/>
      <c r="H66" s="221"/>
      <c r="I66" s="221"/>
    </row>
    <row r="67" spans="1:9" s="777" customFormat="1" x14ac:dyDescent="0.2">
      <c r="A67" s="249"/>
      <c r="B67" s="380" t="s">
        <v>178</v>
      </c>
      <c r="C67" s="780">
        <f>E75/$C$75</f>
        <v>0.36585365853658536</v>
      </c>
      <c r="D67" s="780">
        <f>F75/$C$75</f>
        <v>0.10569105691056911</v>
      </c>
      <c r="E67" s="780">
        <f>G75/$C$75</f>
        <v>0.52845528455284552</v>
      </c>
      <c r="F67" s="380"/>
      <c r="G67" s="779"/>
      <c r="H67" s="221"/>
      <c r="I67" s="221"/>
    </row>
    <row r="68" spans="1:9" s="777" customFormat="1" x14ac:dyDescent="0.2">
      <c r="A68" s="249"/>
      <c r="B68" s="380"/>
      <c r="C68" s="780"/>
      <c r="D68" s="780"/>
      <c r="E68" s="780"/>
      <c r="F68" s="380"/>
      <c r="G68" s="779"/>
      <c r="H68" s="221"/>
      <c r="I68" s="221"/>
    </row>
    <row r="69" spans="1:9" s="777" customFormat="1" x14ac:dyDescent="0.2">
      <c r="A69" s="249"/>
      <c r="B69" s="380"/>
      <c r="C69" s="380"/>
      <c r="D69" s="380"/>
      <c r="E69" s="380"/>
      <c r="F69" s="380"/>
      <c r="G69" s="779"/>
      <c r="H69" s="221"/>
      <c r="I69" s="221"/>
    </row>
    <row r="70" spans="1:9" s="777" customFormat="1" x14ac:dyDescent="0.2">
      <c r="A70" s="249"/>
      <c r="B70" s="380"/>
      <c r="C70" s="380"/>
      <c r="D70" s="380"/>
      <c r="E70" s="380"/>
      <c r="F70" s="380"/>
      <c r="G70" s="779"/>
      <c r="H70" s="221"/>
      <c r="I70" s="221"/>
    </row>
    <row r="71" spans="1:9" s="777" customFormat="1" ht="25.5" x14ac:dyDescent="0.2">
      <c r="A71" s="249"/>
      <c r="B71" s="380"/>
      <c r="C71" s="380"/>
      <c r="D71" s="380"/>
      <c r="E71" s="380" t="s">
        <v>112</v>
      </c>
      <c r="F71" s="380" t="s">
        <v>235</v>
      </c>
      <c r="G71" s="781" t="s">
        <v>114</v>
      </c>
      <c r="H71" s="221"/>
      <c r="I71" s="221"/>
    </row>
    <row r="72" spans="1:9" s="777" customFormat="1" ht="15" x14ac:dyDescent="0.2">
      <c r="A72" s="249"/>
      <c r="B72" s="380" t="s">
        <v>175</v>
      </c>
      <c r="C72" s="782">
        <f>E72+F72+G72</f>
        <v>865</v>
      </c>
      <c r="D72" s="380"/>
      <c r="E72" s="380">
        <v>543</v>
      </c>
      <c r="F72" s="380">
        <v>320</v>
      </c>
      <c r="G72" s="783">
        <v>2</v>
      </c>
      <c r="H72" s="221"/>
      <c r="I72" s="221"/>
    </row>
    <row r="73" spans="1:9" s="777" customFormat="1" ht="15" x14ac:dyDescent="0.2">
      <c r="A73" s="249"/>
      <c r="B73" s="380" t="s">
        <v>176</v>
      </c>
      <c r="C73" s="782">
        <f>E73+F73+G73</f>
        <v>199</v>
      </c>
      <c r="D73" s="380"/>
      <c r="E73" s="380">
        <v>123</v>
      </c>
      <c r="F73" s="380">
        <v>76</v>
      </c>
      <c r="G73" s="380">
        <v>0</v>
      </c>
      <c r="H73" s="221"/>
      <c r="I73" s="221"/>
    </row>
    <row r="74" spans="1:9" s="777" customFormat="1" ht="15" x14ac:dyDescent="0.2">
      <c r="A74" s="249"/>
      <c r="B74" s="380" t="s">
        <v>177</v>
      </c>
      <c r="C74" s="782">
        <f>E74+F74+G74</f>
        <v>151</v>
      </c>
      <c r="D74" s="380"/>
      <c r="E74" s="380">
        <v>103</v>
      </c>
      <c r="F74" s="380">
        <v>35</v>
      </c>
      <c r="G74" s="380">
        <v>13</v>
      </c>
      <c r="H74" s="221"/>
      <c r="I74" s="221"/>
    </row>
    <row r="75" spans="1:9" s="777" customFormat="1" ht="15" x14ac:dyDescent="0.2">
      <c r="A75" s="249"/>
      <c r="B75" s="380" t="s">
        <v>178</v>
      </c>
      <c r="C75" s="782">
        <f>E75+F75+G75</f>
        <v>123</v>
      </c>
      <c r="D75" s="380"/>
      <c r="E75" s="380">
        <v>45</v>
      </c>
      <c r="F75" s="380">
        <v>13</v>
      </c>
      <c r="G75" s="380">
        <v>65</v>
      </c>
      <c r="H75" s="221"/>
      <c r="I75" s="221"/>
    </row>
    <row r="76" spans="1:9" s="777" customFormat="1" x14ac:dyDescent="0.2">
      <c r="A76" s="249"/>
      <c r="B76" s="248"/>
      <c r="C76" s="248"/>
      <c r="D76" s="248"/>
      <c r="E76" s="248"/>
      <c r="F76" s="248"/>
      <c r="G76" s="248"/>
      <c r="H76" s="221"/>
      <c r="I76" s="221"/>
    </row>
    <row r="77" spans="1:9" s="777" customFormat="1" x14ac:dyDescent="0.2">
      <c r="A77" s="249"/>
      <c r="B77" s="249"/>
      <c r="C77" s="249"/>
      <c r="D77" s="249"/>
      <c r="E77" s="249"/>
      <c r="F77" s="249"/>
      <c r="G77" s="248"/>
      <c r="H77" s="221"/>
      <c r="I77" s="221"/>
    </row>
    <row r="78" spans="1:9" s="777" customFormat="1" x14ac:dyDescent="0.2">
      <c r="A78" s="221"/>
      <c r="B78" s="221"/>
      <c r="C78" s="221"/>
      <c r="D78" s="221"/>
      <c r="E78" s="221"/>
      <c r="F78" s="221"/>
      <c r="G78" s="221"/>
      <c r="H78" s="221"/>
      <c r="I78" s="221"/>
    </row>
    <row r="79" spans="1:9" s="777" customFormat="1" x14ac:dyDescent="0.2">
      <c r="A79" s="221"/>
      <c r="B79" s="221"/>
      <c r="C79" s="221"/>
      <c r="D79" s="221"/>
      <c r="E79" s="221"/>
      <c r="F79" s="221"/>
      <c r="G79" s="221"/>
      <c r="H79" s="221"/>
      <c r="I79" s="221"/>
    </row>
    <row r="80" spans="1:9" s="777" customFormat="1" x14ac:dyDescent="0.2">
      <c r="A80" s="221"/>
      <c r="B80" s="221"/>
      <c r="C80" s="221"/>
      <c r="D80" s="221"/>
      <c r="E80" s="221"/>
      <c r="F80" s="221"/>
      <c r="G80" s="221"/>
      <c r="H80" s="221"/>
      <c r="I80" s="221"/>
    </row>
    <row r="81" spans="1:9" s="777" customFormat="1" x14ac:dyDescent="0.2">
      <c r="A81" s="221"/>
      <c r="B81" s="221"/>
      <c r="C81" s="221"/>
      <c r="D81" s="221"/>
      <c r="E81" s="221"/>
      <c r="F81" s="221"/>
      <c r="G81" s="221"/>
      <c r="H81" s="221"/>
      <c r="I81" s="221"/>
    </row>
    <row r="82" spans="1:9" s="777" customFormat="1" x14ac:dyDescent="0.2">
      <c r="A82" s="221"/>
      <c r="B82" s="221"/>
      <c r="C82" s="221"/>
      <c r="D82" s="221"/>
      <c r="E82" s="221"/>
      <c r="F82" s="221"/>
      <c r="G82" s="221"/>
      <c r="H82" s="221"/>
      <c r="I82" s="221"/>
    </row>
    <row r="83" spans="1:9" s="777" customFormat="1" x14ac:dyDescent="0.2">
      <c r="A83" s="221"/>
      <c r="B83" s="221"/>
      <c r="C83" s="221"/>
      <c r="D83" s="221"/>
      <c r="E83" s="221"/>
      <c r="F83" s="221"/>
      <c r="G83" s="221"/>
      <c r="H83" s="221"/>
      <c r="I83" s="221"/>
    </row>
    <row r="84" spans="1:9" s="777" customFormat="1" x14ac:dyDescent="0.2">
      <c r="A84" s="221"/>
      <c r="B84" s="221"/>
      <c r="C84" s="221"/>
      <c r="D84" s="221"/>
      <c r="E84" s="221"/>
      <c r="F84" s="221"/>
      <c r="G84" s="221"/>
      <c r="H84" s="221"/>
      <c r="I84" s="221"/>
    </row>
    <row r="85" spans="1:9" s="777" customFormat="1" x14ac:dyDescent="0.2">
      <c r="A85" s="221"/>
      <c r="B85" s="221"/>
      <c r="C85" s="221"/>
      <c r="D85" s="221"/>
      <c r="E85" s="221"/>
      <c r="F85" s="221"/>
      <c r="G85" s="221"/>
      <c r="H85" s="221"/>
      <c r="I85" s="221"/>
    </row>
    <row r="86" spans="1:9" s="777" customFormat="1" x14ac:dyDescent="0.2">
      <c r="A86" s="221"/>
      <c r="B86" s="221"/>
      <c r="C86" s="221"/>
      <c r="D86" s="221"/>
      <c r="E86" s="221"/>
      <c r="F86" s="221"/>
      <c r="G86" s="221"/>
      <c r="H86" s="221"/>
      <c r="I86" s="221"/>
    </row>
    <row r="87" spans="1:9" s="777" customFormat="1" x14ac:dyDescent="0.2">
      <c r="A87" s="221"/>
      <c r="B87" s="221"/>
      <c r="C87" s="221"/>
      <c r="D87" s="221"/>
      <c r="E87" s="221"/>
      <c r="F87" s="221"/>
      <c r="G87" s="221"/>
      <c r="H87" s="221"/>
      <c r="I87" s="221"/>
    </row>
    <row r="88" spans="1:9" s="777" customFormat="1" x14ac:dyDescent="0.2">
      <c r="A88" s="221"/>
      <c r="B88" s="221"/>
      <c r="C88" s="221"/>
      <c r="D88" s="221"/>
      <c r="E88" s="221"/>
      <c r="F88" s="221"/>
      <c r="G88" s="221"/>
      <c r="H88" s="221"/>
      <c r="I88" s="221"/>
    </row>
    <row r="89" spans="1:9" s="777" customFormat="1" x14ac:dyDescent="0.2">
      <c r="A89" s="221"/>
      <c r="B89" s="221"/>
      <c r="C89" s="221"/>
      <c r="D89" s="221"/>
      <c r="E89" s="221"/>
      <c r="F89" s="221"/>
      <c r="G89" s="221"/>
      <c r="H89" s="221"/>
      <c r="I89" s="221"/>
    </row>
    <row r="90" spans="1:9" s="777" customFormat="1" x14ac:dyDescent="0.2">
      <c r="A90" s="221"/>
      <c r="B90" s="221"/>
      <c r="C90" s="221"/>
      <c r="D90" s="221"/>
      <c r="E90" s="221"/>
      <c r="F90" s="221"/>
      <c r="G90" s="221"/>
      <c r="H90" s="221"/>
      <c r="I90" s="221"/>
    </row>
    <row r="91" spans="1:9" s="777" customFormat="1" x14ac:dyDescent="0.2">
      <c r="A91" s="221"/>
      <c r="B91" s="221"/>
      <c r="C91" s="221"/>
      <c r="D91" s="221"/>
      <c r="E91" s="221"/>
      <c r="F91" s="221"/>
      <c r="G91" s="221"/>
      <c r="H91" s="221"/>
      <c r="I91" s="221"/>
    </row>
    <row r="92" spans="1:9" s="777" customFormat="1" x14ac:dyDescent="0.2">
      <c r="A92" s="221"/>
      <c r="B92" s="221"/>
      <c r="C92" s="221"/>
      <c r="D92" s="221"/>
      <c r="E92" s="221"/>
      <c r="F92" s="221"/>
      <c r="G92" s="221"/>
      <c r="H92" s="221"/>
      <c r="I92" s="221"/>
    </row>
    <row r="93" spans="1:9" s="777" customFormat="1" x14ac:dyDescent="0.2">
      <c r="A93" s="221"/>
      <c r="B93" s="221"/>
      <c r="C93" s="221"/>
      <c r="D93" s="221"/>
      <c r="E93" s="221"/>
      <c r="F93" s="221"/>
      <c r="G93" s="774"/>
      <c r="H93" s="221"/>
      <c r="I93" s="221"/>
    </row>
    <row r="94" spans="1:9" s="777" customFormat="1" x14ac:dyDescent="0.2">
      <c r="A94" s="221"/>
      <c r="B94" s="221"/>
      <c r="C94" s="221"/>
      <c r="D94" s="221"/>
      <c r="E94" s="221"/>
      <c r="F94" s="221"/>
      <c r="G94" s="774"/>
      <c r="H94" s="221"/>
      <c r="I94" s="221"/>
    </row>
    <row r="95" spans="1:9" s="777" customFormat="1" x14ac:dyDescent="0.2">
      <c r="A95" s="221"/>
      <c r="B95" s="221"/>
      <c r="C95" s="221"/>
      <c r="D95" s="221"/>
      <c r="E95" s="221"/>
      <c r="F95" s="221"/>
      <c r="G95" s="774"/>
      <c r="H95" s="221"/>
      <c r="I95" s="221"/>
    </row>
    <row r="96" spans="1:9" s="777" customFormat="1" x14ac:dyDescent="0.2">
      <c r="A96" s="221"/>
      <c r="B96" s="221"/>
      <c r="C96" s="221"/>
      <c r="D96" s="221"/>
      <c r="E96" s="221"/>
      <c r="F96" s="221"/>
      <c r="G96" s="774"/>
      <c r="H96" s="221"/>
      <c r="I96" s="221"/>
    </row>
    <row r="97" spans="1:9" s="777" customFormat="1" x14ac:dyDescent="0.2">
      <c r="A97" s="221"/>
      <c r="B97" s="221"/>
      <c r="C97" s="221"/>
      <c r="D97" s="221"/>
      <c r="E97" s="221"/>
      <c r="F97" s="221"/>
      <c r="G97" s="774"/>
      <c r="H97" s="221"/>
      <c r="I97" s="221"/>
    </row>
    <row r="98" spans="1:9" s="777" customFormat="1" x14ac:dyDescent="0.2">
      <c r="A98" s="221"/>
      <c r="B98" s="221"/>
      <c r="C98" s="221"/>
      <c r="D98" s="221"/>
      <c r="E98" s="221"/>
      <c r="F98" s="221"/>
      <c r="G98" s="774"/>
      <c r="H98" s="221"/>
      <c r="I98" s="221"/>
    </row>
    <row r="99" spans="1:9" s="777" customFormat="1" x14ac:dyDescent="0.2">
      <c r="A99" s="221"/>
      <c r="B99" s="221"/>
      <c r="C99" s="221"/>
      <c r="D99" s="221"/>
      <c r="E99" s="221"/>
      <c r="F99" s="221"/>
      <c r="G99" s="774"/>
      <c r="H99" s="221"/>
      <c r="I99" s="221"/>
    </row>
    <row r="100" spans="1:9" s="777" customFormat="1" x14ac:dyDescent="0.2">
      <c r="A100" s="221"/>
      <c r="B100" s="221"/>
      <c r="C100" s="221"/>
      <c r="D100" s="221"/>
      <c r="E100" s="221"/>
      <c r="F100" s="221"/>
      <c r="G100" s="774"/>
      <c r="H100" s="221"/>
      <c r="I100" s="221"/>
    </row>
    <row r="101" spans="1:9" s="777" customFormat="1" x14ac:dyDescent="0.2">
      <c r="A101" s="221"/>
      <c r="B101" s="221"/>
      <c r="C101" s="221"/>
      <c r="D101" s="221"/>
      <c r="E101" s="221"/>
      <c r="F101" s="221"/>
      <c r="G101" s="774"/>
      <c r="H101" s="221"/>
      <c r="I101" s="221"/>
    </row>
    <row r="102" spans="1:9" s="777" customFormat="1" x14ac:dyDescent="0.2">
      <c r="A102" s="221"/>
      <c r="B102" s="221"/>
      <c r="C102" s="221"/>
      <c r="D102" s="221"/>
      <c r="E102" s="221"/>
      <c r="F102" s="221"/>
      <c r="G102" s="774"/>
      <c r="H102" s="221"/>
      <c r="I102" s="221"/>
    </row>
    <row r="103" spans="1:9" s="777" customFormat="1" x14ac:dyDescent="0.2">
      <c r="A103" s="221"/>
      <c r="B103" s="221"/>
      <c r="C103" s="221"/>
      <c r="D103" s="221"/>
      <c r="E103" s="221"/>
      <c r="F103" s="221"/>
      <c r="G103" s="774"/>
      <c r="H103" s="221"/>
      <c r="I103" s="221"/>
    </row>
    <row r="104" spans="1:9" s="777" customFormat="1" x14ac:dyDescent="0.2">
      <c r="A104" s="221"/>
      <c r="B104" s="221"/>
      <c r="C104" s="221"/>
      <c r="D104" s="221"/>
      <c r="E104" s="221"/>
      <c r="F104" s="221"/>
      <c r="G104" s="774"/>
      <c r="H104" s="221"/>
      <c r="I104" s="221"/>
    </row>
    <row r="105" spans="1:9" s="777" customFormat="1" x14ac:dyDescent="0.2">
      <c r="A105" s="221"/>
      <c r="B105" s="221"/>
      <c r="C105" s="221"/>
      <c r="D105" s="221"/>
      <c r="E105" s="221"/>
      <c r="F105" s="221"/>
      <c r="G105" s="774"/>
      <c r="H105" s="221"/>
      <c r="I105" s="221"/>
    </row>
    <row r="106" spans="1:9" s="777" customFormat="1" x14ac:dyDescent="0.2">
      <c r="A106" s="221"/>
      <c r="B106" s="221"/>
      <c r="C106" s="221"/>
      <c r="D106" s="221"/>
      <c r="E106" s="221"/>
      <c r="F106" s="221"/>
      <c r="G106" s="221"/>
      <c r="H106" s="221"/>
      <c r="I106" s="221"/>
    </row>
    <row r="107" spans="1:9" s="777" customFormat="1" x14ac:dyDescent="0.2">
      <c r="A107" s="221"/>
      <c r="B107" s="221"/>
      <c r="C107" s="221"/>
      <c r="D107" s="221"/>
      <c r="E107" s="221"/>
      <c r="F107" s="221"/>
      <c r="G107" s="221"/>
      <c r="H107" s="221"/>
      <c r="I107" s="221"/>
    </row>
    <row r="108" spans="1:9" s="777" customFormat="1" x14ac:dyDescent="0.2">
      <c r="A108" s="221"/>
      <c r="B108" s="221"/>
      <c r="C108" s="221"/>
      <c r="D108" s="221"/>
      <c r="E108" s="221"/>
      <c r="F108" s="221"/>
      <c r="G108" s="221"/>
      <c r="H108" s="221"/>
      <c r="I108" s="221"/>
    </row>
    <row r="109" spans="1:9" s="777" customFormat="1" x14ac:dyDescent="0.2">
      <c r="A109" s="221"/>
      <c r="B109" s="221"/>
      <c r="C109" s="221"/>
      <c r="D109" s="221"/>
      <c r="E109" s="221"/>
      <c r="F109" s="221"/>
      <c r="G109" s="221"/>
      <c r="H109" s="221"/>
      <c r="I109" s="221"/>
    </row>
    <row r="110" spans="1:9" s="777" customFormat="1" x14ac:dyDescent="0.2">
      <c r="A110" s="221"/>
      <c r="B110" s="221"/>
      <c r="C110" s="221"/>
      <c r="D110" s="221"/>
      <c r="E110" s="221"/>
      <c r="F110" s="221"/>
      <c r="G110" s="221"/>
      <c r="H110" s="221"/>
      <c r="I110" s="221"/>
    </row>
    <row r="111" spans="1:9" s="777" customFormat="1" x14ac:dyDescent="0.2">
      <c r="A111" s="221"/>
      <c r="B111" s="221"/>
      <c r="C111" s="221"/>
      <c r="D111" s="221"/>
      <c r="E111" s="221"/>
      <c r="F111" s="221"/>
      <c r="G111" s="221"/>
      <c r="H111" s="221"/>
      <c r="I111" s="221"/>
    </row>
    <row r="112" spans="1:9" s="777" customFormat="1" x14ac:dyDescent="0.2">
      <c r="A112" s="774"/>
      <c r="B112" s="774"/>
      <c r="C112" s="774"/>
      <c r="D112" s="774"/>
      <c r="E112" s="774"/>
      <c r="F112" s="774"/>
      <c r="G112" s="774"/>
      <c r="H112" s="221"/>
      <c r="I112" s="221"/>
    </row>
    <row r="113" spans="1:9" s="777" customFormat="1" x14ac:dyDescent="0.2">
      <c r="A113" s="774"/>
      <c r="B113" s="774"/>
      <c r="C113" s="774"/>
      <c r="D113" s="774"/>
      <c r="E113" s="774"/>
      <c r="F113" s="774"/>
      <c r="G113" s="774"/>
      <c r="H113" s="221"/>
      <c r="I113" s="221"/>
    </row>
    <row r="114" spans="1:9" s="777" customFormat="1" x14ac:dyDescent="0.2">
      <c r="A114" s="221"/>
      <c r="B114" s="221"/>
      <c r="C114" s="221"/>
      <c r="D114" s="221"/>
      <c r="E114" s="221"/>
      <c r="F114" s="221"/>
      <c r="G114" s="221"/>
      <c r="H114" s="221"/>
      <c r="I114" s="221"/>
    </row>
    <row r="115" spans="1:9" s="777" customFormat="1" x14ac:dyDescent="0.2">
      <c r="A115" s="221"/>
      <c r="B115" s="221"/>
      <c r="C115" s="221"/>
      <c r="D115" s="221"/>
      <c r="E115" s="221"/>
      <c r="F115" s="221"/>
      <c r="G115" s="221"/>
      <c r="H115" s="221"/>
      <c r="I115" s="221"/>
    </row>
    <row r="116" spans="1:9" s="777" customFormat="1" x14ac:dyDescent="0.2">
      <c r="A116" s="221"/>
      <c r="B116" s="221"/>
      <c r="C116" s="221"/>
      <c r="D116" s="221"/>
      <c r="E116" s="221"/>
      <c r="F116" s="221"/>
      <c r="G116" s="221"/>
      <c r="H116" s="221"/>
      <c r="I116" s="221"/>
    </row>
    <row r="117" spans="1:9" s="777" customFormat="1" x14ac:dyDescent="0.2">
      <c r="A117" s="221"/>
      <c r="B117" s="221"/>
      <c r="C117" s="221"/>
      <c r="D117" s="221"/>
      <c r="E117" s="221"/>
      <c r="F117" s="221"/>
      <c r="G117" s="221"/>
      <c r="H117" s="221"/>
      <c r="I117" s="221"/>
    </row>
    <row r="118" spans="1:9" s="777" customFormat="1" x14ac:dyDescent="0.2">
      <c r="A118" s="221"/>
      <c r="B118" s="221"/>
      <c r="C118" s="221"/>
      <c r="D118" s="221"/>
      <c r="E118" s="221"/>
      <c r="F118" s="221"/>
      <c r="G118" s="221"/>
      <c r="H118" s="221"/>
      <c r="I118" s="221"/>
    </row>
    <row r="119" spans="1:9" s="777" customFormat="1" x14ac:dyDescent="0.2">
      <c r="A119" s="221"/>
      <c r="B119" s="221"/>
      <c r="C119" s="221"/>
      <c r="D119" s="221"/>
      <c r="E119" s="221"/>
      <c r="F119" s="221"/>
      <c r="G119" s="221"/>
      <c r="H119" s="221"/>
      <c r="I119" s="221"/>
    </row>
    <row r="120" spans="1:9" s="777" customFormat="1" x14ac:dyDescent="0.2">
      <c r="A120" s="221"/>
      <c r="B120" s="221"/>
      <c r="C120" s="221"/>
      <c r="D120" s="221"/>
      <c r="E120" s="221"/>
      <c r="F120" s="221"/>
      <c r="G120" s="221"/>
      <c r="H120" s="221"/>
      <c r="I120" s="221"/>
    </row>
    <row r="121" spans="1:9" s="777" customFormat="1" x14ac:dyDescent="0.2">
      <c r="A121" s="221"/>
      <c r="B121" s="221"/>
      <c r="C121" s="221"/>
      <c r="D121" s="221"/>
      <c r="E121" s="221"/>
      <c r="F121" s="221"/>
      <c r="G121" s="221"/>
      <c r="H121" s="221"/>
      <c r="I121" s="221"/>
    </row>
    <row r="122" spans="1:9" s="777" customFormat="1" x14ac:dyDescent="0.2">
      <c r="A122" s="221"/>
      <c r="B122" s="221"/>
      <c r="C122" s="221"/>
      <c r="D122" s="221"/>
      <c r="E122" s="221"/>
      <c r="F122" s="221"/>
      <c r="G122" s="221"/>
      <c r="H122" s="221"/>
      <c r="I122" s="221"/>
    </row>
    <row r="123" spans="1:9" s="777" customFormat="1" x14ac:dyDescent="0.2">
      <c r="A123" s="221"/>
      <c r="B123" s="221"/>
      <c r="C123" s="221"/>
      <c r="D123" s="221"/>
      <c r="E123" s="221"/>
      <c r="F123" s="221"/>
      <c r="G123" s="221"/>
      <c r="H123" s="221"/>
      <c r="I123" s="221"/>
    </row>
    <row r="124" spans="1:9" s="777" customFormat="1" x14ac:dyDescent="0.2">
      <c r="A124" s="221"/>
      <c r="B124" s="221"/>
      <c r="C124" s="221"/>
      <c r="D124" s="221"/>
      <c r="E124" s="221"/>
      <c r="F124" s="221"/>
      <c r="G124" s="221"/>
      <c r="H124" s="221"/>
      <c r="I124" s="221"/>
    </row>
    <row r="125" spans="1:9" s="777" customFormat="1" x14ac:dyDescent="0.2">
      <c r="A125" s="221"/>
      <c r="B125" s="221"/>
      <c r="C125" s="221"/>
      <c r="D125" s="221"/>
      <c r="E125" s="221"/>
      <c r="F125" s="221"/>
      <c r="G125" s="221"/>
      <c r="H125" s="221"/>
      <c r="I125" s="221"/>
    </row>
    <row r="126" spans="1:9" s="777" customFormat="1" x14ac:dyDescent="0.2">
      <c r="A126" s="221"/>
      <c r="B126" s="221"/>
      <c r="C126" s="221"/>
      <c r="D126" s="221"/>
      <c r="E126" s="221"/>
      <c r="F126" s="221"/>
      <c r="G126" s="221"/>
      <c r="H126" s="221"/>
      <c r="I126" s="221"/>
    </row>
    <row r="127" spans="1:9" s="777" customFormat="1" x14ac:dyDescent="0.2">
      <c r="A127" s="221"/>
      <c r="B127" s="221"/>
      <c r="C127" s="221"/>
      <c r="D127" s="221"/>
      <c r="E127" s="221"/>
      <c r="F127" s="221"/>
      <c r="G127" s="221"/>
      <c r="H127" s="221"/>
      <c r="I127" s="221"/>
    </row>
    <row r="128" spans="1:9" s="777" customFormat="1" x14ac:dyDescent="0.2">
      <c r="A128" s="221"/>
      <c r="B128" s="221"/>
      <c r="C128" s="221"/>
      <c r="D128" s="221"/>
      <c r="E128" s="221"/>
      <c r="F128" s="221"/>
      <c r="G128" s="221"/>
      <c r="H128" s="221"/>
      <c r="I128" s="221"/>
    </row>
    <row r="129" spans="1:9" s="777" customFormat="1" x14ac:dyDescent="0.2">
      <c r="A129" s="221"/>
      <c r="B129" s="221"/>
      <c r="C129" s="221"/>
      <c r="D129" s="221"/>
      <c r="E129" s="221"/>
      <c r="F129" s="221"/>
      <c r="G129" s="221"/>
      <c r="H129" s="221"/>
      <c r="I129" s="221"/>
    </row>
    <row r="130" spans="1:9" s="467" customFormat="1" x14ac:dyDescent="0.2">
      <c r="A130" s="130"/>
      <c r="B130" s="130"/>
      <c r="C130" s="130"/>
      <c r="D130" s="130"/>
      <c r="E130" s="130"/>
      <c r="F130" s="130"/>
      <c r="G130" s="130"/>
      <c r="H130" s="130"/>
      <c r="I130" s="130"/>
    </row>
    <row r="131" spans="1:9" s="467" customFormat="1" x14ac:dyDescent="0.2">
      <c r="A131" s="130"/>
      <c r="B131" s="130"/>
      <c r="C131" s="130"/>
      <c r="D131" s="130"/>
      <c r="E131" s="130"/>
      <c r="F131" s="130"/>
      <c r="G131" s="130"/>
      <c r="H131" s="130"/>
      <c r="I131" s="130"/>
    </row>
    <row r="132" spans="1:9" s="467" customFormat="1" x14ac:dyDescent="0.2">
      <c r="A132" s="130"/>
      <c r="B132" s="130"/>
      <c r="C132" s="130"/>
      <c r="D132" s="130"/>
      <c r="E132" s="130"/>
      <c r="F132" s="130"/>
      <c r="G132" s="130"/>
      <c r="H132" s="130"/>
      <c r="I132" s="130"/>
    </row>
    <row r="133" spans="1:9" s="467" customFormat="1" x14ac:dyDescent="0.2">
      <c r="A133" s="130"/>
      <c r="B133" s="130"/>
      <c r="C133" s="130"/>
      <c r="D133" s="130"/>
      <c r="E133" s="130"/>
      <c r="F133" s="130"/>
      <c r="G133" s="130"/>
      <c r="H133" s="130"/>
      <c r="I133" s="130"/>
    </row>
    <row r="134" spans="1:9" s="467" customFormat="1" x14ac:dyDescent="0.2">
      <c r="A134" s="130"/>
      <c r="B134" s="130"/>
      <c r="C134" s="130"/>
      <c r="D134" s="130"/>
      <c r="E134" s="130"/>
      <c r="F134" s="130"/>
      <c r="G134" s="130"/>
      <c r="H134" s="130"/>
      <c r="I134" s="130"/>
    </row>
  </sheetData>
  <mergeCells count="13">
    <mergeCell ref="A2:G2"/>
    <mergeCell ref="A6:A10"/>
    <mergeCell ref="B6:B9"/>
    <mergeCell ref="C7:C9"/>
    <mergeCell ref="A11:A15"/>
    <mergeCell ref="B11:B14"/>
    <mergeCell ref="C12:C14"/>
    <mergeCell ref="A16:A18"/>
    <mergeCell ref="B16:B17"/>
    <mergeCell ref="A19:A24"/>
    <mergeCell ref="B19:D19"/>
    <mergeCell ref="B20:B23"/>
    <mergeCell ref="C22:D22"/>
  </mergeCells>
  <pageMargins left="0.70866141732283472" right="0.70866141732283472" top="1.4583333333333333" bottom="0.74803149606299213" header="0.31496062992125984" footer="0.31496062992125984"/>
  <pageSetup paperSize="9" orientation="portrait" r:id="rId1"/>
  <headerFooter>
    <oddHeader>&amp;L&amp;G</oddHeader>
    <oddFooter>&amp;L&amp;"Calibri,Normal"&amp;8Estadística de Economía Social en Andalucía. Año 2015. Consejería de Economía y Conocimiento</oddFooter>
  </headerFooter>
  <drawing r:id="rId2"/>
  <legacyDrawingHF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A318"/>
  <sheetViews>
    <sheetView showGridLines="0" topLeftCell="A238" zoomScaleNormal="100" zoomScaleSheetLayoutView="50" workbookViewId="0">
      <selection activeCell="L89" sqref="L89"/>
    </sheetView>
  </sheetViews>
  <sheetFormatPr baseColWidth="10" defaultRowHeight="12" x14ac:dyDescent="0.2"/>
  <cols>
    <col min="1" max="1" width="42.28515625" style="255" customWidth="1"/>
    <col min="2" max="3" width="6.7109375" style="255" customWidth="1"/>
    <col min="4" max="4" width="8.28515625" style="255" customWidth="1"/>
    <col min="5" max="6" width="6.7109375" style="255" customWidth="1"/>
    <col min="7" max="7" width="8.28515625" style="255" customWidth="1"/>
    <col min="8" max="9" width="6.7109375" style="255" customWidth="1"/>
    <col min="10" max="10" width="8.28515625" style="255" customWidth="1"/>
    <col min="11" max="12" width="6.7109375" style="255" customWidth="1"/>
    <col min="13" max="13" width="8.28515625" style="255" customWidth="1"/>
    <col min="14" max="15" width="6.7109375" style="255" customWidth="1"/>
    <col min="16" max="16" width="8.28515625" style="255" customWidth="1"/>
    <col min="17" max="17" width="12.42578125" style="641" customWidth="1"/>
    <col min="18" max="18" width="18.28515625" style="641" customWidth="1"/>
    <col min="19" max="19" width="16.28515625" style="641" customWidth="1"/>
    <col min="20" max="22" width="12.28515625" style="641" bestFit="1" customWidth="1"/>
    <col min="23" max="23" width="11.42578125" style="641" customWidth="1"/>
    <col min="24" max="24" width="11.42578125" style="900" hidden="1" customWidth="1"/>
    <col min="25" max="26" width="11.42578125" style="641" hidden="1" customWidth="1"/>
    <col min="27" max="27" width="8.7109375" style="641" hidden="1" customWidth="1"/>
    <col min="28" max="39" width="0" style="641" hidden="1" customWidth="1"/>
    <col min="40" max="45" width="11.42578125" style="641"/>
    <col min="46" max="53" width="11.42578125" style="633"/>
    <col min="54" max="16384" width="11.42578125" style="255"/>
  </cols>
  <sheetData>
    <row r="2" spans="1:39" ht="15.75" x14ac:dyDescent="0.25">
      <c r="A2" s="299" t="s">
        <v>342</v>
      </c>
      <c r="I2" s="632"/>
      <c r="J2" s="632"/>
      <c r="K2" s="59"/>
    </row>
    <row r="4" spans="1:39" ht="12.75" thickBot="1" x14ac:dyDescent="0.25">
      <c r="R4" s="642"/>
      <c r="S4" s="642"/>
      <c r="T4" s="642"/>
      <c r="U4" s="642"/>
      <c r="V4" s="642"/>
      <c r="W4" s="642"/>
      <c r="X4" s="901"/>
      <c r="Y4" s="642"/>
      <c r="Z4" s="642"/>
      <c r="AA4" s="642"/>
      <c r="AB4" s="642"/>
      <c r="AC4" s="642"/>
      <c r="AD4" s="642"/>
      <c r="AE4" s="642"/>
      <c r="AF4" s="642"/>
      <c r="AG4" s="642"/>
      <c r="AH4" s="642"/>
      <c r="AI4" s="642"/>
      <c r="AJ4" s="642"/>
      <c r="AK4" s="642"/>
      <c r="AL4" s="642"/>
      <c r="AM4" s="642"/>
    </row>
    <row r="5" spans="1:39" ht="12.75" thickBot="1" x14ac:dyDescent="0.25">
      <c r="A5" s="64"/>
      <c r="B5" s="873" t="s">
        <v>175</v>
      </c>
      <c r="C5" s="818"/>
      <c r="D5" s="819"/>
      <c r="E5" s="872" t="s">
        <v>176</v>
      </c>
      <c r="F5" s="818"/>
      <c r="G5" s="819"/>
      <c r="H5" s="872" t="s">
        <v>177</v>
      </c>
      <c r="I5" s="818"/>
      <c r="J5" s="819"/>
      <c r="K5" s="872" t="s">
        <v>178</v>
      </c>
      <c r="L5" s="818"/>
      <c r="M5" s="875"/>
      <c r="N5" s="872" t="s">
        <v>249</v>
      </c>
      <c r="O5" s="818"/>
      <c r="P5" s="875"/>
      <c r="R5" s="642" t="s">
        <v>144</v>
      </c>
      <c r="S5" s="642" t="s">
        <v>145</v>
      </c>
      <c r="T5" s="642" t="s">
        <v>112</v>
      </c>
      <c r="U5" s="642" t="s">
        <v>113</v>
      </c>
      <c r="V5" s="642" t="s">
        <v>143</v>
      </c>
      <c r="W5" s="642"/>
      <c r="X5" s="902"/>
      <c r="Y5" s="903" t="s">
        <v>175</v>
      </c>
      <c r="Z5" s="904"/>
      <c r="AA5" s="904"/>
      <c r="AB5" s="903" t="s">
        <v>176</v>
      </c>
      <c r="AC5" s="904"/>
      <c r="AD5" s="904"/>
      <c r="AE5" s="903" t="s">
        <v>177</v>
      </c>
      <c r="AF5" s="904"/>
      <c r="AG5" s="904"/>
      <c r="AH5" s="903" t="s">
        <v>178</v>
      </c>
      <c r="AI5" s="904"/>
      <c r="AJ5" s="905"/>
      <c r="AK5" s="903" t="s">
        <v>249</v>
      </c>
      <c r="AL5" s="904"/>
      <c r="AM5" s="905"/>
    </row>
    <row r="6" spans="1:39" ht="12.75" thickBot="1" x14ac:dyDescent="0.25">
      <c r="A6" s="581"/>
      <c r="B6" s="582" t="s">
        <v>112</v>
      </c>
      <c r="C6" s="583" t="s">
        <v>113</v>
      </c>
      <c r="D6" s="584" t="s">
        <v>143</v>
      </c>
      <c r="E6" s="582" t="s">
        <v>112</v>
      </c>
      <c r="F6" s="583" t="s">
        <v>113</v>
      </c>
      <c r="G6" s="584" t="s">
        <v>143</v>
      </c>
      <c r="H6" s="582" t="s">
        <v>112</v>
      </c>
      <c r="I6" s="583" t="s">
        <v>113</v>
      </c>
      <c r="J6" s="584" t="s">
        <v>143</v>
      </c>
      <c r="K6" s="582" t="s">
        <v>112</v>
      </c>
      <c r="L6" s="585" t="s">
        <v>113</v>
      </c>
      <c r="M6" s="584" t="s">
        <v>143</v>
      </c>
      <c r="N6" s="582" t="s">
        <v>112</v>
      </c>
      <c r="O6" s="585" t="s">
        <v>113</v>
      </c>
      <c r="P6" s="584" t="s">
        <v>143</v>
      </c>
      <c r="R6" s="883" t="s">
        <v>146</v>
      </c>
      <c r="S6" s="642" t="s">
        <v>183</v>
      </c>
      <c r="T6" s="643">
        <v>0.67567567567567566</v>
      </c>
      <c r="U6" s="643">
        <v>0.32432432432432434</v>
      </c>
      <c r="V6" s="643">
        <v>0</v>
      </c>
      <c r="W6" s="906"/>
      <c r="X6" s="907"/>
      <c r="Y6" s="908" t="s">
        <v>112</v>
      </c>
      <c r="Z6" s="908" t="s">
        <v>113</v>
      </c>
      <c r="AA6" s="908" t="s">
        <v>143</v>
      </c>
      <c r="AB6" s="908" t="s">
        <v>112</v>
      </c>
      <c r="AC6" s="908" t="s">
        <v>113</v>
      </c>
      <c r="AD6" s="908" t="s">
        <v>143</v>
      </c>
      <c r="AE6" s="908" t="s">
        <v>112</v>
      </c>
      <c r="AF6" s="908" t="s">
        <v>113</v>
      </c>
      <c r="AG6" s="908" t="s">
        <v>143</v>
      </c>
      <c r="AH6" s="908" t="s">
        <v>112</v>
      </c>
      <c r="AI6" s="908" t="s">
        <v>113</v>
      </c>
      <c r="AJ6" s="908" t="s">
        <v>143</v>
      </c>
      <c r="AK6" s="908" t="s">
        <v>112</v>
      </c>
      <c r="AL6" s="908" t="s">
        <v>113</v>
      </c>
      <c r="AM6" s="908" t="s">
        <v>143</v>
      </c>
    </row>
    <row r="7" spans="1:39" x14ac:dyDescent="0.2">
      <c r="A7" s="586" t="s">
        <v>47</v>
      </c>
      <c r="B7" s="587">
        <v>25</v>
      </c>
      <c r="C7" s="588">
        <v>12</v>
      </c>
      <c r="D7" s="589">
        <v>0</v>
      </c>
      <c r="E7" s="587">
        <v>0</v>
      </c>
      <c r="F7" s="588">
        <v>0</v>
      </c>
      <c r="G7" s="589">
        <v>0</v>
      </c>
      <c r="H7" s="587">
        <v>83</v>
      </c>
      <c r="I7" s="588">
        <v>29</v>
      </c>
      <c r="J7" s="589">
        <v>7</v>
      </c>
      <c r="K7" s="590">
        <v>11</v>
      </c>
      <c r="L7" s="591">
        <v>10</v>
      </c>
      <c r="M7" s="589">
        <v>0</v>
      </c>
      <c r="N7" s="590">
        <v>0</v>
      </c>
      <c r="O7" s="591">
        <v>0</v>
      </c>
      <c r="P7" s="589">
        <v>0</v>
      </c>
      <c r="R7" s="883"/>
      <c r="S7" s="642" t="s">
        <v>152</v>
      </c>
      <c r="T7" s="643">
        <v>0.69747899159663862</v>
      </c>
      <c r="U7" s="643">
        <v>0.24369747899159663</v>
      </c>
      <c r="V7" s="643">
        <v>5.8823529411764705E-2</v>
      </c>
      <c r="W7" s="906"/>
      <c r="X7" s="909" t="s">
        <v>265</v>
      </c>
      <c r="Y7" s="645">
        <v>25</v>
      </c>
      <c r="Z7" s="645">
        <v>12</v>
      </c>
      <c r="AA7" s="645">
        <v>0</v>
      </c>
      <c r="AB7" s="645">
        <v>0</v>
      </c>
      <c r="AC7" s="645">
        <v>0</v>
      </c>
      <c r="AD7" s="645">
        <v>0</v>
      </c>
      <c r="AE7" s="645">
        <v>83</v>
      </c>
      <c r="AF7" s="645">
        <v>29</v>
      </c>
      <c r="AG7" s="645">
        <v>7</v>
      </c>
      <c r="AH7" s="910">
        <v>11</v>
      </c>
      <c r="AI7" s="911">
        <v>10</v>
      </c>
      <c r="AJ7" s="645">
        <v>0</v>
      </c>
      <c r="AK7" s="910">
        <v>0</v>
      </c>
      <c r="AL7" s="911">
        <v>0</v>
      </c>
      <c r="AM7" s="645">
        <v>0</v>
      </c>
    </row>
    <row r="8" spans="1:39" x14ac:dyDescent="0.2">
      <c r="A8" s="592" t="s">
        <v>49</v>
      </c>
      <c r="B8" s="587">
        <v>61</v>
      </c>
      <c r="C8" s="588">
        <v>21</v>
      </c>
      <c r="D8" s="589">
        <v>0</v>
      </c>
      <c r="E8" s="587">
        <v>0</v>
      </c>
      <c r="F8" s="588">
        <v>0</v>
      </c>
      <c r="G8" s="589">
        <v>0</v>
      </c>
      <c r="H8" s="587">
        <v>7</v>
      </c>
      <c r="I8" s="588">
        <v>4</v>
      </c>
      <c r="J8" s="589">
        <v>2</v>
      </c>
      <c r="K8" s="587">
        <v>0</v>
      </c>
      <c r="L8" s="588">
        <v>0</v>
      </c>
      <c r="M8" s="589">
        <v>0</v>
      </c>
      <c r="N8" s="587">
        <v>0</v>
      </c>
      <c r="O8" s="588">
        <v>0</v>
      </c>
      <c r="P8" s="589">
        <v>0</v>
      </c>
      <c r="R8" s="883"/>
      <c r="S8" s="642" t="s">
        <v>185</v>
      </c>
      <c r="T8" s="643">
        <v>0.52380952380952384</v>
      </c>
      <c r="U8" s="643">
        <v>0.47619047619047616</v>
      </c>
      <c r="V8" s="643">
        <v>0</v>
      </c>
      <c r="W8" s="906"/>
      <c r="X8" s="909" t="s">
        <v>266</v>
      </c>
      <c r="Y8" s="645">
        <v>61</v>
      </c>
      <c r="Z8" s="645">
        <v>21</v>
      </c>
      <c r="AA8" s="645">
        <v>0</v>
      </c>
      <c r="AB8" s="645">
        <v>0</v>
      </c>
      <c r="AC8" s="645">
        <v>0</v>
      </c>
      <c r="AD8" s="645">
        <v>0</v>
      </c>
      <c r="AE8" s="645">
        <v>7</v>
      </c>
      <c r="AF8" s="645">
        <v>4</v>
      </c>
      <c r="AG8" s="645">
        <v>2</v>
      </c>
      <c r="AH8" s="645">
        <v>0</v>
      </c>
      <c r="AI8" s="645">
        <v>0</v>
      </c>
      <c r="AJ8" s="645">
        <v>0</v>
      </c>
      <c r="AK8" s="645">
        <v>0</v>
      </c>
      <c r="AL8" s="645">
        <v>0</v>
      </c>
      <c r="AM8" s="645">
        <v>0</v>
      </c>
    </row>
    <row r="9" spans="1:39" ht="24" x14ac:dyDescent="0.2">
      <c r="A9" s="592" t="s">
        <v>182</v>
      </c>
      <c r="B9" s="587">
        <v>5</v>
      </c>
      <c r="C9" s="588">
        <v>1</v>
      </c>
      <c r="D9" s="589">
        <v>0</v>
      </c>
      <c r="E9" s="587">
        <v>0</v>
      </c>
      <c r="F9" s="588">
        <v>0</v>
      </c>
      <c r="G9" s="589">
        <v>0</v>
      </c>
      <c r="H9" s="587">
        <v>0</v>
      </c>
      <c r="I9" s="588">
        <v>0</v>
      </c>
      <c r="J9" s="589">
        <v>0</v>
      </c>
      <c r="K9" s="587">
        <v>0</v>
      </c>
      <c r="L9" s="588">
        <v>0</v>
      </c>
      <c r="M9" s="589">
        <v>0</v>
      </c>
      <c r="N9" s="587">
        <v>0</v>
      </c>
      <c r="O9" s="588">
        <v>0</v>
      </c>
      <c r="P9" s="589">
        <v>0</v>
      </c>
      <c r="Q9" s="644"/>
      <c r="R9" s="883" t="s">
        <v>304</v>
      </c>
      <c r="S9" s="642" t="s">
        <v>183</v>
      </c>
      <c r="T9" s="643">
        <v>0.74390243902439024</v>
      </c>
      <c r="U9" s="643">
        <v>0.25609756097560976</v>
      </c>
      <c r="V9" s="643">
        <v>0</v>
      </c>
      <c r="W9" s="906"/>
      <c r="X9" s="909" t="s">
        <v>267</v>
      </c>
      <c r="Y9" s="645">
        <v>5</v>
      </c>
      <c r="Z9" s="645">
        <v>1</v>
      </c>
      <c r="AA9" s="645">
        <v>0</v>
      </c>
      <c r="AB9" s="645">
        <v>0</v>
      </c>
      <c r="AC9" s="645">
        <v>0</v>
      </c>
      <c r="AD9" s="645">
        <v>0</v>
      </c>
      <c r="AE9" s="645">
        <v>0</v>
      </c>
      <c r="AF9" s="645">
        <v>0</v>
      </c>
      <c r="AG9" s="645">
        <v>0</v>
      </c>
      <c r="AH9" s="645">
        <v>0</v>
      </c>
      <c r="AI9" s="645">
        <v>0</v>
      </c>
      <c r="AJ9" s="645">
        <v>0</v>
      </c>
      <c r="AK9" s="645">
        <v>0</v>
      </c>
      <c r="AL9" s="645">
        <v>0</v>
      </c>
      <c r="AM9" s="645">
        <v>0</v>
      </c>
    </row>
    <row r="10" spans="1:39" x14ac:dyDescent="0.2">
      <c r="A10" s="592" t="s">
        <v>46</v>
      </c>
      <c r="B10" s="587">
        <v>45</v>
      </c>
      <c r="C10" s="588">
        <v>7</v>
      </c>
      <c r="D10" s="589">
        <v>0</v>
      </c>
      <c r="E10" s="587">
        <v>78</v>
      </c>
      <c r="F10" s="588">
        <v>50</v>
      </c>
      <c r="G10" s="589">
        <v>0</v>
      </c>
      <c r="H10" s="587">
        <v>0</v>
      </c>
      <c r="I10" s="588">
        <v>0</v>
      </c>
      <c r="J10" s="589">
        <v>0</v>
      </c>
      <c r="K10" s="587">
        <v>3</v>
      </c>
      <c r="L10" s="588">
        <v>0</v>
      </c>
      <c r="M10" s="589">
        <v>0</v>
      </c>
      <c r="N10" s="587">
        <v>0</v>
      </c>
      <c r="O10" s="588">
        <v>0</v>
      </c>
      <c r="P10" s="589">
        <v>0</v>
      </c>
      <c r="Q10" s="644"/>
      <c r="R10" s="883"/>
      <c r="S10" s="642" t="s">
        <v>152</v>
      </c>
      <c r="T10" s="643">
        <v>0.53846153846153844</v>
      </c>
      <c r="U10" s="643">
        <v>0.30769230769230771</v>
      </c>
      <c r="V10" s="643">
        <v>0.15384615384615385</v>
      </c>
      <c r="W10" s="906"/>
      <c r="X10" s="909" t="s">
        <v>268</v>
      </c>
      <c r="Y10" s="645">
        <v>45</v>
      </c>
      <c r="Z10" s="645">
        <v>7</v>
      </c>
      <c r="AA10" s="645">
        <v>0</v>
      </c>
      <c r="AB10" s="645">
        <v>78</v>
      </c>
      <c r="AC10" s="645">
        <v>50</v>
      </c>
      <c r="AD10" s="645">
        <v>0</v>
      </c>
      <c r="AE10" s="645">
        <v>0</v>
      </c>
      <c r="AF10" s="645">
        <v>0</v>
      </c>
      <c r="AG10" s="645">
        <v>0</v>
      </c>
      <c r="AH10" s="645">
        <v>3</v>
      </c>
      <c r="AI10" s="645">
        <v>0</v>
      </c>
      <c r="AJ10" s="645">
        <v>0</v>
      </c>
      <c r="AK10" s="645">
        <v>0</v>
      </c>
      <c r="AL10" s="645">
        <v>0</v>
      </c>
      <c r="AM10" s="645">
        <v>0</v>
      </c>
    </row>
    <row r="11" spans="1:39" ht="24" x14ac:dyDescent="0.2">
      <c r="A11" s="592" t="s">
        <v>162</v>
      </c>
      <c r="B11" s="587">
        <v>83</v>
      </c>
      <c r="C11" s="588">
        <v>45</v>
      </c>
      <c r="D11" s="589">
        <v>0</v>
      </c>
      <c r="E11" s="587">
        <v>3</v>
      </c>
      <c r="F11" s="588">
        <v>0</v>
      </c>
      <c r="G11" s="589">
        <v>0</v>
      </c>
      <c r="H11" s="587">
        <v>0</v>
      </c>
      <c r="I11" s="588">
        <v>0</v>
      </c>
      <c r="J11" s="589">
        <v>3</v>
      </c>
      <c r="K11" s="587">
        <v>0</v>
      </c>
      <c r="L11" s="588">
        <v>0</v>
      </c>
      <c r="M11" s="589">
        <v>0</v>
      </c>
      <c r="N11" s="587">
        <v>7</v>
      </c>
      <c r="O11" s="588">
        <v>0</v>
      </c>
      <c r="P11" s="589">
        <v>5</v>
      </c>
      <c r="Q11" s="644"/>
      <c r="R11" s="751" t="s">
        <v>305</v>
      </c>
      <c r="S11" s="642" t="s">
        <v>183</v>
      </c>
      <c r="T11" s="643">
        <v>0.83333333333333337</v>
      </c>
      <c r="U11" s="643">
        <v>0.16666666666666666</v>
      </c>
      <c r="V11" s="643">
        <v>0</v>
      </c>
      <c r="W11" s="642"/>
      <c r="X11" s="909" t="s">
        <v>269</v>
      </c>
      <c r="Y11" s="645">
        <v>83</v>
      </c>
      <c r="Z11" s="645">
        <v>45</v>
      </c>
      <c r="AA11" s="645">
        <v>0</v>
      </c>
      <c r="AB11" s="645">
        <v>3</v>
      </c>
      <c r="AC11" s="645">
        <v>0</v>
      </c>
      <c r="AD11" s="645">
        <v>0</v>
      </c>
      <c r="AE11" s="645">
        <v>0</v>
      </c>
      <c r="AF11" s="645">
        <v>0</v>
      </c>
      <c r="AG11" s="645">
        <v>3</v>
      </c>
      <c r="AH11" s="645">
        <v>0</v>
      </c>
      <c r="AI11" s="645">
        <v>0</v>
      </c>
      <c r="AJ11" s="645">
        <v>0</v>
      </c>
      <c r="AK11" s="645">
        <v>7</v>
      </c>
      <c r="AL11" s="645">
        <v>0</v>
      </c>
      <c r="AM11" s="645">
        <v>5</v>
      </c>
    </row>
    <row r="12" spans="1:39" x14ac:dyDescent="0.2">
      <c r="A12" s="592" t="s">
        <v>50</v>
      </c>
      <c r="B12" s="587">
        <v>40</v>
      </c>
      <c r="C12" s="588">
        <v>6</v>
      </c>
      <c r="D12" s="589">
        <v>0</v>
      </c>
      <c r="E12" s="587">
        <v>0</v>
      </c>
      <c r="F12" s="588">
        <v>0</v>
      </c>
      <c r="G12" s="589">
        <v>0</v>
      </c>
      <c r="H12" s="587">
        <v>0</v>
      </c>
      <c r="I12" s="588">
        <v>0</v>
      </c>
      <c r="J12" s="589">
        <v>0</v>
      </c>
      <c r="K12" s="587">
        <v>0</v>
      </c>
      <c r="L12" s="588">
        <v>0</v>
      </c>
      <c r="M12" s="589">
        <v>0</v>
      </c>
      <c r="N12" s="587">
        <v>0</v>
      </c>
      <c r="O12" s="588">
        <v>0</v>
      </c>
      <c r="P12" s="589">
        <v>0</v>
      </c>
      <c r="Q12" s="644"/>
      <c r="R12" s="882" t="s">
        <v>147</v>
      </c>
      <c r="S12" s="642" t="s">
        <v>183</v>
      </c>
      <c r="T12" s="643">
        <v>0.86538461538461542</v>
      </c>
      <c r="U12" s="643">
        <v>0.13461538461538461</v>
      </c>
      <c r="V12" s="643">
        <v>0</v>
      </c>
      <c r="W12" s="642"/>
      <c r="X12" s="909" t="s">
        <v>270</v>
      </c>
      <c r="Y12" s="645">
        <v>40</v>
      </c>
      <c r="Z12" s="645">
        <v>6</v>
      </c>
      <c r="AA12" s="645">
        <v>0</v>
      </c>
      <c r="AB12" s="645">
        <v>0</v>
      </c>
      <c r="AC12" s="645">
        <v>0</v>
      </c>
      <c r="AD12" s="645">
        <v>0</v>
      </c>
      <c r="AE12" s="645">
        <v>0</v>
      </c>
      <c r="AF12" s="645">
        <v>0</v>
      </c>
      <c r="AG12" s="645">
        <v>0</v>
      </c>
      <c r="AH12" s="645">
        <v>0</v>
      </c>
      <c r="AI12" s="645">
        <v>0</v>
      </c>
      <c r="AJ12" s="645">
        <v>0</v>
      </c>
      <c r="AK12" s="645">
        <v>0</v>
      </c>
      <c r="AL12" s="645">
        <v>0</v>
      </c>
      <c r="AM12" s="645">
        <v>0</v>
      </c>
    </row>
    <row r="13" spans="1:39" x14ac:dyDescent="0.2">
      <c r="A13" s="592" t="s">
        <v>51</v>
      </c>
      <c r="B13" s="587">
        <v>59</v>
      </c>
      <c r="C13" s="588">
        <v>27</v>
      </c>
      <c r="D13" s="589">
        <v>0</v>
      </c>
      <c r="E13" s="587">
        <v>0</v>
      </c>
      <c r="F13" s="588">
        <v>0</v>
      </c>
      <c r="G13" s="589">
        <v>0</v>
      </c>
      <c r="H13" s="587">
        <v>0</v>
      </c>
      <c r="I13" s="588">
        <v>0</v>
      </c>
      <c r="J13" s="589">
        <v>0</v>
      </c>
      <c r="K13" s="587">
        <v>0</v>
      </c>
      <c r="L13" s="588">
        <v>0</v>
      </c>
      <c r="M13" s="589">
        <v>0</v>
      </c>
      <c r="N13" s="587">
        <v>0</v>
      </c>
      <c r="O13" s="588">
        <v>0</v>
      </c>
      <c r="P13" s="589">
        <v>0</v>
      </c>
      <c r="Q13" s="644"/>
      <c r="R13" s="882"/>
      <c r="S13" s="642" t="s">
        <v>184</v>
      </c>
      <c r="T13" s="643">
        <v>0.609375</v>
      </c>
      <c r="U13" s="643">
        <v>0.390625</v>
      </c>
      <c r="V13" s="643">
        <v>0</v>
      </c>
      <c r="W13" s="642"/>
      <c r="X13" s="909" t="s">
        <v>271</v>
      </c>
      <c r="Y13" s="645">
        <v>59</v>
      </c>
      <c r="Z13" s="645">
        <v>27</v>
      </c>
      <c r="AA13" s="645">
        <v>0</v>
      </c>
      <c r="AB13" s="645">
        <v>0</v>
      </c>
      <c r="AC13" s="645">
        <v>0</v>
      </c>
      <c r="AD13" s="645">
        <v>0</v>
      </c>
      <c r="AE13" s="645">
        <v>0</v>
      </c>
      <c r="AF13" s="645">
        <v>0</v>
      </c>
      <c r="AG13" s="645">
        <v>0</v>
      </c>
      <c r="AH13" s="645">
        <v>0</v>
      </c>
      <c r="AI13" s="645">
        <v>0</v>
      </c>
      <c r="AJ13" s="645">
        <v>0</v>
      </c>
      <c r="AK13" s="645">
        <v>0</v>
      </c>
      <c r="AL13" s="645">
        <v>0</v>
      </c>
      <c r="AM13" s="645">
        <v>0</v>
      </c>
    </row>
    <row r="14" spans="1:39" x14ac:dyDescent="0.2">
      <c r="A14" s="592" t="s">
        <v>52</v>
      </c>
      <c r="B14" s="587">
        <v>40</v>
      </c>
      <c r="C14" s="588">
        <v>14</v>
      </c>
      <c r="D14" s="589">
        <v>0</v>
      </c>
      <c r="E14" s="587">
        <v>0</v>
      </c>
      <c r="F14" s="588">
        <v>0</v>
      </c>
      <c r="G14" s="589">
        <v>0</v>
      </c>
      <c r="H14" s="587">
        <v>4</v>
      </c>
      <c r="I14" s="588">
        <v>0</v>
      </c>
      <c r="J14" s="589">
        <v>0</v>
      </c>
      <c r="K14" s="587">
        <v>17</v>
      </c>
      <c r="L14" s="588">
        <v>0</v>
      </c>
      <c r="M14" s="589">
        <v>65</v>
      </c>
      <c r="N14" s="587">
        <v>0</v>
      </c>
      <c r="O14" s="588">
        <v>0</v>
      </c>
      <c r="P14" s="589">
        <v>0</v>
      </c>
      <c r="Q14" s="644"/>
      <c r="R14" s="882"/>
      <c r="S14" s="642" t="s">
        <v>185</v>
      </c>
      <c r="T14" s="643">
        <v>1</v>
      </c>
      <c r="U14" s="643">
        <v>0</v>
      </c>
      <c r="V14" s="643">
        <v>0</v>
      </c>
      <c r="W14" s="642"/>
      <c r="X14" s="909" t="s">
        <v>272</v>
      </c>
      <c r="Y14" s="645">
        <v>40</v>
      </c>
      <c r="Z14" s="645">
        <v>14</v>
      </c>
      <c r="AA14" s="645">
        <v>0</v>
      </c>
      <c r="AB14" s="645">
        <v>0</v>
      </c>
      <c r="AC14" s="645">
        <v>0</v>
      </c>
      <c r="AD14" s="645">
        <v>0</v>
      </c>
      <c r="AE14" s="645">
        <v>4</v>
      </c>
      <c r="AF14" s="645">
        <v>0</v>
      </c>
      <c r="AG14" s="645">
        <v>0</v>
      </c>
      <c r="AH14" s="645">
        <v>17</v>
      </c>
      <c r="AI14" s="645">
        <v>0</v>
      </c>
      <c r="AJ14" s="645">
        <v>65</v>
      </c>
      <c r="AK14" s="645">
        <v>0</v>
      </c>
      <c r="AL14" s="645">
        <v>0</v>
      </c>
      <c r="AM14" s="645">
        <v>0</v>
      </c>
    </row>
    <row r="15" spans="1:39" x14ac:dyDescent="0.2">
      <c r="A15" s="592" t="s">
        <v>53</v>
      </c>
      <c r="B15" s="587">
        <v>5</v>
      </c>
      <c r="C15" s="588">
        <v>2</v>
      </c>
      <c r="D15" s="589">
        <v>0</v>
      </c>
      <c r="E15" s="587">
        <v>0</v>
      </c>
      <c r="F15" s="588">
        <v>0</v>
      </c>
      <c r="G15" s="589">
        <v>0</v>
      </c>
      <c r="H15" s="587">
        <v>2</v>
      </c>
      <c r="I15" s="588">
        <v>0</v>
      </c>
      <c r="J15" s="589">
        <v>1</v>
      </c>
      <c r="K15" s="587">
        <v>0</v>
      </c>
      <c r="L15" s="588">
        <v>0</v>
      </c>
      <c r="M15" s="589">
        <v>0</v>
      </c>
      <c r="N15" s="587">
        <v>0</v>
      </c>
      <c r="O15" s="588">
        <v>0</v>
      </c>
      <c r="P15" s="589">
        <v>0</v>
      </c>
      <c r="Q15" s="644"/>
      <c r="R15" s="882" t="s">
        <v>148</v>
      </c>
      <c r="S15" s="642" t="s">
        <v>183</v>
      </c>
      <c r="T15" s="643">
        <v>0.6484375</v>
      </c>
      <c r="U15" s="643">
        <v>0.3515625</v>
      </c>
      <c r="V15" s="643">
        <v>0</v>
      </c>
      <c r="W15" s="642"/>
      <c r="X15" s="909" t="s">
        <v>273</v>
      </c>
      <c r="Y15" s="645">
        <v>5</v>
      </c>
      <c r="Z15" s="645">
        <v>2</v>
      </c>
      <c r="AA15" s="645">
        <v>0</v>
      </c>
      <c r="AB15" s="645">
        <v>0</v>
      </c>
      <c r="AC15" s="645">
        <v>0</v>
      </c>
      <c r="AD15" s="645">
        <v>0</v>
      </c>
      <c r="AE15" s="645">
        <v>2</v>
      </c>
      <c r="AF15" s="645">
        <v>0</v>
      </c>
      <c r="AG15" s="645">
        <v>1</v>
      </c>
      <c r="AH15" s="645">
        <v>0</v>
      </c>
      <c r="AI15" s="645">
        <v>0</v>
      </c>
      <c r="AJ15" s="645">
        <v>0</v>
      </c>
      <c r="AK15" s="645">
        <v>0</v>
      </c>
      <c r="AL15" s="645">
        <v>0</v>
      </c>
      <c r="AM15" s="645">
        <v>0</v>
      </c>
    </row>
    <row r="16" spans="1:39" x14ac:dyDescent="0.2">
      <c r="A16" s="592" t="s">
        <v>54</v>
      </c>
      <c r="B16" s="587">
        <v>5</v>
      </c>
      <c r="C16" s="588">
        <v>4</v>
      </c>
      <c r="D16" s="589">
        <v>0</v>
      </c>
      <c r="E16" s="587">
        <v>42</v>
      </c>
      <c r="F16" s="588">
        <v>26</v>
      </c>
      <c r="G16" s="589">
        <v>0</v>
      </c>
      <c r="H16" s="587">
        <v>0</v>
      </c>
      <c r="I16" s="588">
        <v>0</v>
      </c>
      <c r="J16" s="589">
        <v>0</v>
      </c>
      <c r="K16" s="587">
        <v>0</v>
      </c>
      <c r="L16" s="588">
        <v>0</v>
      </c>
      <c r="M16" s="589">
        <v>0</v>
      </c>
      <c r="N16" s="587">
        <v>0</v>
      </c>
      <c r="O16" s="588">
        <v>0</v>
      </c>
      <c r="P16" s="589">
        <v>0</v>
      </c>
      <c r="Q16" s="644"/>
      <c r="R16" s="882"/>
      <c r="S16" s="642" t="s">
        <v>184</v>
      </c>
      <c r="T16" s="643">
        <v>1</v>
      </c>
      <c r="U16" s="643">
        <v>0</v>
      </c>
      <c r="V16" s="643">
        <v>0</v>
      </c>
      <c r="W16" s="642"/>
      <c r="X16" s="909" t="s">
        <v>274</v>
      </c>
      <c r="Y16" s="645">
        <v>5</v>
      </c>
      <c r="Z16" s="645">
        <v>4</v>
      </c>
      <c r="AA16" s="645">
        <v>0</v>
      </c>
      <c r="AB16" s="645">
        <v>42</v>
      </c>
      <c r="AC16" s="645">
        <v>26</v>
      </c>
      <c r="AD16" s="645">
        <v>0</v>
      </c>
      <c r="AE16" s="645">
        <v>0</v>
      </c>
      <c r="AF16" s="645">
        <v>0</v>
      </c>
      <c r="AG16" s="645">
        <v>0</v>
      </c>
      <c r="AH16" s="645">
        <v>0</v>
      </c>
      <c r="AI16" s="645">
        <v>0</v>
      </c>
      <c r="AJ16" s="645">
        <v>0</v>
      </c>
      <c r="AK16" s="645">
        <v>0</v>
      </c>
      <c r="AL16" s="645">
        <v>0</v>
      </c>
      <c r="AM16" s="645">
        <v>0</v>
      </c>
    </row>
    <row r="17" spans="1:39" x14ac:dyDescent="0.2">
      <c r="A17" s="592" t="s">
        <v>55</v>
      </c>
      <c r="B17" s="587">
        <v>54</v>
      </c>
      <c r="C17" s="588">
        <v>35</v>
      </c>
      <c r="D17" s="589">
        <v>0</v>
      </c>
      <c r="E17" s="587">
        <v>0</v>
      </c>
      <c r="F17" s="588">
        <v>0</v>
      </c>
      <c r="G17" s="589">
        <v>0</v>
      </c>
      <c r="H17" s="587">
        <v>0</v>
      </c>
      <c r="I17" s="588">
        <v>0</v>
      </c>
      <c r="J17" s="589">
        <v>0</v>
      </c>
      <c r="K17" s="587">
        <v>0</v>
      </c>
      <c r="L17" s="588">
        <v>0</v>
      </c>
      <c r="M17" s="589">
        <v>0</v>
      </c>
      <c r="N17" s="587">
        <v>0</v>
      </c>
      <c r="O17" s="588">
        <v>0</v>
      </c>
      <c r="P17" s="589">
        <v>0</v>
      </c>
      <c r="Q17" s="644"/>
      <c r="R17" s="882"/>
      <c r="S17" s="642" t="s">
        <v>152</v>
      </c>
      <c r="T17" s="643">
        <v>0</v>
      </c>
      <c r="U17" s="643">
        <v>0</v>
      </c>
      <c r="V17" s="643">
        <v>1</v>
      </c>
      <c r="W17" s="642"/>
      <c r="X17" s="909" t="s">
        <v>275</v>
      </c>
      <c r="Y17" s="645">
        <v>54</v>
      </c>
      <c r="Z17" s="645">
        <v>35</v>
      </c>
      <c r="AA17" s="645">
        <v>0</v>
      </c>
      <c r="AB17" s="645">
        <v>0</v>
      </c>
      <c r="AC17" s="645">
        <v>0</v>
      </c>
      <c r="AD17" s="645">
        <v>0</v>
      </c>
      <c r="AE17" s="645">
        <v>0</v>
      </c>
      <c r="AF17" s="645">
        <v>0</v>
      </c>
      <c r="AG17" s="645">
        <v>0</v>
      </c>
      <c r="AH17" s="645">
        <v>0</v>
      </c>
      <c r="AI17" s="645">
        <v>0</v>
      </c>
      <c r="AJ17" s="645">
        <v>0</v>
      </c>
      <c r="AK17" s="645">
        <v>0</v>
      </c>
      <c r="AL17" s="645">
        <v>0</v>
      </c>
      <c r="AM17" s="645">
        <v>0</v>
      </c>
    </row>
    <row r="18" spans="1:39" x14ac:dyDescent="0.2">
      <c r="A18" s="592" t="s">
        <v>56</v>
      </c>
      <c r="B18" s="587">
        <v>16</v>
      </c>
      <c r="C18" s="588">
        <v>9</v>
      </c>
      <c r="D18" s="589">
        <v>1</v>
      </c>
      <c r="E18" s="587">
        <v>0</v>
      </c>
      <c r="F18" s="588">
        <v>0</v>
      </c>
      <c r="G18" s="589">
        <v>0</v>
      </c>
      <c r="H18" s="587">
        <v>0</v>
      </c>
      <c r="I18" s="588">
        <v>0</v>
      </c>
      <c r="J18" s="589">
        <v>0</v>
      </c>
      <c r="K18" s="587">
        <v>3</v>
      </c>
      <c r="L18" s="588">
        <v>1</v>
      </c>
      <c r="M18" s="589">
        <v>0</v>
      </c>
      <c r="N18" s="587">
        <v>0</v>
      </c>
      <c r="O18" s="588">
        <v>0</v>
      </c>
      <c r="P18" s="589">
        <v>0</v>
      </c>
      <c r="Q18" s="644"/>
      <c r="R18" s="882"/>
      <c r="S18" s="642" t="s">
        <v>250</v>
      </c>
      <c r="T18" s="643">
        <v>0.58333333333333337</v>
      </c>
      <c r="U18" s="643">
        <v>0</v>
      </c>
      <c r="V18" s="643">
        <v>0.41666666666666669</v>
      </c>
      <c r="W18" s="642"/>
      <c r="X18" s="909" t="s">
        <v>276</v>
      </c>
      <c r="Y18" s="645">
        <v>16</v>
      </c>
      <c r="Z18" s="645">
        <v>9</v>
      </c>
      <c r="AA18" s="645">
        <v>1</v>
      </c>
      <c r="AB18" s="645">
        <v>0</v>
      </c>
      <c r="AC18" s="645">
        <v>0</v>
      </c>
      <c r="AD18" s="645">
        <v>0</v>
      </c>
      <c r="AE18" s="645">
        <v>0</v>
      </c>
      <c r="AF18" s="645">
        <v>0</v>
      </c>
      <c r="AG18" s="645">
        <v>0</v>
      </c>
      <c r="AH18" s="645">
        <v>3</v>
      </c>
      <c r="AI18" s="645">
        <v>1</v>
      </c>
      <c r="AJ18" s="645">
        <v>0</v>
      </c>
      <c r="AK18" s="645">
        <v>0</v>
      </c>
      <c r="AL18" s="645">
        <v>0</v>
      </c>
      <c r="AM18" s="645">
        <v>0</v>
      </c>
    </row>
    <row r="19" spans="1:39" ht="12.75" x14ac:dyDescent="0.2">
      <c r="A19" s="592" t="s">
        <v>57</v>
      </c>
      <c r="B19" s="587">
        <v>28</v>
      </c>
      <c r="C19" s="588">
        <v>68</v>
      </c>
      <c r="D19" s="589">
        <v>0</v>
      </c>
      <c r="E19" s="587">
        <v>0</v>
      </c>
      <c r="F19" s="588">
        <v>0</v>
      </c>
      <c r="G19" s="589">
        <v>0</v>
      </c>
      <c r="H19" s="587">
        <v>0</v>
      </c>
      <c r="I19" s="588">
        <v>0</v>
      </c>
      <c r="J19" s="589">
        <v>0</v>
      </c>
      <c r="K19" s="587">
        <v>0</v>
      </c>
      <c r="L19" s="588">
        <v>0</v>
      </c>
      <c r="M19" s="589">
        <v>0</v>
      </c>
      <c r="N19" s="587">
        <v>0</v>
      </c>
      <c r="O19" s="588">
        <v>0</v>
      </c>
      <c r="P19" s="589">
        <v>0</v>
      </c>
      <c r="Q19" s="644"/>
      <c r="R19" s="751" t="s">
        <v>306</v>
      </c>
      <c r="S19" s="642" t="s">
        <v>183</v>
      </c>
      <c r="T19" s="643">
        <v>0.86956521739130432</v>
      </c>
      <c r="U19" s="643">
        <v>0.13043478260869565</v>
      </c>
      <c r="V19" s="643">
        <v>0</v>
      </c>
      <c r="W19" s="642"/>
      <c r="X19" s="909" t="s">
        <v>277</v>
      </c>
      <c r="Y19" s="645">
        <v>28</v>
      </c>
      <c r="Z19" s="645">
        <v>68</v>
      </c>
      <c r="AA19" s="645">
        <v>0</v>
      </c>
      <c r="AB19" s="645">
        <v>0</v>
      </c>
      <c r="AC19" s="645">
        <v>0</v>
      </c>
      <c r="AD19" s="645">
        <v>0</v>
      </c>
      <c r="AE19" s="645">
        <v>0</v>
      </c>
      <c r="AF19" s="645">
        <v>0</v>
      </c>
      <c r="AG19" s="645">
        <v>0</v>
      </c>
      <c r="AH19" s="645">
        <v>0</v>
      </c>
      <c r="AI19" s="645">
        <v>0</v>
      </c>
      <c r="AJ19" s="645">
        <v>0</v>
      </c>
      <c r="AK19" s="645">
        <v>0</v>
      </c>
      <c r="AL19" s="645">
        <v>0</v>
      </c>
      <c r="AM19" s="645">
        <v>0</v>
      </c>
    </row>
    <row r="20" spans="1:39" ht="12.75" x14ac:dyDescent="0.2">
      <c r="A20" s="592" t="s">
        <v>58</v>
      </c>
      <c r="B20" s="587">
        <v>7</v>
      </c>
      <c r="C20" s="588">
        <v>22</v>
      </c>
      <c r="D20" s="589">
        <v>0</v>
      </c>
      <c r="E20" s="587">
        <v>0</v>
      </c>
      <c r="F20" s="588">
        <v>0</v>
      </c>
      <c r="G20" s="589">
        <v>0</v>
      </c>
      <c r="H20" s="587">
        <v>0</v>
      </c>
      <c r="I20" s="588">
        <v>0</v>
      </c>
      <c r="J20" s="589">
        <v>0</v>
      </c>
      <c r="K20" s="587">
        <v>2</v>
      </c>
      <c r="L20" s="588">
        <v>1</v>
      </c>
      <c r="M20" s="589">
        <v>0</v>
      </c>
      <c r="N20" s="587">
        <v>0</v>
      </c>
      <c r="O20" s="588">
        <v>0</v>
      </c>
      <c r="P20" s="589">
        <v>0</v>
      </c>
      <c r="Q20" s="644"/>
      <c r="R20" s="751" t="s">
        <v>149</v>
      </c>
      <c r="S20" s="642" t="s">
        <v>183</v>
      </c>
      <c r="T20" s="643">
        <v>0.68604651162790697</v>
      </c>
      <c r="U20" s="643">
        <v>0.31395348837209303</v>
      </c>
      <c r="V20" s="643">
        <v>0</v>
      </c>
      <c r="W20" s="642"/>
      <c r="X20" s="909" t="s">
        <v>278</v>
      </c>
      <c r="Y20" s="645">
        <v>7</v>
      </c>
      <c r="Z20" s="645">
        <v>22</v>
      </c>
      <c r="AA20" s="645">
        <v>0</v>
      </c>
      <c r="AB20" s="645">
        <v>0</v>
      </c>
      <c r="AC20" s="645">
        <v>0</v>
      </c>
      <c r="AD20" s="645">
        <v>0</v>
      </c>
      <c r="AE20" s="645">
        <v>0</v>
      </c>
      <c r="AF20" s="645">
        <v>0</v>
      </c>
      <c r="AG20" s="645">
        <v>0</v>
      </c>
      <c r="AH20" s="645">
        <v>2</v>
      </c>
      <c r="AI20" s="645">
        <v>1</v>
      </c>
      <c r="AJ20" s="645">
        <v>0</v>
      </c>
      <c r="AK20" s="645">
        <v>0</v>
      </c>
      <c r="AL20" s="645">
        <v>0</v>
      </c>
      <c r="AM20" s="645">
        <v>0</v>
      </c>
    </row>
    <row r="21" spans="1:39" ht="24" x14ac:dyDescent="0.2">
      <c r="A21" s="592" t="s">
        <v>59</v>
      </c>
      <c r="B21" s="587">
        <v>13</v>
      </c>
      <c r="C21" s="588">
        <v>20</v>
      </c>
      <c r="D21" s="589">
        <v>0</v>
      </c>
      <c r="E21" s="587">
        <v>0</v>
      </c>
      <c r="F21" s="588">
        <v>0</v>
      </c>
      <c r="G21" s="589">
        <v>0</v>
      </c>
      <c r="H21" s="587">
        <v>4</v>
      </c>
      <c r="I21" s="588">
        <v>2</v>
      </c>
      <c r="J21" s="589">
        <v>0</v>
      </c>
      <c r="K21" s="587">
        <v>0</v>
      </c>
      <c r="L21" s="588">
        <v>0</v>
      </c>
      <c r="M21" s="589">
        <v>0</v>
      </c>
      <c r="N21" s="587">
        <v>0</v>
      </c>
      <c r="O21" s="588">
        <v>0</v>
      </c>
      <c r="P21" s="589">
        <v>0</v>
      </c>
      <c r="Q21" s="644"/>
      <c r="R21" s="882" t="s">
        <v>150</v>
      </c>
      <c r="S21" s="642" t="s">
        <v>183</v>
      </c>
      <c r="T21" s="643">
        <v>0.7407407407407407</v>
      </c>
      <c r="U21" s="643">
        <v>0.25925925925925924</v>
      </c>
      <c r="V21" s="643">
        <v>0</v>
      </c>
      <c r="W21" s="642"/>
      <c r="X21" s="909" t="s">
        <v>279</v>
      </c>
      <c r="Y21" s="645">
        <v>13</v>
      </c>
      <c r="Z21" s="645">
        <v>20</v>
      </c>
      <c r="AA21" s="645">
        <v>0</v>
      </c>
      <c r="AB21" s="645">
        <v>0</v>
      </c>
      <c r="AC21" s="645">
        <v>0</v>
      </c>
      <c r="AD21" s="645">
        <v>0</v>
      </c>
      <c r="AE21" s="645">
        <v>4</v>
      </c>
      <c r="AF21" s="645">
        <v>2</v>
      </c>
      <c r="AG21" s="645">
        <v>0</v>
      </c>
      <c r="AH21" s="645">
        <v>0</v>
      </c>
      <c r="AI21" s="645">
        <v>0</v>
      </c>
      <c r="AJ21" s="645">
        <v>0</v>
      </c>
      <c r="AK21" s="645">
        <v>0</v>
      </c>
      <c r="AL21" s="645">
        <v>0</v>
      </c>
      <c r="AM21" s="645">
        <v>0</v>
      </c>
    </row>
    <row r="22" spans="1:39" x14ac:dyDescent="0.2">
      <c r="A22" s="592" t="s">
        <v>60</v>
      </c>
      <c r="B22" s="587">
        <v>41</v>
      </c>
      <c r="C22" s="588">
        <v>24</v>
      </c>
      <c r="D22" s="589">
        <v>0</v>
      </c>
      <c r="E22" s="587">
        <v>0</v>
      </c>
      <c r="F22" s="588">
        <v>0</v>
      </c>
      <c r="G22" s="589">
        <v>0</v>
      </c>
      <c r="H22" s="587">
        <v>3</v>
      </c>
      <c r="I22" s="588">
        <v>0</v>
      </c>
      <c r="J22" s="589">
        <v>0</v>
      </c>
      <c r="K22" s="587">
        <v>3</v>
      </c>
      <c r="L22" s="588">
        <v>0</v>
      </c>
      <c r="M22" s="589">
        <v>0</v>
      </c>
      <c r="N22" s="587">
        <v>0</v>
      </c>
      <c r="O22" s="588">
        <v>0</v>
      </c>
      <c r="P22" s="589">
        <v>0</v>
      </c>
      <c r="Q22" s="644"/>
      <c r="R22" s="882"/>
      <c r="S22" s="642" t="s">
        <v>152</v>
      </c>
      <c r="T22" s="643">
        <v>1</v>
      </c>
      <c r="U22" s="643">
        <v>0</v>
      </c>
      <c r="V22" s="643">
        <v>0</v>
      </c>
      <c r="W22" s="642"/>
      <c r="X22" s="909" t="s">
        <v>280</v>
      </c>
      <c r="Y22" s="645">
        <v>41</v>
      </c>
      <c r="Z22" s="645">
        <v>24</v>
      </c>
      <c r="AA22" s="645">
        <v>0</v>
      </c>
      <c r="AB22" s="645">
        <v>0</v>
      </c>
      <c r="AC22" s="645">
        <v>0</v>
      </c>
      <c r="AD22" s="645">
        <v>0</v>
      </c>
      <c r="AE22" s="645">
        <v>3</v>
      </c>
      <c r="AF22" s="645">
        <v>0</v>
      </c>
      <c r="AG22" s="645">
        <v>0</v>
      </c>
      <c r="AH22" s="645">
        <v>3</v>
      </c>
      <c r="AI22" s="645">
        <v>0</v>
      </c>
      <c r="AJ22" s="645">
        <v>0</v>
      </c>
      <c r="AK22" s="645">
        <v>0</v>
      </c>
      <c r="AL22" s="645">
        <v>0</v>
      </c>
      <c r="AM22" s="645">
        <v>0</v>
      </c>
    </row>
    <row r="23" spans="1:39" ht="12.75" thickBot="1" x14ac:dyDescent="0.25">
      <c r="A23" s="592" t="s">
        <v>0</v>
      </c>
      <c r="B23" s="587">
        <v>16</v>
      </c>
      <c r="C23" s="588">
        <v>3</v>
      </c>
      <c r="D23" s="589">
        <v>1</v>
      </c>
      <c r="E23" s="587">
        <v>0</v>
      </c>
      <c r="F23" s="588">
        <v>0</v>
      </c>
      <c r="G23" s="589">
        <v>0</v>
      </c>
      <c r="H23" s="587">
        <v>0</v>
      </c>
      <c r="I23" s="588">
        <v>0</v>
      </c>
      <c r="J23" s="589">
        <v>0</v>
      </c>
      <c r="K23" s="587">
        <v>6</v>
      </c>
      <c r="L23" s="588">
        <v>1</v>
      </c>
      <c r="M23" s="589">
        <v>0</v>
      </c>
      <c r="N23" s="587">
        <v>0</v>
      </c>
      <c r="O23" s="588">
        <v>0</v>
      </c>
      <c r="P23" s="589">
        <v>0</v>
      </c>
      <c r="Q23" s="644"/>
      <c r="R23" s="882"/>
      <c r="S23" s="642" t="s">
        <v>185</v>
      </c>
      <c r="T23" s="643">
        <v>0.2073170731707317</v>
      </c>
      <c r="U23" s="643">
        <v>0</v>
      </c>
      <c r="V23" s="643">
        <v>0.79268292682926833</v>
      </c>
      <c r="W23" s="642"/>
      <c r="X23" s="909" t="s">
        <v>0</v>
      </c>
      <c r="Y23" s="645">
        <v>16</v>
      </c>
      <c r="Z23" s="645">
        <v>3</v>
      </c>
      <c r="AA23" s="645">
        <v>1</v>
      </c>
      <c r="AB23" s="645">
        <v>0</v>
      </c>
      <c r="AC23" s="645">
        <v>0</v>
      </c>
      <c r="AD23" s="645">
        <v>0</v>
      </c>
      <c r="AE23" s="645">
        <v>0</v>
      </c>
      <c r="AF23" s="645">
        <v>0</v>
      </c>
      <c r="AG23" s="645">
        <v>0</v>
      </c>
      <c r="AH23" s="645">
        <v>6</v>
      </c>
      <c r="AI23" s="645">
        <v>1</v>
      </c>
      <c r="AJ23" s="645">
        <v>0</v>
      </c>
      <c r="AK23" s="645">
        <v>0</v>
      </c>
      <c r="AL23" s="645">
        <v>0</v>
      </c>
      <c r="AM23" s="645">
        <v>0</v>
      </c>
    </row>
    <row r="24" spans="1:39" ht="12.75" thickBot="1" x14ac:dyDescent="0.25">
      <c r="A24" s="593" t="s">
        <v>45</v>
      </c>
      <c r="B24" s="594">
        <v>543</v>
      </c>
      <c r="C24" s="594">
        <v>320</v>
      </c>
      <c r="D24" s="594">
        <v>2</v>
      </c>
      <c r="E24" s="594">
        <v>123</v>
      </c>
      <c r="F24" s="594">
        <v>76</v>
      </c>
      <c r="G24" s="594">
        <v>0</v>
      </c>
      <c r="H24" s="594">
        <v>103</v>
      </c>
      <c r="I24" s="594">
        <v>35</v>
      </c>
      <c r="J24" s="594">
        <v>13</v>
      </c>
      <c r="K24" s="594">
        <v>45</v>
      </c>
      <c r="L24" s="594">
        <v>13</v>
      </c>
      <c r="M24" s="594">
        <v>65</v>
      </c>
      <c r="N24" s="595">
        <v>7</v>
      </c>
      <c r="O24" s="596">
        <v>0</v>
      </c>
      <c r="P24" s="597">
        <v>5</v>
      </c>
      <c r="Q24" s="642"/>
      <c r="R24" s="882" t="s">
        <v>307</v>
      </c>
      <c r="S24" s="642" t="s">
        <v>183</v>
      </c>
      <c r="T24" s="643">
        <v>0.7142857142857143</v>
      </c>
      <c r="U24" s="643">
        <v>0.2857142857142857</v>
      </c>
      <c r="V24" s="643">
        <v>0</v>
      </c>
      <c r="W24" s="642"/>
      <c r="X24" s="909" t="s">
        <v>45</v>
      </c>
      <c r="Y24" s="912">
        <v>543</v>
      </c>
      <c r="Z24" s="912">
        <v>320</v>
      </c>
      <c r="AA24" s="912">
        <v>2</v>
      </c>
      <c r="AB24" s="912">
        <v>123</v>
      </c>
      <c r="AC24" s="912">
        <v>76</v>
      </c>
      <c r="AD24" s="912">
        <v>0</v>
      </c>
      <c r="AE24" s="912">
        <v>103</v>
      </c>
      <c r="AF24" s="912">
        <v>35</v>
      </c>
      <c r="AG24" s="912">
        <v>13</v>
      </c>
      <c r="AH24" s="912">
        <v>45</v>
      </c>
      <c r="AI24" s="912">
        <v>13</v>
      </c>
      <c r="AJ24" s="912">
        <v>65</v>
      </c>
      <c r="AK24" s="912">
        <v>7</v>
      </c>
      <c r="AL24" s="912">
        <v>0</v>
      </c>
      <c r="AM24" s="645">
        <v>5</v>
      </c>
    </row>
    <row r="25" spans="1:39" x14ac:dyDescent="0.2">
      <c r="A25" s="59" t="s">
        <v>63</v>
      </c>
      <c r="Q25" s="642"/>
      <c r="R25" s="882"/>
      <c r="S25" s="642" t="s">
        <v>152</v>
      </c>
      <c r="T25" s="643">
        <v>0.66666666666666663</v>
      </c>
      <c r="U25" s="643">
        <v>0</v>
      </c>
      <c r="V25" s="643">
        <v>0.33333333333333331</v>
      </c>
      <c r="W25" s="642"/>
      <c r="X25" s="901"/>
      <c r="Y25" s="642"/>
      <c r="Z25" s="642"/>
      <c r="AA25" s="642"/>
      <c r="AB25" s="642"/>
      <c r="AC25" s="642"/>
      <c r="AD25" s="642"/>
      <c r="AE25" s="642"/>
      <c r="AF25" s="642"/>
      <c r="AG25" s="642"/>
      <c r="AH25" s="642"/>
      <c r="AI25" s="642"/>
      <c r="AJ25" s="642"/>
      <c r="AK25" s="642"/>
      <c r="AL25" s="642"/>
      <c r="AM25" s="642"/>
    </row>
    <row r="26" spans="1:39" x14ac:dyDescent="0.2">
      <c r="Q26" s="642"/>
      <c r="R26" s="882" t="s">
        <v>308</v>
      </c>
      <c r="S26" s="642" t="s">
        <v>183</v>
      </c>
      <c r="T26" s="643">
        <v>0.55555555555555558</v>
      </c>
      <c r="U26" s="643">
        <v>0.44444444444444442</v>
      </c>
      <c r="V26" s="643">
        <v>0</v>
      </c>
      <c r="W26" s="642"/>
      <c r="X26" s="901"/>
      <c r="Y26" s="903" t="s">
        <v>175</v>
      </c>
      <c r="Z26" s="904"/>
      <c r="AA26" s="904"/>
      <c r="AB26" s="903" t="s">
        <v>176</v>
      </c>
      <c r="AC26" s="904"/>
      <c r="AD26" s="904"/>
      <c r="AE26" s="903" t="s">
        <v>177</v>
      </c>
      <c r="AF26" s="904"/>
      <c r="AG26" s="904"/>
      <c r="AH26" s="903" t="s">
        <v>178</v>
      </c>
      <c r="AI26" s="904"/>
      <c r="AJ26" s="905"/>
      <c r="AK26" s="903" t="s">
        <v>249</v>
      </c>
      <c r="AL26" s="904"/>
      <c r="AM26" s="905"/>
    </row>
    <row r="27" spans="1:39" x14ac:dyDescent="0.2">
      <c r="Q27" s="642"/>
      <c r="R27" s="882"/>
      <c r="S27" s="642" t="s">
        <v>184</v>
      </c>
      <c r="T27" s="643">
        <v>0.61764705882352944</v>
      </c>
      <c r="U27" s="643">
        <v>0.38235294117647056</v>
      </c>
      <c r="V27" s="643">
        <v>0</v>
      </c>
      <c r="W27" s="642"/>
      <c r="X27" s="909" t="s">
        <v>265</v>
      </c>
      <c r="Y27" s="643">
        <f>Y7/SUM(Y7:AA7)</f>
        <v>0.67567567567567566</v>
      </c>
      <c r="Z27" s="643">
        <f>Z7/SUM(Y7:AA7)</f>
        <v>0.32432432432432434</v>
      </c>
      <c r="AA27" s="643">
        <f>AA7/SUM(Y7:AA7)</f>
        <v>0</v>
      </c>
      <c r="AB27" s="643" t="e">
        <f>AB7/SUM(AB7:AD7)</f>
        <v>#DIV/0!</v>
      </c>
      <c r="AC27" s="643" t="e">
        <f>AC7/SUM(AB7:AD7)</f>
        <v>#DIV/0!</v>
      </c>
      <c r="AD27" s="643" t="e">
        <f>AD7/SUM(AB7:AD7)</f>
        <v>#DIV/0!</v>
      </c>
      <c r="AE27" s="643">
        <f>AE7/SUM(AE7:AG7)</f>
        <v>0.69747899159663862</v>
      </c>
      <c r="AF27" s="643">
        <f>AF7/SUM(AE7:AG7)</f>
        <v>0.24369747899159663</v>
      </c>
      <c r="AG27" s="643">
        <f>AG7/SUM(AE7:AG7)</f>
        <v>5.8823529411764705E-2</v>
      </c>
      <c r="AH27" s="643">
        <f>AH7/SUM(AH7:AJ7)</f>
        <v>0.52380952380952384</v>
      </c>
      <c r="AI27" s="643">
        <f>AI7/SUM(AH7:AJ7)</f>
        <v>0.47619047619047616</v>
      </c>
      <c r="AJ27" s="643">
        <f>AJ7/SUM(AH7:AJ7)</f>
        <v>0</v>
      </c>
      <c r="AK27" s="643" t="e">
        <f>AK7/SUM(AK7:AM7)</f>
        <v>#DIV/0!</v>
      </c>
      <c r="AL27" s="643" t="e">
        <f>AL7/SUM(AK7:AM7)</f>
        <v>#DIV/0!</v>
      </c>
      <c r="AM27" s="643" t="e">
        <f>AM7/SUM(AK7:AM7)</f>
        <v>#DIV/0!</v>
      </c>
    </row>
    <row r="28" spans="1:39" ht="12.75" x14ac:dyDescent="0.2">
      <c r="Q28" s="642"/>
      <c r="R28" s="751" t="s">
        <v>309</v>
      </c>
      <c r="S28" s="642" t="s">
        <v>183</v>
      </c>
      <c r="T28" s="643">
        <v>0.6067415730337079</v>
      </c>
      <c r="U28" s="643">
        <v>0.39325842696629215</v>
      </c>
      <c r="V28" s="643">
        <v>0</v>
      </c>
      <c r="W28" s="642"/>
      <c r="X28" s="909" t="s">
        <v>266</v>
      </c>
      <c r="Y28" s="643">
        <f>Y8/SUM(Y8:AA8)</f>
        <v>0.74390243902439024</v>
      </c>
      <c r="Z28" s="643">
        <f t="shared" ref="Z28:Z44" si="0">Z8/SUM(Y8:AA8)</f>
        <v>0.25609756097560976</v>
      </c>
      <c r="AA28" s="643">
        <f t="shared" ref="AA28:AA44" si="1">AA8/SUM(Y8:AA8)</f>
        <v>0</v>
      </c>
      <c r="AB28" s="643" t="e">
        <f t="shared" ref="AB28:AB44" si="2">AB8/SUM(AB8:AD8)</f>
        <v>#DIV/0!</v>
      </c>
      <c r="AC28" s="643" t="e">
        <f t="shared" ref="AC28:AC44" si="3">AC8/SUM(AB8:AD8)</f>
        <v>#DIV/0!</v>
      </c>
      <c r="AD28" s="643" t="e">
        <f t="shared" ref="AD28:AD44" si="4">AD8/SUM(AB8:AD8)</f>
        <v>#DIV/0!</v>
      </c>
      <c r="AE28" s="643">
        <f t="shared" ref="AE28:AE44" si="5">AE8/SUM(AE8:AG8)</f>
        <v>0.53846153846153844</v>
      </c>
      <c r="AF28" s="643">
        <f t="shared" ref="AF28:AF44" si="6">AF8/SUM(AE8:AG8)</f>
        <v>0.30769230769230771</v>
      </c>
      <c r="AG28" s="643">
        <f t="shared" ref="AG28:AG44" si="7">AG8/SUM(AE8:AG8)</f>
        <v>0.15384615384615385</v>
      </c>
      <c r="AH28" s="643" t="e">
        <f t="shared" ref="AH28:AH44" si="8">AH8/SUM(AH8:AJ8)</f>
        <v>#DIV/0!</v>
      </c>
      <c r="AI28" s="643" t="e">
        <f>AI8/SUM(AH8:AJ8)</f>
        <v>#DIV/0!</v>
      </c>
      <c r="AJ28" s="643" t="e">
        <f t="shared" ref="AJ28:AJ44" si="9">AJ8/SUM(AH8:AJ8)</f>
        <v>#DIV/0!</v>
      </c>
      <c r="AK28" s="643" t="e">
        <f t="shared" ref="AK28:AK44" si="10">AK8/SUM(AK8:AM8)</f>
        <v>#DIV/0!</v>
      </c>
      <c r="AL28" s="643" t="e">
        <f t="shared" ref="AL28:AL44" si="11">AL8/SUM(AK8:AM8)</f>
        <v>#DIV/0!</v>
      </c>
      <c r="AM28" s="643" t="e">
        <f t="shared" ref="AM28:AM44" si="12">AM8/SUM(AK8:AM8)</f>
        <v>#DIV/0!</v>
      </c>
    </row>
    <row r="29" spans="1:39" x14ac:dyDescent="0.2">
      <c r="Q29" s="642"/>
      <c r="R29" s="882" t="s">
        <v>303</v>
      </c>
      <c r="S29" s="642" t="s">
        <v>183</v>
      </c>
      <c r="T29" s="643">
        <v>0.61538461538461542</v>
      </c>
      <c r="U29" s="643">
        <v>0.34615384615384615</v>
      </c>
      <c r="V29" s="643">
        <v>3.8461538461538464E-2</v>
      </c>
      <c r="W29" s="642"/>
      <c r="X29" s="909" t="s">
        <v>267</v>
      </c>
      <c r="Y29" s="643">
        <f>Y9/SUM(Y9:AA9)</f>
        <v>0.83333333333333337</v>
      </c>
      <c r="Z29" s="643">
        <f t="shared" si="0"/>
        <v>0.16666666666666666</v>
      </c>
      <c r="AA29" s="643">
        <f t="shared" si="1"/>
        <v>0</v>
      </c>
      <c r="AB29" s="643" t="e">
        <f t="shared" si="2"/>
        <v>#DIV/0!</v>
      </c>
      <c r="AC29" s="643" t="e">
        <f t="shared" si="3"/>
        <v>#DIV/0!</v>
      </c>
      <c r="AD29" s="643" t="e">
        <f t="shared" si="4"/>
        <v>#DIV/0!</v>
      </c>
      <c r="AE29" s="643" t="e">
        <f t="shared" si="5"/>
        <v>#DIV/0!</v>
      </c>
      <c r="AF29" s="643" t="e">
        <f t="shared" si="6"/>
        <v>#DIV/0!</v>
      </c>
      <c r="AG29" s="643" t="e">
        <f t="shared" si="7"/>
        <v>#DIV/0!</v>
      </c>
      <c r="AH29" s="643" t="e">
        <f t="shared" si="8"/>
        <v>#DIV/0!</v>
      </c>
      <c r="AI29" s="643" t="e">
        <f t="shared" ref="AI29:AI44" si="13">AI9/SUM(AH9:AJ9)</f>
        <v>#DIV/0!</v>
      </c>
      <c r="AJ29" s="643" t="e">
        <f t="shared" si="9"/>
        <v>#DIV/0!</v>
      </c>
      <c r="AK29" s="643" t="e">
        <f t="shared" si="10"/>
        <v>#DIV/0!</v>
      </c>
      <c r="AL29" s="643" t="e">
        <f t="shared" si="11"/>
        <v>#DIV/0!</v>
      </c>
      <c r="AM29" s="643" t="e">
        <f t="shared" si="12"/>
        <v>#DIV/0!</v>
      </c>
    </row>
    <row r="30" spans="1:39" x14ac:dyDescent="0.2">
      <c r="Q30" s="642"/>
      <c r="R30" s="882"/>
      <c r="S30" s="642" t="s">
        <v>185</v>
      </c>
      <c r="T30" s="643">
        <v>0.75</v>
      </c>
      <c r="U30" s="643">
        <v>0.25</v>
      </c>
      <c r="V30" s="643">
        <v>0</v>
      </c>
      <c r="W30" s="642"/>
      <c r="X30" s="909" t="s">
        <v>268</v>
      </c>
      <c r="Y30" s="643">
        <f t="shared" ref="Y30:Y43" si="14">Y10/SUM(Y10:AA10)</f>
        <v>0.86538461538461542</v>
      </c>
      <c r="Z30" s="643">
        <f t="shared" si="0"/>
        <v>0.13461538461538461</v>
      </c>
      <c r="AA30" s="643">
        <f t="shared" si="1"/>
        <v>0</v>
      </c>
      <c r="AB30" s="643">
        <f t="shared" si="2"/>
        <v>0.609375</v>
      </c>
      <c r="AC30" s="643">
        <f t="shared" si="3"/>
        <v>0.390625</v>
      </c>
      <c r="AD30" s="643">
        <f t="shared" si="4"/>
        <v>0</v>
      </c>
      <c r="AE30" s="643" t="e">
        <f t="shared" si="5"/>
        <v>#DIV/0!</v>
      </c>
      <c r="AF30" s="643" t="e">
        <f t="shared" si="6"/>
        <v>#DIV/0!</v>
      </c>
      <c r="AG30" s="643" t="e">
        <f t="shared" si="7"/>
        <v>#DIV/0!</v>
      </c>
      <c r="AH30" s="643">
        <f t="shared" si="8"/>
        <v>1</v>
      </c>
      <c r="AI30" s="643">
        <f t="shared" si="13"/>
        <v>0</v>
      </c>
      <c r="AJ30" s="643">
        <f t="shared" si="9"/>
        <v>0</v>
      </c>
      <c r="AK30" s="643" t="e">
        <f t="shared" si="10"/>
        <v>#DIV/0!</v>
      </c>
      <c r="AL30" s="643" t="e">
        <f t="shared" si="11"/>
        <v>#DIV/0!</v>
      </c>
      <c r="AM30" s="643" t="e">
        <f t="shared" si="12"/>
        <v>#DIV/0!</v>
      </c>
    </row>
    <row r="31" spans="1:39" ht="12.75" x14ac:dyDescent="0.2">
      <c r="Q31" s="642"/>
      <c r="R31" s="751" t="s">
        <v>310</v>
      </c>
      <c r="S31" s="642" t="s">
        <v>183</v>
      </c>
      <c r="T31" s="643">
        <v>0.29166666666666669</v>
      </c>
      <c r="U31" s="643">
        <v>0.70833333333333337</v>
      </c>
      <c r="V31" s="643">
        <v>0</v>
      </c>
      <c r="W31" s="642"/>
      <c r="X31" s="909" t="s">
        <v>269</v>
      </c>
      <c r="Y31" s="643">
        <f t="shared" si="14"/>
        <v>0.6484375</v>
      </c>
      <c r="Z31" s="643">
        <f t="shared" si="0"/>
        <v>0.3515625</v>
      </c>
      <c r="AA31" s="643">
        <f t="shared" si="1"/>
        <v>0</v>
      </c>
      <c r="AB31" s="643">
        <f t="shared" si="2"/>
        <v>1</v>
      </c>
      <c r="AC31" s="643">
        <f t="shared" si="3"/>
        <v>0</v>
      </c>
      <c r="AD31" s="643">
        <f t="shared" si="4"/>
        <v>0</v>
      </c>
      <c r="AE31" s="643">
        <f t="shared" si="5"/>
        <v>0</v>
      </c>
      <c r="AF31" s="643">
        <f t="shared" si="6"/>
        <v>0</v>
      </c>
      <c r="AG31" s="643">
        <f t="shared" si="7"/>
        <v>1</v>
      </c>
      <c r="AH31" s="643" t="e">
        <f t="shared" si="8"/>
        <v>#DIV/0!</v>
      </c>
      <c r="AI31" s="643" t="e">
        <f t="shared" si="13"/>
        <v>#DIV/0!</v>
      </c>
      <c r="AJ31" s="643" t="e">
        <f t="shared" si="9"/>
        <v>#DIV/0!</v>
      </c>
      <c r="AK31" s="643">
        <f t="shared" si="10"/>
        <v>0.58333333333333337</v>
      </c>
      <c r="AL31" s="643">
        <f t="shared" si="11"/>
        <v>0</v>
      </c>
      <c r="AM31" s="643">
        <f t="shared" si="12"/>
        <v>0.41666666666666669</v>
      </c>
    </row>
    <row r="32" spans="1:39" x14ac:dyDescent="0.2">
      <c r="Q32" s="642"/>
      <c r="R32" s="882" t="s">
        <v>151</v>
      </c>
      <c r="S32" s="642" t="s">
        <v>183</v>
      </c>
      <c r="T32" s="643">
        <v>0.2413793103448276</v>
      </c>
      <c r="U32" s="643">
        <v>0.75862068965517238</v>
      </c>
      <c r="V32" s="643">
        <v>0</v>
      </c>
      <c r="W32" s="642"/>
      <c r="X32" s="909" t="s">
        <v>270</v>
      </c>
      <c r="Y32" s="643">
        <f t="shared" si="14"/>
        <v>0.86956521739130432</v>
      </c>
      <c r="Z32" s="643">
        <f t="shared" si="0"/>
        <v>0.13043478260869565</v>
      </c>
      <c r="AA32" s="643">
        <f t="shared" si="1"/>
        <v>0</v>
      </c>
      <c r="AB32" s="643" t="e">
        <f t="shared" si="2"/>
        <v>#DIV/0!</v>
      </c>
      <c r="AC32" s="643" t="e">
        <f t="shared" si="3"/>
        <v>#DIV/0!</v>
      </c>
      <c r="AD32" s="643" t="e">
        <f t="shared" si="4"/>
        <v>#DIV/0!</v>
      </c>
      <c r="AE32" s="643" t="e">
        <f t="shared" si="5"/>
        <v>#DIV/0!</v>
      </c>
      <c r="AF32" s="643" t="e">
        <f t="shared" si="6"/>
        <v>#DIV/0!</v>
      </c>
      <c r="AG32" s="643" t="e">
        <f t="shared" si="7"/>
        <v>#DIV/0!</v>
      </c>
      <c r="AH32" s="643" t="e">
        <f t="shared" si="8"/>
        <v>#DIV/0!</v>
      </c>
      <c r="AI32" s="643" t="e">
        <f t="shared" si="13"/>
        <v>#DIV/0!</v>
      </c>
      <c r="AJ32" s="643" t="e">
        <f t="shared" si="9"/>
        <v>#DIV/0!</v>
      </c>
      <c r="AK32" s="643" t="e">
        <f t="shared" si="10"/>
        <v>#DIV/0!</v>
      </c>
      <c r="AL32" s="643" t="e">
        <f t="shared" si="11"/>
        <v>#DIV/0!</v>
      </c>
      <c r="AM32" s="643" t="e">
        <f t="shared" si="12"/>
        <v>#DIV/0!</v>
      </c>
    </row>
    <row r="33" spans="9:39" x14ac:dyDescent="0.2">
      <c r="Q33" s="642"/>
      <c r="R33" s="882"/>
      <c r="S33" s="642" t="s">
        <v>185</v>
      </c>
      <c r="T33" s="643">
        <v>0.66666666666666663</v>
      </c>
      <c r="U33" s="643">
        <v>0.33333333333333331</v>
      </c>
      <c r="V33" s="643">
        <v>0</v>
      </c>
      <c r="W33" s="642"/>
      <c r="X33" s="909" t="s">
        <v>271</v>
      </c>
      <c r="Y33" s="643">
        <f t="shared" si="14"/>
        <v>0.68604651162790697</v>
      </c>
      <c r="Z33" s="643">
        <f t="shared" si="0"/>
        <v>0.31395348837209303</v>
      </c>
      <c r="AA33" s="643">
        <f t="shared" si="1"/>
        <v>0</v>
      </c>
      <c r="AB33" s="643" t="e">
        <f t="shared" si="2"/>
        <v>#DIV/0!</v>
      </c>
      <c r="AC33" s="643" t="e">
        <f t="shared" si="3"/>
        <v>#DIV/0!</v>
      </c>
      <c r="AD33" s="643" t="e">
        <f t="shared" si="4"/>
        <v>#DIV/0!</v>
      </c>
      <c r="AE33" s="643" t="e">
        <f t="shared" si="5"/>
        <v>#DIV/0!</v>
      </c>
      <c r="AF33" s="643" t="e">
        <f t="shared" si="6"/>
        <v>#DIV/0!</v>
      </c>
      <c r="AG33" s="643" t="e">
        <f t="shared" si="7"/>
        <v>#DIV/0!</v>
      </c>
      <c r="AH33" s="643" t="e">
        <f t="shared" si="8"/>
        <v>#DIV/0!</v>
      </c>
      <c r="AI33" s="643" t="e">
        <f t="shared" si="13"/>
        <v>#DIV/0!</v>
      </c>
      <c r="AJ33" s="643" t="e">
        <f t="shared" si="9"/>
        <v>#DIV/0!</v>
      </c>
      <c r="AK33" s="643" t="e">
        <f t="shared" si="10"/>
        <v>#DIV/0!</v>
      </c>
      <c r="AL33" s="643" t="e">
        <f t="shared" si="11"/>
        <v>#DIV/0!</v>
      </c>
      <c r="AM33" s="643" t="e">
        <f t="shared" si="12"/>
        <v>#DIV/0!</v>
      </c>
    </row>
    <row r="34" spans="9:39" x14ac:dyDescent="0.2">
      <c r="Q34" s="642"/>
      <c r="R34" s="882" t="s">
        <v>311</v>
      </c>
      <c r="S34" s="642" t="s">
        <v>183</v>
      </c>
      <c r="T34" s="643">
        <v>0.39393939393939392</v>
      </c>
      <c r="U34" s="643">
        <v>0.60606060606060608</v>
      </c>
      <c r="V34" s="643">
        <v>0</v>
      </c>
      <c r="W34" s="642"/>
      <c r="X34" s="909" t="s">
        <v>272</v>
      </c>
      <c r="Y34" s="643">
        <f t="shared" si="14"/>
        <v>0.7407407407407407</v>
      </c>
      <c r="Z34" s="643">
        <f t="shared" si="0"/>
        <v>0.25925925925925924</v>
      </c>
      <c r="AA34" s="643">
        <f t="shared" si="1"/>
        <v>0</v>
      </c>
      <c r="AB34" s="643" t="e">
        <f t="shared" si="2"/>
        <v>#DIV/0!</v>
      </c>
      <c r="AC34" s="643" t="e">
        <f t="shared" si="3"/>
        <v>#DIV/0!</v>
      </c>
      <c r="AD34" s="643" t="e">
        <f t="shared" si="4"/>
        <v>#DIV/0!</v>
      </c>
      <c r="AE34" s="643">
        <f t="shared" si="5"/>
        <v>1</v>
      </c>
      <c r="AF34" s="643">
        <f t="shared" si="6"/>
        <v>0</v>
      </c>
      <c r="AG34" s="643">
        <f t="shared" si="7"/>
        <v>0</v>
      </c>
      <c r="AH34" s="643">
        <f t="shared" si="8"/>
        <v>0.2073170731707317</v>
      </c>
      <c r="AI34" s="643">
        <f t="shared" si="13"/>
        <v>0</v>
      </c>
      <c r="AJ34" s="643">
        <f t="shared" si="9"/>
        <v>0.79268292682926833</v>
      </c>
      <c r="AK34" s="643" t="e">
        <f t="shared" si="10"/>
        <v>#DIV/0!</v>
      </c>
      <c r="AL34" s="643" t="e">
        <f t="shared" si="11"/>
        <v>#DIV/0!</v>
      </c>
      <c r="AM34" s="643" t="e">
        <f t="shared" si="12"/>
        <v>#DIV/0!</v>
      </c>
    </row>
    <row r="35" spans="9:39" x14ac:dyDescent="0.2">
      <c r="I35" s="632"/>
      <c r="J35" s="632"/>
      <c r="Q35" s="642"/>
      <c r="R35" s="882"/>
      <c r="S35" s="642" t="s">
        <v>152</v>
      </c>
      <c r="T35" s="643">
        <v>0.66666666666666663</v>
      </c>
      <c r="U35" s="643">
        <v>0.33333333333333331</v>
      </c>
      <c r="V35" s="643">
        <v>0</v>
      </c>
      <c r="W35" s="642"/>
      <c r="X35" s="909" t="s">
        <v>273</v>
      </c>
      <c r="Y35" s="643">
        <f t="shared" si="14"/>
        <v>0.7142857142857143</v>
      </c>
      <c r="Z35" s="643">
        <f t="shared" si="0"/>
        <v>0.2857142857142857</v>
      </c>
      <c r="AA35" s="643">
        <f t="shared" si="1"/>
        <v>0</v>
      </c>
      <c r="AB35" s="643" t="e">
        <f t="shared" si="2"/>
        <v>#DIV/0!</v>
      </c>
      <c r="AC35" s="643" t="e">
        <f t="shared" si="3"/>
        <v>#DIV/0!</v>
      </c>
      <c r="AD35" s="643" t="e">
        <f t="shared" si="4"/>
        <v>#DIV/0!</v>
      </c>
      <c r="AE35" s="643">
        <f t="shared" si="5"/>
        <v>0.66666666666666663</v>
      </c>
      <c r="AF35" s="643">
        <f t="shared" si="6"/>
        <v>0</v>
      </c>
      <c r="AG35" s="643">
        <f t="shared" si="7"/>
        <v>0.33333333333333331</v>
      </c>
      <c r="AH35" s="643" t="e">
        <f t="shared" si="8"/>
        <v>#DIV/0!</v>
      </c>
      <c r="AI35" s="643" t="e">
        <f t="shared" si="13"/>
        <v>#DIV/0!</v>
      </c>
      <c r="AJ35" s="643" t="e">
        <f t="shared" si="9"/>
        <v>#DIV/0!</v>
      </c>
      <c r="AK35" s="643" t="e">
        <f t="shared" si="10"/>
        <v>#DIV/0!</v>
      </c>
      <c r="AL35" s="643" t="e">
        <f t="shared" si="11"/>
        <v>#DIV/0!</v>
      </c>
      <c r="AM35" s="643" t="e">
        <f t="shared" si="12"/>
        <v>#DIV/0!</v>
      </c>
    </row>
    <row r="36" spans="9:39" x14ac:dyDescent="0.2">
      <c r="Q36" s="642"/>
      <c r="R36" s="882" t="s">
        <v>312</v>
      </c>
      <c r="S36" s="642" t="s">
        <v>183</v>
      </c>
      <c r="T36" s="643">
        <v>0.63076923076923075</v>
      </c>
      <c r="U36" s="643">
        <v>0.36923076923076925</v>
      </c>
      <c r="V36" s="643">
        <v>0</v>
      </c>
      <c r="W36" s="642"/>
      <c r="X36" s="909" t="s">
        <v>274</v>
      </c>
      <c r="Y36" s="643">
        <f t="shared" si="14"/>
        <v>0.55555555555555558</v>
      </c>
      <c r="Z36" s="643">
        <f t="shared" si="0"/>
        <v>0.44444444444444442</v>
      </c>
      <c r="AA36" s="643">
        <f t="shared" si="1"/>
        <v>0</v>
      </c>
      <c r="AB36" s="643">
        <f t="shared" si="2"/>
        <v>0.61764705882352944</v>
      </c>
      <c r="AC36" s="643">
        <f t="shared" si="3"/>
        <v>0.38235294117647056</v>
      </c>
      <c r="AD36" s="643">
        <f t="shared" si="4"/>
        <v>0</v>
      </c>
      <c r="AE36" s="643" t="e">
        <f t="shared" si="5"/>
        <v>#DIV/0!</v>
      </c>
      <c r="AF36" s="643" t="e">
        <f t="shared" si="6"/>
        <v>#DIV/0!</v>
      </c>
      <c r="AG36" s="643" t="e">
        <f t="shared" si="7"/>
        <v>#DIV/0!</v>
      </c>
      <c r="AH36" s="643" t="e">
        <f t="shared" si="8"/>
        <v>#DIV/0!</v>
      </c>
      <c r="AI36" s="643" t="e">
        <f t="shared" si="13"/>
        <v>#DIV/0!</v>
      </c>
      <c r="AJ36" s="643" t="e">
        <f t="shared" si="9"/>
        <v>#DIV/0!</v>
      </c>
      <c r="AK36" s="643" t="e">
        <f t="shared" si="10"/>
        <v>#DIV/0!</v>
      </c>
      <c r="AL36" s="643" t="e">
        <f t="shared" si="11"/>
        <v>#DIV/0!</v>
      </c>
      <c r="AM36" s="643" t="e">
        <f t="shared" si="12"/>
        <v>#DIV/0!</v>
      </c>
    </row>
    <row r="37" spans="9:39" x14ac:dyDescent="0.2">
      <c r="Q37" s="642"/>
      <c r="R37" s="882"/>
      <c r="S37" s="642" t="s">
        <v>152</v>
      </c>
      <c r="T37" s="643">
        <v>1</v>
      </c>
      <c r="U37" s="643">
        <v>0</v>
      </c>
      <c r="V37" s="643">
        <v>0</v>
      </c>
      <c r="W37" s="642"/>
      <c r="X37" s="909" t="s">
        <v>275</v>
      </c>
      <c r="Y37" s="643">
        <f t="shared" si="14"/>
        <v>0.6067415730337079</v>
      </c>
      <c r="Z37" s="643">
        <f t="shared" si="0"/>
        <v>0.39325842696629215</v>
      </c>
      <c r="AA37" s="643">
        <f t="shared" si="1"/>
        <v>0</v>
      </c>
      <c r="AB37" s="643" t="e">
        <f t="shared" si="2"/>
        <v>#DIV/0!</v>
      </c>
      <c r="AC37" s="643" t="e">
        <f t="shared" si="3"/>
        <v>#DIV/0!</v>
      </c>
      <c r="AD37" s="643" t="e">
        <f t="shared" si="4"/>
        <v>#DIV/0!</v>
      </c>
      <c r="AE37" s="643" t="e">
        <f t="shared" si="5"/>
        <v>#DIV/0!</v>
      </c>
      <c r="AF37" s="643" t="e">
        <f t="shared" si="6"/>
        <v>#DIV/0!</v>
      </c>
      <c r="AG37" s="643" t="e">
        <f t="shared" si="7"/>
        <v>#DIV/0!</v>
      </c>
      <c r="AH37" s="643" t="e">
        <f t="shared" si="8"/>
        <v>#DIV/0!</v>
      </c>
      <c r="AI37" s="643" t="e">
        <f t="shared" si="13"/>
        <v>#DIV/0!</v>
      </c>
      <c r="AJ37" s="643" t="e">
        <f t="shared" si="9"/>
        <v>#DIV/0!</v>
      </c>
      <c r="AK37" s="643" t="e">
        <f t="shared" si="10"/>
        <v>#DIV/0!</v>
      </c>
      <c r="AL37" s="643" t="e">
        <f t="shared" si="11"/>
        <v>#DIV/0!</v>
      </c>
      <c r="AM37" s="643" t="e">
        <f t="shared" si="12"/>
        <v>#DIV/0!</v>
      </c>
    </row>
    <row r="38" spans="9:39" x14ac:dyDescent="0.2">
      <c r="I38" s="519"/>
      <c r="J38" s="519"/>
      <c r="K38" s="519"/>
      <c r="L38" s="519"/>
      <c r="M38" s="519"/>
      <c r="N38" s="519"/>
      <c r="O38" s="519"/>
      <c r="P38" s="519"/>
      <c r="Q38" s="642"/>
      <c r="R38" s="882"/>
      <c r="S38" s="642" t="s">
        <v>185</v>
      </c>
      <c r="T38" s="643">
        <v>1</v>
      </c>
      <c r="U38" s="643">
        <v>0</v>
      </c>
      <c r="V38" s="643">
        <v>0</v>
      </c>
      <c r="W38" s="642"/>
      <c r="X38" s="909" t="s">
        <v>276</v>
      </c>
      <c r="Y38" s="643">
        <f t="shared" si="14"/>
        <v>0.61538461538461542</v>
      </c>
      <c r="Z38" s="643">
        <f t="shared" si="0"/>
        <v>0.34615384615384615</v>
      </c>
      <c r="AA38" s="643">
        <f t="shared" si="1"/>
        <v>3.8461538461538464E-2</v>
      </c>
      <c r="AB38" s="643" t="e">
        <f t="shared" si="2"/>
        <v>#DIV/0!</v>
      </c>
      <c r="AC38" s="643" t="e">
        <f t="shared" si="3"/>
        <v>#DIV/0!</v>
      </c>
      <c r="AD38" s="643" t="e">
        <f t="shared" si="4"/>
        <v>#DIV/0!</v>
      </c>
      <c r="AE38" s="643" t="e">
        <f t="shared" si="5"/>
        <v>#DIV/0!</v>
      </c>
      <c r="AF38" s="643" t="e">
        <f t="shared" si="6"/>
        <v>#DIV/0!</v>
      </c>
      <c r="AG38" s="643" t="e">
        <f t="shared" si="7"/>
        <v>#DIV/0!</v>
      </c>
      <c r="AH38" s="643">
        <f t="shared" si="8"/>
        <v>0.75</v>
      </c>
      <c r="AI38" s="643">
        <f t="shared" si="13"/>
        <v>0.25</v>
      </c>
      <c r="AJ38" s="643">
        <f t="shared" si="9"/>
        <v>0</v>
      </c>
      <c r="AK38" s="643" t="e">
        <f t="shared" si="10"/>
        <v>#DIV/0!</v>
      </c>
      <c r="AL38" s="643" t="e">
        <f t="shared" si="11"/>
        <v>#DIV/0!</v>
      </c>
      <c r="AM38" s="643" t="e">
        <f t="shared" si="12"/>
        <v>#DIV/0!</v>
      </c>
    </row>
    <row r="39" spans="9:39" x14ac:dyDescent="0.2">
      <c r="I39" s="519"/>
      <c r="J39" s="519"/>
      <c r="K39" s="519"/>
      <c r="L39" s="519"/>
      <c r="M39" s="519"/>
      <c r="N39" s="519"/>
      <c r="O39" s="519"/>
      <c r="P39" s="519"/>
      <c r="Q39" s="642"/>
      <c r="R39" s="882" t="s">
        <v>303</v>
      </c>
      <c r="S39" s="642" t="s">
        <v>183</v>
      </c>
      <c r="T39" s="643">
        <v>0.8</v>
      </c>
      <c r="U39" s="643">
        <v>0.15</v>
      </c>
      <c r="V39" s="643">
        <v>0.05</v>
      </c>
      <c r="W39" s="642"/>
      <c r="X39" s="909" t="s">
        <v>277</v>
      </c>
      <c r="Y39" s="643">
        <f t="shared" si="14"/>
        <v>0.29166666666666669</v>
      </c>
      <c r="Z39" s="643">
        <f t="shared" si="0"/>
        <v>0.70833333333333337</v>
      </c>
      <c r="AA39" s="643">
        <f t="shared" si="1"/>
        <v>0</v>
      </c>
      <c r="AB39" s="643" t="e">
        <f t="shared" si="2"/>
        <v>#DIV/0!</v>
      </c>
      <c r="AC39" s="643" t="e">
        <f t="shared" si="3"/>
        <v>#DIV/0!</v>
      </c>
      <c r="AD39" s="643" t="e">
        <f t="shared" si="4"/>
        <v>#DIV/0!</v>
      </c>
      <c r="AE39" s="643" t="e">
        <f t="shared" si="5"/>
        <v>#DIV/0!</v>
      </c>
      <c r="AF39" s="643" t="e">
        <f t="shared" si="6"/>
        <v>#DIV/0!</v>
      </c>
      <c r="AG39" s="643" t="e">
        <f t="shared" si="7"/>
        <v>#DIV/0!</v>
      </c>
      <c r="AH39" s="643" t="e">
        <f t="shared" si="8"/>
        <v>#DIV/0!</v>
      </c>
      <c r="AI39" s="643" t="e">
        <f t="shared" si="13"/>
        <v>#DIV/0!</v>
      </c>
      <c r="AJ39" s="643" t="e">
        <f t="shared" si="9"/>
        <v>#DIV/0!</v>
      </c>
      <c r="AK39" s="643" t="e">
        <f t="shared" si="10"/>
        <v>#DIV/0!</v>
      </c>
      <c r="AL39" s="643" t="e">
        <f t="shared" si="11"/>
        <v>#DIV/0!</v>
      </c>
      <c r="AM39" s="643" t="e">
        <f t="shared" si="12"/>
        <v>#DIV/0!</v>
      </c>
    </row>
    <row r="40" spans="9:39" x14ac:dyDescent="0.2">
      <c r="I40" s="519"/>
      <c r="J40" s="519"/>
      <c r="K40" s="634"/>
      <c r="L40" s="634"/>
      <c r="M40" s="634"/>
      <c r="N40" s="634"/>
      <c r="O40" s="634"/>
      <c r="P40" s="634"/>
      <c r="Q40" s="642"/>
      <c r="R40" s="882"/>
      <c r="S40" s="642" t="s">
        <v>185</v>
      </c>
      <c r="T40" s="643">
        <v>0.8571428571428571</v>
      </c>
      <c r="U40" s="643">
        <v>0.14285714285714285</v>
      </c>
      <c r="V40" s="643">
        <v>0</v>
      </c>
      <c r="W40" s="642"/>
      <c r="X40" s="909" t="s">
        <v>278</v>
      </c>
      <c r="Y40" s="643">
        <f t="shared" si="14"/>
        <v>0.2413793103448276</v>
      </c>
      <c r="Z40" s="643">
        <f t="shared" si="0"/>
        <v>0.75862068965517238</v>
      </c>
      <c r="AA40" s="643">
        <f t="shared" si="1"/>
        <v>0</v>
      </c>
      <c r="AB40" s="643" t="e">
        <f t="shared" si="2"/>
        <v>#DIV/0!</v>
      </c>
      <c r="AC40" s="643" t="e">
        <f t="shared" si="3"/>
        <v>#DIV/0!</v>
      </c>
      <c r="AD40" s="643" t="e">
        <f t="shared" si="4"/>
        <v>#DIV/0!</v>
      </c>
      <c r="AE40" s="643" t="e">
        <f t="shared" si="5"/>
        <v>#DIV/0!</v>
      </c>
      <c r="AF40" s="643" t="e">
        <f t="shared" si="6"/>
        <v>#DIV/0!</v>
      </c>
      <c r="AG40" s="643" t="e">
        <f t="shared" si="7"/>
        <v>#DIV/0!</v>
      </c>
      <c r="AH40" s="643">
        <f t="shared" si="8"/>
        <v>0.66666666666666663</v>
      </c>
      <c r="AI40" s="643">
        <f t="shared" si="13"/>
        <v>0.33333333333333331</v>
      </c>
      <c r="AJ40" s="643">
        <f t="shared" si="9"/>
        <v>0</v>
      </c>
      <c r="AK40" s="643" t="e">
        <f t="shared" si="10"/>
        <v>#DIV/0!</v>
      </c>
      <c r="AL40" s="643" t="e">
        <f t="shared" si="11"/>
        <v>#DIV/0!</v>
      </c>
      <c r="AM40" s="643" t="e">
        <f t="shared" si="12"/>
        <v>#DIV/0!</v>
      </c>
    </row>
    <row r="41" spans="9:39" x14ac:dyDescent="0.2">
      <c r="I41" s="519"/>
      <c r="J41" s="519"/>
      <c r="K41" s="635"/>
      <c r="L41" s="230"/>
      <c r="M41" s="230"/>
      <c r="N41" s="230"/>
      <c r="O41" s="230"/>
      <c r="P41" s="230"/>
      <c r="R41" s="642"/>
      <c r="S41" s="642"/>
      <c r="T41" s="642"/>
      <c r="U41" s="642"/>
      <c r="V41" s="642"/>
      <c r="W41" s="642"/>
      <c r="X41" s="909" t="s">
        <v>279</v>
      </c>
      <c r="Y41" s="643">
        <f t="shared" si="14"/>
        <v>0.39393939393939392</v>
      </c>
      <c r="Z41" s="643">
        <f t="shared" si="0"/>
        <v>0.60606060606060608</v>
      </c>
      <c r="AA41" s="643">
        <f t="shared" si="1"/>
        <v>0</v>
      </c>
      <c r="AB41" s="643" t="e">
        <f t="shared" si="2"/>
        <v>#DIV/0!</v>
      </c>
      <c r="AC41" s="643" t="e">
        <f t="shared" si="3"/>
        <v>#DIV/0!</v>
      </c>
      <c r="AD41" s="643" t="e">
        <f t="shared" si="4"/>
        <v>#DIV/0!</v>
      </c>
      <c r="AE41" s="643">
        <f t="shared" si="5"/>
        <v>0.66666666666666663</v>
      </c>
      <c r="AF41" s="643">
        <f t="shared" si="6"/>
        <v>0.33333333333333331</v>
      </c>
      <c r="AG41" s="643">
        <f t="shared" si="7"/>
        <v>0</v>
      </c>
      <c r="AH41" s="643" t="e">
        <f>AH21/SUM(AH21:AJ21)</f>
        <v>#DIV/0!</v>
      </c>
      <c r="AI41" s="643" t="e">
        <f t="shared" si="13"/>
        <v>#DIV/0!</v>
      </c>
      <c r="AJ41" s="643" t="e">
        <f t="shared" si="9"/>
        <v>#DIV/0!</v>
      </c>
      <c r="AK41" s="643" t="e">
        <f t="shared" si="10"/>
        <v>#DIV/0!</v>
      </c>
      <c r="AL41" s="643" t="e">
        <f t="shared" si="11"/>
        <v>#DIV/0!</v>
      </c>
      <c r="AM41" s="643" t="e">
        <f t="shared" si="12"/>
        <v>#DIV/0!</v>
      </c>
    </row>
    <row r="42" spans="9:39" x14ac:dyDescent="0.2">
      <c r="I42" s="519"/>
      <c r="J42" s="519"/>
      <c r="K42" s="635"/>
      <c r="L42" s="230"/>
      <c r="M42" s="230"/>
      <c r="N42" s="230"/>
      <c r="O42" s="230"/>
      <c r="P42" s="230"/>
      <c r="R42" s="642"/>
      <c r="S42" s="642"/>
      <c r="T42" s="642"/>
      <c r="U42" s="642"/>
      <c r="V42" s="642"/>
      <c r="W42" s="642"/>
      <c r="X42" s="909" t="s">
        <v>280</v>
      </c>
      <c r="Y42" s="643">
        <f t="shared" si="14"/>
        <v>0.63076923076923075</v>
      </c>
      <c r="Z42" s="643">
        <f t="shared" si="0"/>
        <v>0.36923076923076925</v>
      </c>
      <c r="AA42" s="643">
        <f t="shared" si="1"/>
        <v>0</v>
      </c>
      <c r="AB42" s="643" t="e">
        <f t="shared" si="2"/>
        <v>#DIV/0!</v>
      </c>
      <c r="AC42" s="643" t="e">
        <f t="shared" si="3"/>
        <v>#DIV/0!</v>
      </c>
      <c r="AD42" s="643" t="e">
        <f t="shared" si="4"/>
        <v>#DIV/0!</v>
      </c>
      <c r="AE42" s="643">
        <f t="shared" si="5"/>
        <v>1</v>
      </c>
      <c r="AF42" s="643">
        <f t="shared" si="6"/>
        <v>0</v>
      </c>
      <c r="AG42" s="643">
        <f t="shared" si="7"/>
        <v>0</v>
      </c>
      <c r="AH42" s="643">
        <f t="shared" si="8"/>
        <v>1</v>
      </c>
      <c r="AI42" s="643">
        <f t="shared" si="13"/>
        <v>0</v>
      </c>
      <c r="AJ42" s="643">
        <f t="shared" si="9"/>
        <v>0</v>
      </c>
      <c r="AK42" s="643" t="e">
        <f t="shared" si="10"/>
        <v>#DIV/0!</v>
      </c>
      <c r="AL42" s="643" t="e">
        <f t="shared" si="11"/>
        <v>#DIV/0!</v>
      </c>
      <c r="AM42" s="643" t="e">
        <f t="shared" si="12"/>
        <v>#DIV/0!</v>
      </c>
    </row>
    <row r="43" spans="9:39" x14ac:dyDescent="0.2">
      <c r="I43" s="519"/>
      <c r="J43" s="519"/>
      <c r="K43" s="635"/>
      <c r="L43" s="230"/>
      <c r="M43" s="230"/>
      <c r="N43" s="230"/>
      <c r="O43" s="230"/>
      <c r="P43" s="230"/>
      <c r="R43" s="642"/>
      <c r="S43" s="642"/>
      <c r="T43" s="642"/>
      <c r="U43" s="642"/>
      <c r="V43" s="642"/>
      <c r="W43" s="642"/>
      <c r="X43" s="909" t="s">
        <v>0</v>
      </c>
      <c r="Y43" s="643">
        <f t="shared" si="14"/>
        <v>0.8</v>
      </c>
      <c r="Z43" s="643">
        <f t="shared" si="0"/>
        <v>0.15</v>
      </c>
      <c r="AA43" s="643">
        <f t="shared" si="1"/>
        <v>0.05</v>
      </c>
      <c r="AB43" s="643" t="e">
        <f t="shared" si="2"/>
        <v>#DIV/0!</v>
      </c>
      <c r="AC43" s="643" t="e">
        <f t="shared" si="3"/>
        <v>#DIV/0!</v>
      </c>
      <c r="AD43" s="643" t="e">
        <f t="shared" si="4"/>
        <v>#DIV/0!</v>
      </c>
      <c r="AE43" s="643" t="e">
        <f t="shared" si="5"/>
        <v>#DIV/0!</v>
      </c>
      <c r="AF43" s="643" t="e">
        <f t="shared" si="6"/>
        <v>#DIV/0!</v>
      </c>
      <c r="AG43" s="643" t="e">
        <f t="shared" si="7"/>
        <v>#DIV/0!</v>
      </c>
      <c r="AH43" s="643">
        <f t="shared" si="8"/>
        <v>0.8571428571428571</v>
      </c>
      <c r="AI43" s="643">
        <f t="shared" si="13"/>
        <v>0.14285714285714285</v>
      </c>
      <c r="AJ43" s="643">
        <f t="shared" si="9"/>
        <v>0</v>
      </c>
      <c r="AK43" s="643" t="e">
        <f t="shared" si="10"/>
        <v>#DIV/0!</v>
      </c>
      <c r="AL43" s="643" t="e">
        <f t="shared" si="11"/>
        <v>#DIV/0!</v>
      </c>
      <c r="AM43" s="643" t="e">
        <f>AM23/SUM(AK23:AM23)</f>
        <v>#DIV/0!</v>
      </c>
    </row>
    <row r="44" spans="9:39" x14ac:dyDescent="0.2">
      <c r="I44" s="519"/>
      <c r="J44" s="519"/>
      <c r="K44" s="635"/>
      <c r="L44" s="230"/>
      <c r="M44" s="230"/>
      <c r="N44" s="230"/>
      <c r="O44" s="230"/>
      <c r="P44" s="230"/>
      <c r="R44" s="642"/>
      <c r="S44" s="642"/>
      <c r="T44" s="642"/>
      <c r="U44" s="642"/>
      <c r="V44" s="642"/>
      <c r="W44" s="642"/>
      <c r="X44" s="909" t="s">
        <v>45</v>
      </c>
      <c r="Y44" s="643">
        <f>Y24/SUM(Y24:AA24)</f>
        <v>0.62774566473988436</v>
      </c>
      <c r="Z44" s="643">
        <f t="shared" si="0"/>
        <v>0.36994219653179189</v>
      </c>
      <c r="AA44" s="643">
        <f t="shared" si="1"/>
        <v>2.3121387283236996E-3</v>
      </c>
      <c r="AB44" s="643">
        <f t="shared" si="2"/>
        <v>0.61809045226130654</v>
      </c>
      <c r="AC44" s="643">
        <f t="shared" si="3"/>
        <v>0.38190954773869346</v>
      </c>
      <c r="AD44" s="643">
        <f t="shared" si="4"/>
        <v>0</v>
      </c>
      <c r="AE44" s="643">
        <f t="shared" si="5"/>
        <v>0.68211920529801329</v>
      </c>
      <c r="AF44" s="643">
        <f t="shared" si="6"/>
        <v>0.23178807947019867</v>
      </c>
      <c r="AG44" s="643">
        <f t="shared" si="7"/>
        <v>8.6092715231788075E-2</v>
      </c>
      <c r="AH44" s="643">
        <f t="shared" si="8"/>
        <v>0.36585365853658536</v>
      </c>
      <c r="AI44" s="643">
        <f t="shared" si="13"/>
        <v>0.10569105691056911</v>
      </c>
      <c r="AJ44" s="643">
        <f t="shared" si="9"/>
        <v>0.52845528455284552</v>
      </c>
      <c r="AK44" s="643">
        <f t="shared" si="10"/>
        <v>0.58333333333333337</v>
      </c>
      <c r="AL44" s="643">
        <f t="shared" si="11"/>
        <v>0</v>
      </c>
      <c r="AM44" s="643">
        <f t="shared" si="12"/>
        <v>0.41666666666666669</v>
      </c>
    </row>
    <row r="45" spans="9:39" x14ac:dyDescent="0.2">
      <c r="I45" s="519"/>
      <c r="J45" s="519"/>
      <c r="K45" s="635"/>
      <c r="L45" s="230"/>
      <c r="M45" s="230"/>
      <c r="N45" s="230"/>
      <c r="O45" s="230"/>
      <c r="P45" s="230"/>
      <c r="R45" s="642"/>
      <c r="S45" s="642"/>
      <c r="T45" s="642"/>
      <c r="U45" s="642"/>
      <c r="V45" s="642"/>
      <c r="W45" s="642"/>
      <c r="X45" s="901"/>
      <c r="Y45" s="642"/>
      <c r="Z45" s="642"/>
      <c r="AA45" s="642"/>
      <c r="AB45" s="642"/>
      <c r="AC45" s="642"/>
      <c r="AD45" s="642"/>
      <c r="AE45" s="642"/>
      <c r="AF45" s="642"/>
      <c r="AG45" s="642"/>
      <c r="AH45" s="642"/>
      <c r="AI45" s="642"/>
      <c r="AJ45" s="642"/>
      <c r="AK45" s="642"/>
      <c r="AL45" s="642"/>
      <c r="AM45" s="642"/>
    </row>
    <row r="46" spans="9:39" x14ac:dyDescent="0.2">
      <c r="I46" s="519"/>
      <c r="J46" s="519"/>
      <c r="K46" s="635"/>
      <c r="L46" s="230"/>
      <c r="M46" s="230"/>
      <c r="N46" s="230"/>
      <c r="O46" s="230"/>
      <c r="P46" s="230"/>
    </row>
    <row r="47" spans="9:39" x14ac:dyDescent="0.2">
      <c r="I47" s="519"/>
      <c r="J47" s="519"/>
      <c r="K47" s="635"/>
      <c r="L47" s="230"/>
      <c r="M47" s="230"/>
      <c r="N47" s="230"/>
      <c r="O47" s="230"/>
      <c r="P47" s="230"/>
    </row>
    <row r="48" spans="9:39" x14ac:dyDescent="0.2">
      <c r="I48" s="519"/>
      <c r="J48" s="519"/>
      <c r="K48" s="635"/>
      <c r="L48" s="230"/>
      <c r="M48" s="230"/>
      <c r="N48" s="230"/>
      <c r="O48" s="230"/>
      <c r="P48" s="230"/>
    </row>
    <row r="49" spans="9:17" x14ac:dyDescent="0.2">
      <c r="I49" s="519"/>
      <c r="J49" s="519"/>
      <c r="K49" s="636"/>
      <c r="L49" s="517"/>
      <c r="M49" s="517"/>
      <c r="N49" s="517"/>
      <c r="O49" s="517"/>
      <c r="P49" s="517"/>
    </row>
    <row r="50" spans="9:17" x14ac:dyDescent="0.2">
      <c r="I50" s="519"/>
      <c r="J50" s="519"/>
      <c r="K50" s="519"/>
      <c r="L50" s="519"/>
      <c r="M50" s="519"/>
      <c r="N50" s="519"/>
      <c r="O50" s="519"/>
      <c r="P50" s="519"/>
    </row>
    <row r="51" spans="9:17" x14ac:dyDescent="0.2">
      <c r="I51" s="519"/>
      <c r="J51" s="519"/>
      <c r="K51" s="519"/>
      <c r="L51" s="519"/>
      <c r="M51" s="519"/>
      <c r="N51" s="519"/>
      <c r="O51" s="519"/>
      <c r="P51" s="519"/>
    </row>
    <row r="52" spans="9:17" x14ac:dyDescent="0.2">
      <c r="I52" s="519"/>
      <c r="J52" s="519"/>
      <c r="K52" s="519"/>
      <c r="L52" s="519"/>
      <c r="M52" s="519"/>
      <c r="N52" s="519"/>
      <c r="O52" s="519"/>
      <c r="P52" s="519"/>
    </row>
    <row r="53" spans="9:17" x14ac:dyDescent="0.2">
      <c r="I53" s="519"/>
      <c r="J53" s="519"/>
      <c r="K53" s="519"/>
      <c r="L53" s="519"/>
      <c r="M53" s="519"/>
      <c r="N53" s="519"/>
      <c r="O53" s="519"/>
      <c r="P53" s="519"/>
    </row>
    <row r="64" spans="9:17" x14ac:dyDescent="0.2">
      <c r="Q64" s="645"/>
    </row>
    <row r="65" spans="1:27" x14ac:dyDescent="0.2">
      <c r="Q65" s="645"/>
    </row>
    <row r="66" spans="1:27" x14ac:dyDescent="0.2">
      <c r="Q66" s="645"/>
    </row>
    <row r="67" spans="1:27" x14ac:dyDescent="0.2">
      <c r="Q67" s="645"/>
    </row>
    <row r="68" spans="1:27" x14ac:dyDescent="0.2">
      <c r="Q68" s="645"/>
    </row>
    <row r="69" spans="1:27" ht="15.75" x14ac:dyDescent="0.25">
      <c r="A69" s="625" t="s">
        <v>253</v>
      </c>
      <c r="I69" s="632"/>
      <c r="J69" s="632"/>
      <c r="K69" s="59"/>
    </row>
    <row r="70" spans="1:27" ht="12.75" thickBot="1" x14ac:dyDescent="0.25">
      <c r="R70" s="642"/>
      <c r="S70" s="642"/>
      <c r="T70" s="642" t="s">
        <v>163</v>
      </c>
      <c r="U70" s="642"/>
      <c r="V70" s="642"/>
      <c r="W70" s="642"/>
      <c r="X70" s="901"/>
      <c r="Y70" s="642"/>
      <c r="Z70" s="642"/>
      <c r="AA70" s="642"/>
    </row>
    <row r="71" spans="1:27" ht="12.75" thickBot="1" x14ac:dyDescent="0.25">
      <c r="A71" s="92"/>
      <c r="B71" s="872" t="s">
        <v>175</v>
      </c>
      <c r="C71" s="872"/>
      <c r="D71" s="874"/>
      <c r="E71" s="872" t="s">
        <v>282</v>
      </c>
      <c r="F71" s="818"/>
      <c r="G71" s="819"/>
      <c r="H71" s="872" t="s">
        <v>186</v>
      </c>
      <c r="I71" s="818"/>
      <c r="J71" s="819"/>
      <c r="K71" s="621"/>
      <c r="L71" s="621"/>
      <c r="M71" s="621"/>
      <c r="R71" s="642"/>
      <c r="S71" s="642"/>
      <c r="T71" s="642"/>
      <c r="U71" s="642"/>
      <c r="V71" s="642"/>
      <c r="W71" s="642"/>
      <c r="X71" s="901"/>
      <c r="Y71" s="642"/>
      <c r="Z71" s="642"/>
      <c r="AA71" s="642"/>
    </row>
    <row r="72" spans="1:27" ht="12.75" thickBot="1" x14ac:dyDescent="0.25">
      <c r="A72" s="581"/>
      <c r="B72" s="582" t="s">
        <v>112</v>
      </c>
      <c r="C72" s="583" t="s">
        <v>113</v>
      </c>
      <c r="D72" s="584" t="s">
        <v>143</v>
      </c>
      <c r="E72" s="582" t="s">
        <v>112</v>
      </c>
      <c r="F72" s="583" t="s">
        <v>113</v>
      </c>
      <c r="G72" s="584" t="s">
        <v>143</v>
      </c>
      <c r="H72" s="582" t="s">
        <v>112</v>
      </c>
      <c r="I72" s="583" t="s">
        <v>113</v>
      </c>
      <c r="J72" s="584" t="s">
        <v>143</v>
      </c>
      <c r="R72" s="642"/>
      <c r="S72" s="642"/>
      <c r="T72" s="642" t="s">
        <v>112</v>
      </c>
      <c r="U72" s="642" t="s">
        <v>113</v>
      </c>
      <c r="V72" s="642" t="s">
        <v>143</v>
      </c>
      <c r="W72" s="642"/>
      <c r="X72" s="901"/>
      <c r="Y72" s="642"/>
      <c r="Z72" s="642"/>
      <c r="AA72" s="913"/>
    </row>
    <row r="73" spans="1:27" x14ac:dyDescent="0.2">
      <c r="A73" s="586" t="s">
        <v>47</v>
      </c>
      <c r="B73" s="587">
        <v>0</v>
      </c>
      <c r="C73" s="598">
        <v>0</v>
      </c>
      <c r="D73" s="599">
        <v>0</v>
      </c>
      <c r="E73" s="600">
        <v>7</v>
      </c>
      <c r="F73" s="598">
        <v>7</v>
      </c>
      <c r="G73" s="599">
        <v>0</v>
      </c>
      <c r="H73" s="600">
        <v>4</v>
      </c>
      <c r="I73" s="598">
        <v>4</v>
      </c>
      <c r="J73" s="599">
        <v>4</v>
      </c>
      <c r="R73" s="642"/>
      <c r="S73" s="644" t="str">
        <f>MID(X73,1,2)</f>
        <v>A.</v>
      </c>
      <c r="T73" s="643">
        <f t="shared" ref="T73:T83" si="15">(B73+E73+H73)/SUM(B73:J73)</f>
        <v>0.42307692307692307</v>
      </c>
      <c r="U73" s="643">
        <f t="shared" ref="U73:U83" si="16">(C73+F73+I73)/SUM(B73:J73)</f>
        <v>0.42307692307692307</v>
      </c>
      <c r="V73" s="643">
        <f t="shared" ref="V73:V83" si="17">(D73+G73+J73)/SUM(B73:J73)</f>
        <v>0.15384615384615385</v>
      </c>
      <c r="W73" s="642"/>
      <c r="X73" s="909" t="s">
        <v>47</v>
      </c>
      <c r="Y73" s="642"/>
      <c r="Z73" s="642"/>
      <c r="AA73" s="913"/>
    </row>
    <row r="74" spans="1:27" x14ac:dyDescent="0.2">
      <c r="A74" s="592" t="s">
        <v>49</v>
      </c>
      <c r="B74" s="587">
        <v>3</v>
      </c>
      <c r="C74" s="588">
        <v>3</v>
      </c>
      <c r="D74" s="599">
        <v>0</v>
      </c>
      <c r="E74" s="601">
        <v>0</v>
      </c>
      <c r="F74" s="588">
        <v>0</v>
      </c>
      <c r="G74" s="599">
        <v>0</v>
      </c>
      <c r="H74" s="601">
        <v>0</v>
      </c>
      <c r="I74" s="588">
        <v>0</v>
      </c>
      <c r="J74" s="599">
        <v>0</v>
      </c>
      <c r="R74" s="642"/>
      <c r="S74" s="644" t="str">
        <f t="shared" ref="S74:S84" si="18">MID(X74,1,2)</f>
        <v>C.</v>
      </c>
      <c r="T74" s="643">
        <f t="shared" si="15"/>
        <v>0.5</v>
      </c>
      <c r="U74" s="643">
        <f t="shared" si="16"/>
        <v>0.5</v>
      </c>
      <c r="V74" s="643">
        <f t="shared" si="17"/>
        <v>0</v>
      </c>
      <c r="W74" s="642"/>
      <c r="X74" s="909" t="s">
        <v>49</v>
      </c>
      <c r="Y74" s="642"/>
      <c r="Z74" s="642"/>
      <c r="AA74" s="913"/>
    </row>
    <row r="75" spans="1:27" ht="24" x14ac:dyDescent="0.2">
      <c r="A75" s="592" t="s">
        <v>182</v>
      </c>
      <c r="B75" s="587">
        <v>3</v>
      </c>
      <c r="C75" s="588">
        <v>0</v>
      </c>
      <c r="D75" s="599">
        <v>0</v>
      </c>
      <c r="E75" s="601">
        <v>0</v>
      </c>
      <c r="F75" s="588">
        <v>0</v>
      </c>
      <c r="G75" s="599">
        <v>0</v>
      </c>
      <c r="H75" s="601">
        <v>0</v>
      </c>
      <c r="I75" s="588">
        <v>0</v>
      </c>
      <c r="J75" s="599">
        <v>0</v>
      </c>
      <c r="R75" s="642"/>
      <c r="S75" s="644" t="str">
        <f t="shared" si="18"/>
        <v>E.</v>
      </c>
      <c r="T75" s="643">
        <f t="shared" si="15"/>
        <v>1</v>
      </c>
      <c r="U75" s="643">
        <f t="shared" si="16"/>
        <v>0</v>
      </c>
      <c r="V75" s="643">
        <f t="shared" si="17"/>
        <v>0</v>
      </c>
      <c r="W75" s="642"/>
      <c r="X75" s="909" t="s">
        <v>182</v>
      </c>
      <c r="Y75" s="642"/>
      <c r="Z75" s="642"/>
      <c r="AA75" s="913"/>
    </row>
    <row r="76" spans="1:27" ht="24" x14ac:dyDescent="0.2">
      <c r="A76" s="592" t="s">
        <v>162</v>
      </c>
      <c r="B76" s="587">
        <v>5</v>
      </c>
      <c r="C76" s="588">
        <v>1</v>
      </c>
      <c r="D76" s="599">
        <v>0</v>
      </c>
      <c r="E76" s="601">
        <v>0</v>
      </c>
      <c r="F76" s="588">
        <v>0</v>
      </c>
      <c r="G76" s="599">
        <v>0</v>
      </c>
      <c r="H76" s="601">
        <v>0</v>
      </c>
      <c r="I76" s="588">
        <v>0</v>
      </c>
      <c r="J76" s="599">
        <v>3</v>
      </c>
      <c r="R76" s="642"/>
      <c r="S76" s="644" t="str">
        <f t="shared" si="18"/>
        <v>G.</v>
      </c>
      <c r="T76" s="643">
        <f t="shared" si="15"/>
        <v>0.55555555555555558</v>
      </c>
      <c r="U76" s="643">
        <f t="shared" si="16"/>
        <v>0.1111111111111111</v>
      </c>
      <c r="V76" s="643">
        <f t="shared" si="17"/>
        <v>0.33333333333333331</v>
      </c>
      <c r="W76" s="642"/>
      <c r="X76" s="909" t="s">
        <v>162</v>
      </c>
      <c r="Y76" s="642"/>
      <c r="Z76" s="642"/>
      <c r="AA76" s="913"/>
    </row>
    <row r="77" spans="1:27" x14ac:dyDescent="0.2">
      <c r="A77" s="592" t="s">
        <v>50</v>
      </c>
      <c r="B77" s="587">
        <v>4</v>
      </c>
      <c r="C77" s="588">
        <v>0</v>
      </c>
      <c r="D77" s="599">
        <v>0</v>
      </c>
      <c r="E77" s="601">
        <v>0</v>
      </c>
      <c r="F77" s="588">
        <v>0</v>
      </c>
      <c r="G77" s="599">
        <v>0</v>
      </c>
      <c r="H77" s="601">
        <v>0</v>
      </c>
      <c r="I77" s="588">
        <v>0</v>
      </c>
      <c r="J77" s="599">
        <v>0</v>
      </c>
      <c r="R77" s="642"/>
      <c r="S77" s="644" t="str">
        <f t="shared" si="18"/>
        <v>H.</v>
      </c>
      <c r="T77" s="643">
        <f t="shared" si="15"/>
        <v>1</v>
      </c>
      <c r="U77" s="643">
        <f t="shared" si="16"/>
        <v>0</v>
      </c>
      <c r="V77" s="643">
        <f t="shared" si="17"/>
        <v>0</v>
      </c>
      <c r="W77" s="642"/>
      <c r="X77" s="909" t="s">
        <v>50</v>
      </c>
      <c r="Y77" s="642"/>
      <c r="Z77" s="642"/>
      <c r="AA77" s="913"/>
    </row>
    <row r="78" spans="1:27" x14ac:dyDescent="0.2">
      <c r="A78" s="592" t="s">
        <v>51</v>
      </c>
      <c r="B78" s="587">
        <v>7</v>
      </c>
      <c r="C78" s="588">
        <v>5</v>
      </c>
      <c r="D78" s="599">
        <v>0</v>
      </c>
      <c r="E78" s="601">
        <v>0</v>
      </c>
      <c r="F78" s="588">
        <v>0</v>
      </c>
      <c r="G78" s="599">
        <v>0</v>
      </c>
      <c r="H78" s="601">
        <v>0</v>
      </c>
      <c r="I78" s="588">
        <v>0</v>
      </c>
      <c r="J78" s="599">
        <v>0</v>
      </c>
      <c r="R78" s="642"/>
      <c r="S78" s="644" t="str">
        <f t="shared" si="18"/>
        <v>I.</v>
      </c>
      <c r="T78" s="643">
        <f t="shared" si="15"/>
        <v>0.58333333333333337</v>
      </c>
      <c r="U78" s="643">
        <f t="shared" si="16"/>
        <v>0.41666666666666669</v>
      </c>
      <c r="V78" s="643">
        <f t="shared" si="17"/>
        <v>0</v>
      </c>
      <c r="W78" s="642"/>
      <c r="X78" s="909" t="s">
        <v>51</v>
      </c>
      <c r="Y78" s="642"/>
      <c r="Z78" s="642"/>
      <c r="AA78" s="913"/>
    </row>
    <row r="79" spans="1:27" x14ac:dyDescent="0.2">
      <c r="A79" s="592" t="s">
        <v>52</v>
      </c>
      <c r="B79" s="587">
        <v>4</v>
      </c>
      <c r="C79" s="588">
        <v>0</v>
      </c>
      <c r="D79" s="599">
        <v>0</v>
      </c>
      <c r="E79" s="601">
        <v>0</v>
      </c>
      <c r="F79" s="588">
        <v>0</v>
      </c>
      <c r="G79" s="599">
        <v>0</v>
      </c>
      <c r="H79" s="601">
        <v>0</v>
      </c>
      <c r="I79" s="588">
        <v>0</v>
      </c>
      <c r="J79" s="599">
        <v>0</v>
      </c>
      <c r="R79" s="642"/>
      <c r="S79" s="644" t="str">
        <f t="shared" si="18"/>
        <v>J.</v>
      </c>
      <c r="T79" s="643">
        <f t="shared" si="15"/>
        <v>1</v>
      </c>
      <c r="U79" s="643">
        <f t="shared" si="16"/>
        <v>0</v>
      </c>
      <c r="V79" s="643">
        <f t="shared" si="17"/>
        <v>0</v>
      </c>
      <c r="W79" s="642"/>
      <c r="X79" s="909" t="s">
        <v>52</v>
      </c>
      <c r="Y79" s="642"/>
      <c r="Z79" s="642"/>
      <c r="AA79" s="913"/>
    </row>
    <row r="80" spans="1:27" x14ac:dyDescent="0.2">
      <c r="A80" s="592" t="s">
        <v>55</v>
      </c>
      <c r="B80" s="602">
        <v>5</v>
      </c>
      <c r="C80" s="603">
        <v>1</v>
      </c>
      <c r="D80" s="599">
        <v>0</v>
      </c>
      <c r="E80" s="604">
        <v>0</v>
      </c>
      <c r="F80" s="603">
        <v>0</v>
      </c>
      <c r="G80" s="599">
        <v>0</v>
      </c>
      <c r="H80" s="601">
        <v>0</v>
      </c>
      <c r="I80" s="588">
        <v>0</v>
      </c>
      <c r="J80" s="599">
        <v>0</v>
      </c>
      <c r="R80" s="642"/>
      <c r="S80" s="644" t="str">
        <f t="shared" si="18"/>
        <v>M.</v>
      </c>
      <c r="T80" s="643">
        <f t="shared" si="15"/>
        <v>0.83333333333333337</v>
      </c>
      <c r="U80" s="643">
        <f t="shared" si="16"/>
        <v>0.16666666666666666</v>
      </c>
      <c r="V80" s="643">
        <f t="shared" si="17"/>
        <v>0</v>
      </c>
      <c r="W80" s="642"/>
      <c r="X80" s="909" t="s">
        <v>55</v>
      </c>
      <c r="Y80" s="642"/>
      <c r="Z80" s="642"/>
      <c r="AA80" s="913"/>
    </row>
    <row r="81" spans="1:27" x14ac:dyDescent="0.2">
      <c r="A81" s="592" t="s">
        <v>56</v>
      </c>
      <c r="B81" s="587">
        <v>1</v>
      </c>
      <c r="C81" s="588">
        <v>2</v>
      </c>
      <c r="D81" s="599">
        <v>1</v>
      </c>
      <c r="E81" s="601">
        <v>0</v>
      </c>
      <c r="F81" s="588">
        <v>0</v>
      </c>
      <c r="G81" s="599">
        <v>0</v>
      </c>
      <c r="H81" s="601">
        <v>0</v>
      </c>
      <c r="I81" s="588">
        <v>0</v>
      </c>
      <c r="J81" s="599">
        <v>0</v>
      </c>
      <c r="R81" s="642"/>
      <c r="S81" s="644" t="str">
        <f t="shared" si="18"/>
        <v>N.</v>
      </c>
      <c r="T81" s="643">
        <f t="shared" si="15"/>
        <v>0.25</v>
      </c>
      <c r="U81" s="643">
        <f t="shared" si="16"/>
        <v>0.5</v>
      </c>
      <c r="V81" s="643">
        <f t="shared" si="17"/>
        <v>0.25</v>
      </c>
      <c r="W81" s="642"/>
      <c r="X81" s="909" t="s">
        <v>56</v>
      </c>
      <c r="Y81" s="642"/>
      <c r="Z81" s="642"/>
      <c r="AA81" s="913"/>
    </row>
    <row r="82" spans="1:27" x14ac:dyDescent="0.2">
      <c r="A82" s="592" t="s">
        <v>57</v>
      </c>
      <c r="B82" s="587">
        <v>1</v>
      </c>
      <c r="C82" s="588">
        <v>26</v>
      </c>
      <c r="D82" s="599">
        <v>0</v>
      </c>
      <c r="E82" s="601">
        <v>0</v>
      </c>
      <c r="F82" s="588">
        <v>0</v>
      </c>
      <c r="G82" s="599">
        <v>0</v>
      </c>
      <c r="H82" s="601">
        <v>0</v>
      </c>
      <c r="I82" s="588">
        <v>0</v>
      </c>
      <c r="J82" s="599">
        <v>0</v>
      </c>
      <c r="R82" s="642"/>
      <c r="S82" s="644" t="str">
        <f t="shared" si="18"/>
        <v>P.</v>
      </c>
      <c r="T82" s="643">
        <f t="shared" si="15"/>
        <v>3.7037037037037035E-2</v>
      </c>
      <c r="U82" s="643">
        <f t="shared" si="16"/>
        <v>0.96296296296296291</v>
      </c>
      <c r="V82" s="643">
        <f t="shared" si="17"/>
        <v>0</v>
      </c>
      <c r="W82" s="642"/>
      <c r="X82" s="909" t="s">
        <v>57</v>
      </c>
      <c r="Y82" s="642"/>
      <c r="Z82" s="642"/>
      <c r="AA82" s="913"/>
    </row>
    <row r="83" spans="1:27" ht="24.75" thickBot="1" x14ac:dyDescent="0.25">
      <c r="A83" s="592" t="s">
        <v>59</v>
      </c>
      <c r="B83" s="587">
        <v>1</v>
      </c>
      <c r="C83" s="588">
        <v>5</v>
      </c>
      <c r="D83" s="599">
        <v>0</v>
      </c>
      <c r="E83" s="601">
        <v>0</v>
      </c>
      <c r="F83" s="588">
        <v>0</v>
      </c>
      <c r="G83" s="599">
        <v>0</v>
      </c>
      <c r="H83" s="601">
        <v>0</v>
      </c>
      <c r="I83" s="588">
        <v>0</v>
      </c>
      <c r="J83" s="599">
        <v>0</v>
      </c>
      <c r="R83" s="642"/>
      <c r="S83" s="644" t="str">
        <f t="shared" si="18"/>
        <v>R.</v>
      </c>
      <c r="T83" s="643">
        <f t="shared" si="15"/>
        <v>0.16666666666666666</v>
      </c>
      <c r="U83" s="643">
        <f t="shared" si="16"/>
        <v>0.83333333333333337</v>
      </c>
      <c r="V83" s="643">
        <f t="shared" si="17"/>
        <v>0</v>
      </c>
      <c r="W83" s="642"/>
      <c r="X83" s="909" t="s">
        <v>59</v>
      </c>
      <c r="Y83" s="642"/>
      <c r="Z83" s="642"/>
      <c r="AA83" s="913"/>
    </row>
    <row r="84" spans="1:27" ht="12.75" thickBot="1" x14ac:dyDescent="0.25">
      <c r="A84" s="593" t="s">
        <v>45</v>
      </c>
      <c r="B84" s="605">
        <v>34</v>
      </c>
      <c r="C84" s="605">
        <v>43</v>
      </c>
      <c r="D84" s="606">
        <v>1</v>
      </c>
      <c r="E84" s="605">
        <v>7</v>
      </c>
      <c r="F84" s="605">
        <v>7</v>
      </c>
      <c r="G84" s="606">
        <v>0</v>
      </c>
      <c r="H84" s="605">
        <v>4</v>
      </c>
      <c r="I84" s="605">
        <v>4</v>
      </c>
      <c r="J84" s="606">
        <v>7</v>
      </c>
      <c r="R84" s="642"/>
      <c r="S84" s="644" t="str">
        <f t="shared" si="18"/>
        <v/>
      </c>
      <c r="T84" s="643"/>
      <c r="U84" s="643"/>
      <c r="V84" s="643"/>
      <c r="W84" s="642"/>
      <c r="X84" s="901"/>
      <c r="Y84" s="642"/>
      <c r="Z84" s="642"/>
      <c r="AA84" s="913"/>
    </row>
    <row r="85" spans="1:27" x14ac:dyDescent="0.2">
      <c r="A85" s="59" t="s">
        <v>63</v>
      </c>
      <c r="B85" s="637"/>
      <c r="C85" s="637"/>
      <c r="D85" s="637"/>
      <c r="E85" s="637"/>
      <c r="F85" s="637"/>
      <c r="G85" s="637"/>
      <c r="H85" s="637"/>
      <c r="I85" s="637"/>
      <c r="J85" s="637"/>
      <c r="R85" s="642"/>
      <c r="S85" s="644"/>
      <c r="T85" s="643"/>
      <c r="U85" s="643"/>
      <c r="V85" s="643"/>
      <c r="W85" s="642"/>
      <c r="X85" s="901"/>
      <c r="Y85" s="642"/>
      <c r="Z85" s="642"/>
      <c r="AA85" s="642"/>
    </row>
    <row r="86" spans="1:27" x14ac:dyDescent="0.2">
      <c r="R86" s="642"/>
      <c r="S86" s="644"/>
      <c r="T86" s="643"/>
      <c r="U86" s="643"/>
      <c r="V86" s="643"/>
      <c r="W86" s="642"/>
      <c r="X86" s="901"/>
      <c r="Y86" s="642"/>
      <c r="Z86" s="642"/>
      <c r="AA86" s="642"/>
    </row>
    <row r="87" spans="1:27" x14ac:dyDescent="0.2">
      <c r="R87" s="642"/>
      <c r="S87" s="644"/>
      <c r="T87" s="643"/>
      <c r="U87" s="643"/>
      <c r="V87" s="643"/>
      <c r="W87" s="642"/>
      <c r="X87" s="901"/>
      <c r="Y87" s="642"/>
      <c r="Z87" s="642"/>
      <c r="AA87" s="642"/>
    </row>
    <row r="88" spans="1:27" ht="15.75" x14ac:dyDescent="0.25">
      <c r="A88" s="625" t="s">
        <v>281</v>
      </c>
      <c r="R88" s="642"/>
      <c r="S88" s="642"/>
      <c r="T88" s="642"/>
      <c r="U88" s="642"/>
      <c r="V88" s="642"/>
      <c r="W88" s="642"/>
      <c r="X88" s="901"/>
      <c r="Y88" s="642"/>
      <c r="Z88" s="642"/>
      <c r="AA88" s="642"/>
    </row>
    <row r="89" spans="1:27" ht="12.75" thickBot="1" x14ac:dyDescent="0.25">
      <c r="I89" s="615"/>
      <c r="J89" s="615"/>
      <c r="K89" s="519"/>
      <c r="L89" s="519"/>
      <c r="M89" s="519"/>
      <c r="N89" s="519"/>
      <c r="O89" s="519"/>
      <c r="P89" s="519"/>
      <c r="R89" s="642"/>
      <c r="S89" s="642" t="s">
        <v>164</v>
      </c>
      <c r="T89" s="642"/>
      <c r="U89" s="642"/>
      <c r="V89" s="642"/>
      <c r="W89" s="642"/>
      <c r="X89" s="901"/>
      <c r="Y89" s="642"/>
      <c r="Z89" s="642"/>
      <c r="AA89" s="642"/>
    </row>
    <row r="90" spans="1:27" ht="12.75" thickBot="1" x14ac:dyDescent="0.25">
      <c r="A90" s="92"/>
      <c r="B90" s="873" t="s">
        <v>175</v>
      </c>
      <c r="C90" s="872"/>
      <c r="D90" s="874"/>
      <c r="E90" s="873" t="s">
        <v>176</v>
      </c>
      <c r="F90" s="872"/>
      <c r="G90" s="874"/>
      <c r="H90" s="873" t="s">
        <v>177</v>
      </c>
      <c r="I90" s="872"/>
      <c r="J90" s="874"/>
      <c r="R90" s="642"/>
      <c r="S90" s="642"/>
      <c r="T90" s="642"/>
      <c r="U90" s="642"/>
      <c r="V90" s="642"/>
      <c r="W90" s="642"/>
      <c r="X90" s="901"/>
      <c r="Y90" s="642"/>
      <c r="Z90" s="642"/>
      <c r="AA90" s="642"/>
    </row>
    <row r="91" spans="1:27" ht="12.75" thickBot="1" x14ac:dyDescent="0.25">
      <c r="A91" s="581"/>
      <c r="B91" s="582" t="s">
        <v>112</v>
      </c>
      <c r="C91" s="583" t="s">
        <v>113</v>
      </c>
      <c r="D91" s="584" t="s">
        <v>143</v>
      </c>
      <c r="E91" s="582" t="s">
        <v>112</v>
      </c>
      <c r="F91" s="583" t="s">
        <v>113</v>
      </c>
      <c r="G91" s="584" t="s">
        <v>143</v>
      </c>
      <c r="H91" s="582" t="s">
        <v>112</v>
      </c>
      <c r="I91" s="583" t="s">
        <v>113</v>
      </c>
      <c r="J91" s="584" t="s">
        <v>143</v>
      </c>
      <c r="R91" s="642"/>
      <c r="S91" s="642" t="s">
        <v>144</v>
      </c>
      <c r="T91" s="642" t="s">
        <v>112</v>
      </c>
      <c r="U91" s="642" t="s">
        <v>113</v>
      </c>
      <c r="V91" s="642" t="s">
        <v>143</v>
      </c>
      <c r="W91" s="642"/>
      <c r="X91" s="901"/>
      <c r="Y91" s="642"/>
      <c r="Z91" s="642"/>
      <c r="AA91" s="907"/>
    </row>
    <row r="92" spans="1:27" x14ac:dyDescent="0.2">
      <c r="A92" s="607" t="s">
        <v>47</v>
      </c>
      <c r="B92" s="587">
        <v>6</v>
      </c>
      <c r="C92" s="588">
        <v>0</v>
      </c>
      <c r="D92" s="589">
        <v>0</v>
      </c>
      <c r="E92" s="587">
        <v>0</v>
      </c>
      <c r="F92" s="588">
        <v>0</v>
      </c>
      <c r="G92" s="589">
        <v>0</v>
      </c>
      <c r="H92" s="587">
        <v>6</v>
      </c>
      <c r="I92" s="588">
        <v>0</v>
      </c>
      <c r="J92" s="589">
        <v>1</v>
      </c>
      <c r="R92" s="642"/>
      <c r="S92" s="644" t="str">
        <f t="shared" ref="S92:S105" si="19">MID(X92,1,2)</f>
        <v>A.</v>
      </c>
      <c r="T92" s="643">
        <f t="shared" ref="T92:T106" si="20">(B92+E92+H92)/SUM(B92:J92)</f>
        <v>0.92307692307692313</v>
      </c>
      <c r="U92" s="643">
        <f t="shared" ref="U92:U106" si="21">(C92+F92+I92)/SUM(B92:J92)</f>
        <v>0</v>
      </c>
      <c r="V92" s="643">
        <f t="shared" ref="V92:V106" si="22">(D92+G92+J92)/SUM(B92:J92)</f>
        <v>7.6923076923076927E-2</v>
      </c>
      <c r="W92" s="642"/>
      <c r="X92" s="907" t="s">
        <v>47</v>
      </c>
      <c r="Y92" s="642"/>
      <c r="Z92" s="642"/>
      <c r="AA92" s="913"/>
    </row>
    <row r="93" spans="1:27" x14ac:dyDescent="0.2">
      <c r="A93" s="592" t="s">
        <v>49</v>
      </c>
      <c r="B93" s="587">
        <v>4</v>
      </c>
      <c r="C93" s="588">
        <v>2</v>
      </c>
      <c r="D93" s="589">
        <v>0</v>
      </c>
      <c r="E93" s="587">
        <v>0</v>
      </c>
      <c r="F93" s="588">
        <v>0</v>
      </c>
      <c r="G93" s="589">
        <v>0</v>
      </c>
      <c r="H93" s="587">
        <v>0</v>
      </c>
      <c r="I93" s="588">
        <v>0</v>
      </c>
      <c r="J93" s="589">
        <v>0</v>
      </c>
      <c r="R93" s="642"/>
      <c r="S93" s="644" t="str">
        <f t="shared" si="19"/>
        <v>C.</v>
      </c>
      <c r="T93" s="643">
        <f t="shared" si="20"/>
        <v>0.66666666666666663</v>
      </c>
      <c r="U93" s="643">
        <f t="shared" si="21"/>
        <v>0.33333333333333331</v>
      </c>
      <c r="V93" s="643">
        <f t="shared" si="22"/>
        <v>0</v>
      </c>
      <c r="W93" s="642"/>
      <c r="X93" s="909" t="s">
        <v>49</v>
      </c>
      <c r="Y93" s="642"/>
      <c r="Z93" s="642"/>
      <c r="AA93" s="907"/>
    </row>
    <row r="94" spans="1:27" x14ac:dyDescent="0.2">
      <c r="A94" s="607" t="s">
        <v>46</v>
      </c>
      <c r="B94" s="587">
        <v>5</v>
      </c>
      <c r="C94" s="588">
        <v>1</v>
      </c>
      <c r="D94" s="589">
        <v>0</v>
      </c>
      <c r="E94" s="587">
        <v>43</v>
      </c>
      <c r="F94" s="588">
        <v>27</v>
      </c>
      <c r="G94" s="589">
        <v>0</v>
      </c>
      <c r="H94" s="587">
        <v>0</v>
      </c>
      <c r="I94" s="588">
        <v>0</v>
      </c>
      <c r="J94" s="589">
        <v>0</v>
      </c>
      <c r="R94" s="642"/>
      <c r="S94" s="644" t="str">
        <f t="shared" si="19"/>
        <v>F.</v>
      </c>
      <c r="T94" s="643">
        <f t="shared" si="20"/>
        <v>0.63157894736842102</v>
      </c>
      <c r="U94" s="643">
        <f t="shared" si="21"/>
        <v>0.36842105263157893</v>
      </c>
      <c r="V94" s="643">
        <f t="shared" si="22"/>
        <v>0</v>
      </c>
      <c r="W94" s="642"/>
      <c r="X94" s="907" t="s">
        <v>46</v>
      </c>
      <c r="Y94" s="642"/>
      <c r="Z94" s="642"/>
      <c r="AA94" s="913"/>
    </row>
    <row r="95" spans="1:27" ht="24" x14ac:dyDescent="0.2">
      <c r="A95" s="592" t="s">
        <v>162</v>
      </c>
      <c r="B95" s="587">
        <v>15</v>
      </c>
      <c r="C95" s="588">
        <v>8</v>
      </c>
      <c r="D95" s="589">
        <v>0</v>
      </c>
      <c r="E95" s="587">
        <v>0</v>
      </c>
      <c r="F95" s="588">
        <v>0</v>
      </c>
      <c r="G95" s="589">
        <v>0</v>
      </c>
      <c r="H95" s="587">
        <v>0</v>
      </c>
      <c r="I95" s="588">
        <v>0</v>
      </c>
      <c r="J95" s="589">
        <v>0</v>
      </c>
      <c r="R95" s="642"/>
      <c r="S95" s="644" t="str">
        <f t="shared" si="19"/>
        <v>G.</v>
      </c>
      <c r="T95" s="643">
        <f t="shared" si="20"/>
        <v>0.65217391304347827</v>
      </c>
      <c r="U95" s="643">
        <f t="shared" si="21"/>
        <v>0.34782608695652173</v>
      </c>
      <c r="V95" s="643">
        <f t="shared" si="22"/>
        <v>0</v>
      </c>
      <c r="W95" s="642"/>
      <c r="X95" s="909" t="s">
        <v>162</v>
      </c>
      <c r="Y95" s="642"/>
      <c r="Z95" s="642"/>
      <c r="AA95" s="914"/>
    </row>
    <row r="96" spans="1:27" x14ac:dyDescent="0.2">
      <c r="A96" s="608" t="s">
        <v>50</v>
      </c>
      <c r="B96" s="587">
        <v>3</v>
      </c>
      <c r="C96" s="588">
        <v>0</v>
      </c>
      <c r="D96" s="589">
        <v>0</v>
      </c>
      <c r="E96" s="587">
        <v>0</v>
      </c>
      <c r="F96" s="588">
        <v>0</v>
      </c>
      <c r="G96" s="589">
        <v>0</v>
      </c>
      <c r="H96" s="587">
        <v>0</v>
      </c>
      <c r="I96" s="588">
        <v>0</v>
      </c>
      <c r="J96" s="589">
        <v>0</v>
      </c>
      <c r="R96" s="642"/>
      <c r="S96" s="644" t="str">
        <f t="shared" si="19"/>
        <v>H.</v>
      </c>
      <c r="T96" s="643">
        <f t="shared" si="20"/>
        <v>1</v>
      </c>
      <c r="U96" s="643">
        <f t="shared" si="21"/>
        <v>0</v>
      </c>
      <c r="V96" s="643">
        <f t="shared" si="22"/>
        <v>0</v>
      </c>
      <c r="W96" s="642"/>
      <c r="X96" s="907" t="s">
        <v>50</v>
      </c>
      <c r="Y96" s="642"/>
      <c r="Z96" s="642"/>
      <c r="AA96" s="914"/>
    </row>
    <row r="97" spans="1:27" x14ac:dyDescent="0.2">
      <c r="A97" s="608" t="s">
        <v>51</v>
      </c>
      <c r="B97" s="587">
        <v>5</v>
      </c>
      <c r="C97" s="588">
        <v>0</v>
      </c>
      <c r="D97" s="589">
        <v>0</v>
      </c>
      <c r="E97" s="587">
        <v>0</v>
      </c>
      <c r="F97" s="588">
        <v>0</v>
      </c>
      <c r="G97" s="589">
        <v>0</v>
      </c>
      <c r="H97" s="587">
        <v>0</v>
      </c>
      <c r="I97" s="588">
        <v>0</v>
      </c>
      <c r="J97" s="589">
        <v>0</v>
      </c>
      <c r="R97" s="642"/>
      <c r="S97" s="644" t="str">
        <f t="shared" si="19"/>
        <v>I.</v>
      </c>
      <c r="T97" s="643">
        <f t="shared" si="20"/>
        <v>1</v>
      </c>
      <c r="U97" s="643">
        <f t="shared" si="21"/>
        <v>0</v>
      </c>
      <c r="V97" s="643">
        <f t="shared" si="22"/>
        <v>0</v>
      </c>
      <c r="W97" s="642"/>
      <c r="X97" s="907" t="s">
        <v>51</v>
      </c>
      <c r="Y97" s="642"/>
      <c r="Z97" s="642"/>
      <c r="AA97" s="913"/>
    </row>
    <row r="98" spans="1:27" x14ac:dyDescent="0.2">
      <c r="A98" s="592" t="s">
        <v>52</v>
      </c>
      <c r="B98" s="587">
        <v>11</v>
      </c>
      <c r="C98" s="588">
        <v>4</v>
      </c>
      <c r="D98" s="589">
        <v>0</v>
      </c>
      <c r="E98" s="587">
        <v>0</v>
      </c>
      <c r="F98" s="588">
        <v>0</v>
      </c>
      <c r="G98" s="589">
        <v>0</v>
      </c>
      <c r="H98" s="587">
        <v>0</v>
      </c>
      <c r="I98" s="588">
        <v>0</v>
      </c>
      <c r="J98" s="589">
        <v>0</v>
      </c>
      <c r="R98" s="642"/>
      <c r="S98" s="644" t="str">
        <f t="shared" si="19"/>
        <v>J.</v>
      </c>
      <c r="T98" s="643">
        <f t="shared" si="20"/>
        <v>0.73333333333333328</v>
      </c>
      <c r="U98" s="643">
        <f t="shared" si="21"/>
        <v>0.26666666666666666</v>
      </c>
      <c r="V98" s="643">
        <f t="shared" si="22"/>
        <v>0</v>
      </c>
      <c r="W98" s="642"/>
      <c r="X98" s="909" t="s">
        <v>52</v>
      </c>
      <c r="Y98" s="642"/>
      <c r="Z98" s="642"/>
      <c r="AA98" s="914"/>
    </row>
    <row r="99" spans="1:27" x14ac:dyDescent="0.2">
      <c r="A99" s="608" t="s">
        <v>54</v>
      </c>
      <c r="B99" s="587">
        <v>0</v>
      </c>
      <c r="C99" s="588">
        <v>3</v>
      </c>
      <c r="D99" s="589">
        <v>0</v>
      </c>
      <c r="E99" s="587">
        <v>17</v>
      </c>
      <c r="F99" s="588">
        <v>11</v>
      </c>
      <c r="G99" s="589">
        <v>0</v>
      </c>
      <c r="H99" s="587">
        <v>0</v>
      </c>
      <c r="I99" s="588">
        <v>0</v>
      </c>
      <c r="J99" s="589">
        <v>0</v>
      </c>
      <c r="R99" s="642"/>
      <c r="S99" s="644" t="str">
        <f t="shared" si="19"/>
        <v>L.</v>
      </c>
      <c r="T99" s="643">
        <f t="shared" si="20"/>
        <v>0.54838709677419351</v>
      </c>
      <c r="U99" s="643">
        <f t="shared" si="21"/>
        <v>0.45161290322580644</v>
      </c>
      <c r="V99" s="643">
        <f t="shared" si="22"/>
        <v>0</v>
      </c>
      <c r="W99" s="642"/>
      <c r="X99" s="907" t="s">
        <v>54</v>
      </c>
      <c r="Y99" s="642"/>
      <c r="Z99" s="642"/>
      <c r="AA99" s="907"/>
    </row>
    <row r="100" spans="1:27" x14ac:dyDescent="0.2">
      <c r="A100" s="607" t="s">
        <v>55</v>
      </c>
      <c r="B100" s="587">
        <v>9</v>
      </c>
      <c r="C100" s="588">
        <v>2</v>
      </c>
      <c r="D100" s="589">
        <v>0</v>
      </c>
      <c r="E100" s="587">
        <v>0</v>
      </c>
      <c r="F100" s="588">
        <v>0</v>
      </c>
      <c r="G100" s="589">
        <v>0</v>
      </c>
      <c r="H100" s="587">
        <v>0</v>
      </c>
      <c r="I100" s="588">
        <v>0</v>
      </c>
      <c r="J100" s="589">
        <v>0</v>
      </c>
      <c r="R100" s="642"/>
      <c r="S100" s="644" t="str">
        <f t="shared" si="19"/>
        <v>M.</v>
      </c>
      <c r="T100" s="643">
        <f t="shared" si="20"/>
        <v>0.81818181818181823</v>
      </c>
      <c r="U100" s="643">
        <f t="shared" si="21"/>
        <v>0.18181818181818182</v>
      </c>
      <c r="V100" s="643">
        <f t="shared" si="22"/>
        <v>0</v>
      </c>
      <c r="W100" s="642"/>
      <c r="X100" s="907" t="s">
        <v>55</v>
      </c>
      <c r="Y100" s="642"/>
      <c r="Z100" s="642"/>
      <c r="AA100" s="907"/>
    </row>
    <row r="101" spans="1:27" x14ac:dyDescent="0.2">
      <c r="A101" s="607" t="s">
        <v>56</v>
      </c>
      <c r="B101" s="587">
        <v>7</v>
      </c>
      <c r="C101" s="588">
        <v>3</v>
      </c>
      <c r="D101" s="589">
        <v>0</v>
      </c>
      <c r="E101" s="587">
        <v>0</v>
      </c>
      <c r="F101" s="588">
        <v>0</v>
      </c>
      <c r="G101" s="589">
        <v>0</v>
      </c>
      <c r="H101" s="587">
        <v>0</v>
      </c>
      <c r="I101" s="588">
        <v>0</v>
      </c>
      <c r="J101" s="589">
        <v>0</v>
      </c>
      <c r="R101" s="642"/>
      <c r="S101" s="644" t="str">
        <f t="shared" si="19"/>
        <v>N.</v>
      </c>
      <c r="T101" s="643">
        <f t="shared" si="20"/>
        <v>0.7</v>
      </c>
      <c r="U101" s="643">
        <f t="shared" si="21"/>
        <v>0.3</v>
      </c>
      <c r="V101" s="643">
        <f t="shared" si="22"/>
        <v>0</v>
      </c>
      <c r="W101" s="642"/>
      <c r="X101" s="907" t="s">
        <v>56</v>
      </c>
      <c r="Y101" s="642"/>
      <c r="Z101" s="642"/>
      <c r="AA101" s="913"/>
    </row>
    <row r="102" spans="1:27" x14ac:dyDescent="0.2">
      <c r="A102" s="607" t="s">
        <v>57</v>
      </c>
      <c r="B102" s="587">
        <v>1</v>
      </c>
      <c r="C102" s="588">
        <v>5</v>
      </c>
      <c r="D102" s="589">
        <v>0</v>
      </c>
      <c r="E102" s="587">
        <v>0</v>
      </c>
      <c r="F102" s="588">
        <v>0</v>
      </c>
      <c r="G102" s="589">
        <v>0</v>
      </c>
      <c r="H102" s="587">
        <v>0</v>
      </c>
      <c r="I102" s="588">
        <v>0</v>
      </c>
      <c r="J102" s="589">
        <v>0</v>
      </c>
      <c r="R102" s="644"/>
      <c r="S102" s="644" t="str">
        <f t="shared" si="19"/>
        <v>P.</v>
      </c>
      <c r="T102" s="643">
        <f t="shared" si="20"/>
        <v>0.16666666666666666</v>
      </c>
      <c r="U102" s="643">
        <f t="shared" si="21"/>
        <v>0.83333333333333337</v>
      </c>
      <c r="V102" s="643">
        <f t="shared" si="22"/>
        <v>0</v>
      </c>
      <c r="W102" s="642"/>
      <c r="X102" s="907" t="s">
        <v>57</v>
      </c>
      <c r="Y102" s="642"/>
      <c r="Z102" s="642"/>
      <c r="AA102" s="913"/>
    </row>
    <row r="103" spans="1:27" x14ac:dyDescent="0.2">
      <c r="A103" s="607" t="s">
        <v>58</v>
      </c>
      <c r="B103" s="587">
        <v>2</v>
      </c>
      <c r="C103" s="588">
        <v>4</v>
      </c>
      <c r="D103" s="589">
        <v>0</v>
      </c>
      <c r="E103" s="587">
        <v>0</v>
      </c>
      <c r="F103" s="588">
        <v>0</v>
      </c>
      <c r="G103" s="589">
        <v>0</v>
      </c>
      <c r="H103" s="587">
        <v>0</v>
      </c>
      <c r="I103" s="588">
        <v>0</v>
      </c>
      <c r="J103" s="589">
        <v>0</v>
      </c>
      <c r="R103" s="644"/>
      <c r="S103" s="644" t="str">
        <f t="shared" si="19"/>
        <v>Q.</v>
      </c>
      <c r="T103" s="643">
        <f t="shared" si="20"/>
        <v>0.33333333333333331</v>
      </c>
      <c r="U103" s="643">
        <f t="shared" si="21"/>
        <v>0.66666666666666663</v>
      </c>
      <c r="V103" s="643">
        <f t="shared" si="22"/>
        <v>0</v>
      </c>
      <c r="W103" s="642"/>
      <c r="X103" s="907" t="s">
        <v>58</v>
      </c>
      <c r="Y103" s="642"/>
      <c r="Z103" s="642"/>
      <c r="AA103" s="642"/>
    </row>
    <row r="104" spans="1:27" x14ac:dyDescent="0.2">
      <c r="A104" s="607" t="s">
        <v>59</v>
      </c>
      <c r="B104" s="587">
        <v>3</v>
      </c>
      <c r="C104" s="588">
        <v>6</v>
      </c>
      <c r="D104" s="589">
        <v>0</v>
      </c>
      <c r="E104" s="587">
        <v>0</v>
      </c>
      <c r="F104" s="588">
        <v>0</v>
      </c>
      <c r="G104" s="589">
        <v>0</v>
      </c>
      <c r="H104" s="587">
        <v>0</v>
      </c>
      <c r="I104" s="588">
        <v>0</v>
      </c>
      <c r="J104" s="589">
        <v>0</v>
      </c>
      <c r="R104" s="642"/>
      <c r="S104" s="644" t="str">
        <f t="shared" si="19"/>
        <v>R.</v>
      </c>
      <c r="T104" s="643">
        <f t="shared" si="20"/>
        <v>0.33333333333333331</v>
      </c>
      <c r="U104" s="643">
        <f t="shared" si="21"/>
        <v>0.66666666666666663</v>
      </c>
      <c r="V104" s="643">
        <f t="shared" si="22"/>
        <v>0</v>
      </c>
      <c r="W104" s="642"/>
      <c r="X104" s="907" t="s">
        <v>59</v>
      </c>
      <c r="Y104" s="642"/>
      <c r="Z104" s="642"/>
      <c r="AA104" s="642"/>
    </row>
    <row r="105" spans="1:27" x14ac:dyDescent="0.2">
      <c r="A105" s="592" t="s">
        <v>60</v>
      </c>
      <c r="B105" s="587">
        <v>13</v>
      </c>
      <c r="C105" s="588">
        <v>5</v>
      </c>
      <c r="D105" s="589">
        <v>0</v>
      </c>
      <c r="E105" s="587">
        <v>0</v>
      </c>
      <c r="F105" s="588">
        <v>0</v>
      </c>
      <c r="G105" s="589">
        <v>0</v>
      </c>
      <c r="H105" s="587">
        <v>3</v>
      </c>
      <c r="I105" s="588">
        <v>0</v>
      </c>
      <c r="J105" s="589">
        <v>0</v>
      </c>
      <c r="R105" s="642"/>
      <c r="S105" s="644" t="str">
        <f t="shared" si="19"/>
        <v>S.</v>
      </c>
      <c r="T105" s="643">
        <f t="shared" si="20"/>
        <v>0.76190476190476186</v>
      </c>
      <c r="U105" s="643">
        <f t="shared" si="21"/>
        <v>0.23809523809523808</v>
      </c>
      <c r="V105" s="643">
        <f t="shared" si="22"/>
        <v>0</v>
      </c>
      <c r="W105" s="642"/>
      <c r="X105" s="909" t="s">
        <v>60</v>
      </c>
      <c r="Y105" s="642"/>
      <c r="Z105" s="642"/>
      <c r="AA105" s="642"/>
    </row>
    <row r="106" spans="1:27" ht="12.75" thickBot="1" x14ac:dyDescent="0.25">
      <c r="A106" s="592" t="s">
        <v>0</v>
      </c>
      <c r="B106" s="587">
        <v>7</v>
      </c>
      <c r="C106" s="588">
        <v>0</v>
      </c>
      <c r="D106" s="589">
        <v>0</v>
      </c>
      <c r="E106" s="587">
        <v>0</v>
      </c>
      <c r="F106" s="588">
        <v>0</v>
      </c>
      <c r="G106" s="589">
        <v>0</v>
      </c>
      <c r="H106" s="587">
        <v>0</v>
      </c>
      <c r="I106" s="588">
        <v>0</v>
      </c>
      <c r="J106" s="589">
        <v>0</v>
      </c>
      <c r="R106" s="642"/>
      <c r="S106" s="644" t="s">
        <v>0</v>
      </c>
      <c r="T106" s="643">
        <f t="shared" si="20"/>
        <v>1</v>
      </c>
      <c r="U106" s="643">
        <f t="shared" si="21"/>
        <v>0</v>
      </c>
      <c r="V106" s="643">
        <f t="shared" si="22"/>
        <v>0</v>
      </c>
      <c r="W106" s="642"/>
      <c r="X106" s="909" t="s">
        <v>0</v>
      </c>
      <c r="Y106" s="642"/>
      <c r="Z106" s="642"/>
      <c r="AA106" s="642"/>
    </row>
    <row r="107" spans="1:27" ht="12.75" thickBot="1" x14ac:dyDescent="0.25">
      <c r="A107" s="593" t="s">
        <v>45</v>
      </c>
      <c r="B107" s="594">
        <v>91</v>
      </c>
      <c r="C107" s="609">
        <v>43</v>
      </c>
      <c r="D107" s="610">
        <v>0</v>
      </c>
      <c r="E107" s="594">
        <v>60</v>
      </c>
      <c r="F107" s="609">
        <v>38</v>
      </c>
      <c r="G107" s="610">
        <v>0</v>
      </c>
      <c r="H107" s="594">
        <v>9</v>
      </c>
      <c r="I107" s="609">
        <v>0</v>
      </c>
      <c r="J107" s="610">
        <v>1</v>
      </c>
      <c r="R107" s="642"/>
      <c r="S107" s="642"/>
      <c r="T107" s="642"/>
      <c r="U107" s="642"/>
      <c r="V107" s="642"/>
      <c r="W107" s="642"/>
      <c r="X107" s="901"/>
      <c r="Y107" s="642"/>
      <c r="Z107" s="642"/>
      <c r="AA107" s="642"/>
    </row>
    <row r="108" spans="1:27" x14ac:dyDescent="0.2">
      <c r="A108" s="59" t="s">
        <v>63</v>
      </c>
      <c r="R108" s="642"/>
      <c r="S108" s="642"/>
      <c r="T108" s="642"/>
      <c r="U108" s="642"/>
      <c r="V108" s="642"/>
      <c r="W108" s="642"/>
      <c r="X108" s="901"/>
      <c r="Y108" s="642"/>
      <c r="Z108" s="642"/>
      <c r="AA108" s="642"/>
    </row>
    <row r="109" spans="1:27" x14ac:dyDescent="0.2">
      <c r="R109" s="642"/>
      <c r="S109" s="642"/>
      <c r="T109" s="642"/>
      <c r="U109" s="642"/>
      <c r="V109" s="642"/>
      <c r="W109" s="642"/>
      <c r="X109" s="901"/>
      <c r="Y109" s="642"/>
      <c r="Z109" s="642"/>
      <c r="AA109" s="642"/>
    </row>
    <row r="110" spans="1:27" ht="15.75" x14ac:dyDescent="0.25">
      <c r="A110" s="625" t="s">
        <v>283</v>
      </c>
      <c r="R110" s="642"/>
      <c r="S110" s="642"/>
      <c r="T110" s="642"/>
      <c r="U110" s="642"/>
      <c r="V110" s="642"/>
      <c r="W110" s="642"/>
      <c r="X110" s="901"/>
      <c r="Y110" s="642"/>
      <c r="Z110" s="642"/>
      <c r="AA110" s="642"/>
    </row>
    <row r="111" spans="1:27" ht="12.75" thickBot="1" x14ac:dyDescent="0.25">
      <c r="R111" s="642"/>
      <c r="S111" s="644"/>
      <c r="T111" s="643"/>
      <c r="U111" s="643"/>
      <c r="V111" s="643"/>
      <c r="W111" s="642"/>
      <c r="X111" s="901"/>
      <c r="Y111" s="642"/>
      <c r="Z111" s="642"/>
      <c r="AA111" s="642"/>
    </row>
    <row r="112" spans="1:27" ht="12.75" thickBot="1" x14ac:dyDescent="0.25">
      <c r="A112" s="58"/>
      <c r="B112" s="873" t="s">
        <v>175</v>
      </c>
      <c r="C112" s="872"/>
      <c r="D112" s="874"/>
      <c r="E112" s="873" t="s">
        <v>177</v>
      </c>
      <c r="F112" s="872"/>
      <c r="G112" s="874"/>
      <c r="H112" s="878"/>
      <c r="I112" s="876"/>
      <c r="J112" s="876"/>
      <c r="R112" s="642"/>
      <c r="S112" s="642" t="s">
        <v>188</v>
      </c>
      <c r="T112" s="642"/>
      <c r="U112" s="642"/>
      <c r="V112" s="642"/>
      <c r="W112" s="642"/>
      <c r="X112" s="901"/>
      <c r="Y112" s="642"/>
      <c r="Z112" s="642"/>
      <c r="AA112" s="642"/>
    </row>
    <row r="113" spans="1:27" ht="12.75" thickBot="1" x14ac:dyDescent="0.25">
      <c r="A113" s="581"/>
      <c r="B113" s="582" t="s">
        <v>112</v>
      </c>
      <c r="C113" s="583" t="s">
        <v>113</v>
      </c>
      <c r="D113" s="584" t="s">
        <v>143</v>
      </c>
      <c r="E113" s="582" t="s">
        <v>112</v>
      </c>
      <c r="F113" s="583" t="s">
        <v>113</v>
      </c>
      <c r="G113" s="584" t="s">
        <v>143</v>
      </c>
      <c r="H113" s="611"/>
      <c r="I113" s="612"/>
      <c r="J113" s="612"/>
      <c r="R113" s="642"/>
      <c r="S113" s="642" t="s">
        <v>144</v>
      </c>
      <c r="T113" s="642" t="s">
        <v>112</v>
      </c>
      <c r="U113" s="642" t="s">
        <v>113</v>
      </c>
      <c r="V113" s="642" t="s">
        <v>143</v>
      </c>
      <c r="W113" s="642"/>
      <c r="X113" s="901"/>
      <c r="Y113" s="642"/>
      <c r="Z113" s="642"/>
      <c r="AA113" s="907"/>
    </row>
    <row r="114" spans="1:27" x14ac:dyDescent="0.2">
      <c r="A114" s="607" t="s">
        <v>47</v>
      </c>
      <c r="B114" s="602">
        <v>4</v>
      </c>
      <c r="C114" s="602">
        <v>3</v>
      </c>
      <c r="D114" s="613">
        <v>0</v>
      </c>
      <c r="E114" s="602">
        <v>8</v>
      </c>
      <c r="F114" s="602">
        <v>1</v>
      </c>
      <c r="G114" s="613">
        <v>1</v>
      </c>
      <c r="H114" s="614"/>
      <c r="I114" s="615"/>
      <c r="J114" s="616"/>
      <c r="R114" s="642"/>
      <c r="S114" s="644" t="str">
        <f t="shared" ref="S114:S122" si="23">MID(X114,1,2)</f>
        <v>A.</v>
      </c>
      <c r="T114" s="643">
        <f t="shared" ref="T114:T122" si="24">(B114+E114)/SUM(B114:G114)</f>
        <v>0.70588235294117652</v>
      </c>
      <c r="U114" s="643">
        <f t="shared" ref="U114:U122" si="25">(C114+F114)/SUM(B114:G114)</f>
        <v>0.23529411764705882</v>
      </c>
      <c r="V114" s="643">
        <f t="shared" ref="V114:V122" si="26">(D114+G114)/SUM(B114:G114)</f>
        <v>5.8823529411764705E-2</v>
      </c>
      <c r="W114" s="642"/>
      <c r="X114" s="901" t="s">
        <v>47</v>
      </c>
      <c r="Y114" s="642"/>
      <c r="Z114" s="642"/>
      <c r="AA114" s="907"/>
    </row>
    <row r="115" spans="1:27" x14ac:dyDescent="0.2">
      <c r="A115" s="607" t="s">
        <v>49</v>
      </c>
      <c r="B115" s="587">
        <v>19</v>
      </c>
      <c r="C115" s="588">
        <v>2</v>
      </c>
      <c r="D115" s="613">
        <v>0</v>
      </c>
      <c r="E115" s="602">
        <v>0</v>
      </c>
      <c r="F115" s="602">
        <v>0</v>
      </c>
      <c r="G115" s="613">
        <v>0</v>
      </c>
      <c r="H115" s="617"/>
      <c r="I115" s="616"/>
      <c r="J115" s="616"/>
      <c r="R115" s="642"/>
      <c r="S115" s="644" t="str">
        <f t="shared" si="23"/>
        <v>C.</v>
      </c>
      <c r="T115" s="643">
        <f t="shared" si="24"/>
        <v>0.90476190476190477</v>
      </c>
      <c r="U115" s="643">
        <f t="shared" si="25"/>
        <v>9.5238095238095233E-2</v>
      </c>
      <c r="V115" s="643">
        <f t="shared" si="26"/>
        <v>0</v>
      </c>
      <c r="W115" s="642"/>
      <c r="X115" s="901" t="s">
        <v>49</v>
      </c>
      <c r="Y115" s="642"/>
      <c r="Z115" s="642"/>
      <c r="AA115" s="907"/>
    </row>
    <row r="116" spans="1:27" x14ac:dyDescent="0.2">
      <c r="A116" s="607" t="s">
        <v>46</v>
      </c>
      <c r="B116" s="587">
        <v>6</v>
      </c>
      <c r="C116" s="588">
        <v>3</v>
      </c>
      <c r="D116" s="613">
        <v>0</v>
      </c>
      <c r="E116" s="602">
        <v>0</v>
      </c>
      <c r="F116" s="602">
        <v>0</v>
      </c>
      <c r="G116" s="613">
        <v>0</v>
      </c>
      <c r="H116" s="617"/>
      <c r="I116" s="616"/>
      <c r="J116" s="615"/>
      <c r="R116" s="642"/>
      <c r="S116" s="644" t="str">
        <f t="shared" si="23"/>
        <v>F.</v>
      </c>
      <c r="T116" s="643">
        <f t="shared" si="24"/>
        <v>0.66666666666666663</v>
      </c>
      <c r="U116" s="643">
        <f t="shared" si="25"/>
        <v>0.33333333333333331</v>
      </c>
      <c r="V116" s="643">
        <f t="shared" si="26"/>
        <v>0</v>
      </c>
      <c r="W116" s="642"/>
      <c r="X116" s="901" t="s">
        <v>46</v>
      </c>
      <c r="Y116" s="642"/>
      <c r="Z116" s="642"/>
      <c r="AA116" s="913"/>
    </row>
    <row r="117" spans="1:27" ht="24" x14ac:dyDescent="0.2">
      <c r="A117" s="592" t="s">
        <v>162</v>
      </c>
      <c r="B117" s="602">
        <v>10</v>
      </c>
      <c r="C117" s="602">
        <v>2</v>
      </c>
      <c r="D117" s="613">
        <v>0</v>
      </c>
      <c r="E117" s="587">
        <v>0</v>
      </c>
      <c r="F117" s="588">
        <v>0</v>
      </c>
      <c r="G117" s="613">
        <v>0</v>
      </c>
      <c r="H117" s="617"/>
      <c r="I117" s="616"/>
      <c r="J117" s="616"/>
      <c r="R117" s="642"/>
      <c r="S117" s="644" t="str">
        <f t="shared" si="23"/>
        <v>G.</v>
      </c>
      <c r="T117" s="643">
        <f t="shared" si="24"/>
        <v>0.83333333333333337</v>
      </c>
      <c r="U117" s="643">
        <f t="shared" si="25"/>
        <v>0.16666666666666666</v>
      </c>
      <c r="V117" s="643">
        <f t="shared" si="26"/>
        <v>0</v>
      </c>
      <c r="W117" s="643"/>
      <c r="X117" s="901" t="s">
        <v>162</v>
      </c>
      <c r="Y117" s="642"/>
      <c r="Z117" s="642"/>
      <c r="AA117" s="913"/>
    </row>
    <row r="118" spans="1:27" x14ac:dyDescent="0.2">
      <c r="A118" s="592" t="s">
        <v>51</v>
      </c>
      <c r="B118" s="587">
        <v>4</v>
      </c>
      <c r="C118" s="588">
        <v>1</v>
      </c>
      <c r="D118" s="613">
        <v>0</v>
      </c>
      <c r="E118" s="602">
        <v>0</v>
      </c>
      <c r="F118" s="602">
        <v>0</v>
      </c>
      <c r="G118" s="613">
        <v>0</v>
      </c>
      <c r="H118" s="617"/>
      <c r="I118" s="616"/>
      <c r="J118" s="616"/>
      <c r="R118" s="642"/>
      <c r="S118" s="644" t="str">
        <f t="shared" si="23"/>
        <v>I.</v>
      </c>
      <c r="T118" s="643">
        <f t="shared" si="24"/>
        <v>0.8</v>
      </c>
      <c r="U118" s="643">
        <f t="shared" si="25"/>
        <v>0.2</v>
      </c>
      <c r="V118" s="643">
        <f t="shared" si="26"/>
        <v>0</v>
      </c>
      <c r="W118" s="643"/>
      <c r="X118" s="901" t="s">
        <v>51</v>
      </c>
      <c r="Y118" s="642"/>
      <c r="Z118" s="642"/>
      <c r="AA118" s="914"/>
    </row>
    <row r="119" spans="1:27" x14ac:dyDescent="0.2">
      <c r="A119" s="608" t="s">
        <v>52</v>
      </c>
      <c r="B119" s="587">
        <v>3</v>
      </c>
      <c r="C119" s="588">
        <v>0</v>
      </c>
      <c r="D119" s="613">
        <v>0</v>
      </c>
      <c r="E119" s="602">
        <v>0</v>
      </c>
      <c r="F119" s="602">
        <v>0</v>
      </c>
      <c r="G119" s="613">
        <v>0</v>
      </c>
      <c r="H119" s="617"/>
      <c r="I119" s="616"/>
      <c r="J119" s="616"/>
      <c r="R119" s="642"/>
      <c r="S119" s="644" t="str">
        <f t="shared" si="23"/>
        <v>J.</v>
      </c>
      <c r="T119" s="643">
        <f t="shared" si="24"/>
        <v>1</v>
      </c>
      <c r="U119" s="643">
        <f t="shared" si="25"/>
        <v>0</v>
      </c>
      <c r="V119" s="643">
        <f t="shared" si="26"/>
        <v>0</v>
      </c>
      <c r="W119" s="643"/>
      <c r="X119" s="901" t="s">
        <v>52</v>
      </c>
      <c r="Y119" s="642"/>
      <c r="Z119" s="642"/>
      <c r="AA119" s="913"/>
    </row>
    <row r="120" spans="1:27" x14ac:dyDescent="0.2">
      <c r="A120" s="592" t="s">
        <v>55</v>
      </c>
      <c r="B120" s="587">
        <v>4</v>
      </c>
      <c r="C120" s="588">
        <v>3</v>
      </c>
      <c r="D120" s="613">
        <v>0</v>
      </c>
      <c r="E120" s="602">
        <v>0</v>
      </c>
      <c r="F120" s="602">
        <v>0</v>
      </c>
      <c r="G120" s="613">
        <v>0</v>
      </c>
      <c r="H120" s="617"/>
      <c r="I120" s="616"/>
      <c r="J120" s="616"/>
      <c r="R120" s="644"/>
      <c r="S120" s="644" t="str">
        <f t="shared" si="23"/>
        <v>M.</v>
      </c>
      <c r="T120" s="643">
        <f t="shared" si="24"/>
        <v>0.5714285714285714</v>
      </c>
      <c r="U120" s="643">
        <f t="shared" si="25"/>
        <v>0.42857142857142855</v>
      </c>
      <c r="V120" s="643">
        <f t="shared" si="26"/>
        <v>0</v>
      </c>
      <c r="W120" s="642"/>
      <c r="X120" s="901" t="s">
        <v>55</v>
      </c>
      <c r="Y120" s="642"/>
      <c r="Z120" s="642"/>
      <c r="AA120" s="913"/>
    </row>
    <row r="121" spans="1:27" x14ac:dyDescent="0.2">
      <c r="A121" s="592" t="s">
        <v>58</v>
      </c>
      <c r="B121" s="587">
        <v>0</v>
      </c>
      <c r="C121" s="588">
        <v>3</v>
      </c>
      <c r="D121" s="613">
        <v>0</v>
      </c>
      <c r="E121" s="602">
        <v>0</v>
      </c>
      <c r="F121" s="602">
        <v>0</v>
      </c>
      <c r="G121" s="613">
        <v>0</v>
      </c>
      <c r="H121" s="617"/>
      <c r="I121" s="616"/>
      <c r="J121" s="616"/>
      <c r="R121" s="644"/>
      <c r="S121" s="644" t="str">
        <f t="shared" si="23"/>
        <v>Q.</v>
      </c>
      <c r="T121" s="643">
        <f t="shared" si="24"/>
        <v>0</v>
      </c>
      <c r="U121" s="643">
        <f t="shared" si="25"/>
        <v>1</v>
      </c>
      <c r="V121" s="643">
        <f t="shared" si="26"/>
        <v>0</v>
      </c>
      <c r="W121" s="642"/>
      <c r="X121" s="901" t="s">
        <v>58</v>
      </c>
      <c r="Y121" s="642"/>
      <c r="Z121" s="642"/>
      <c r="AA121" s="913"/>
    </row>
    <row r="122" spans="1:27" ht="24.75" thickBot="1" x14ac:dyDescent="0.25">
      <c r="A122" s="592" t="s">
        <v>59</v>
      </c>
      <c r="B122" s="587">
        <v>4</v>
      </c>
      <c r="C122" s="588">
        <v>2</v>
      </c>
      <c r="D122" s="613">
        <v>0</v>
      </c>
      <c r="E122" s="602">
        <v>0</v>
      </c>
      <c r="F122" s="602">
        <v>0</v>
      </c>
      <c r="G122" s="613">
        <v>0</v>
      </c>
      <c r="H122" s="617"/>
      <c r="I122" s="616"/>
      <c r="J122" s="616"/>
      <c r="R122" s="644"/>
      <c r="S122" s="644" t="str">
        <f t="shared" si="23"/>
        <v>R.</v>
      </c>
      <c r="T122" s="643">
        <f t="shared" si="24"/>
        <v>0.66666666666666663</v>
      </c>
      <c r="U122" s="643">
        <f t="shared" si="25"/>
        <v>0.33333333333333331</v>
      </c>
      <c r="V122" s="643">
        <f t="shared" si="26"/>
        <v>0</v>
      </c>
      <c r="W122" s="643"/>
      <c r="X122" s="901" t="s">
        <v>59</v>
      </c>
      <c r="Y122" s="642"/>
      <c r="Z122" s="642"/>
      <c r="AA122" s="913"/>
    </row>
    <row r="123" spans="1:27" ht="12.75" thickBot="1" x14ac:dyDescent="0.25">
      <c r="A123" s="593" t="s">
        <v>45</v>
      </c>
      <c r="B123" s="594">
        <v>54</v>
      </c>
      <c r="C123" s="609">
        <v>19</v>
      </c>
      <c r="D123" s="610">
        <v>0</v>
      </c>
      <c r="E123" s="594">
        <v>8</v>
      </c>
      <c r="F123" s="609">
        <v>1</v>
      </c>
      <c r="G123" s="610">
        <v>1</v>
      </c>
      <c r="H123" s="618"/>
      <c r="I123" s="619"/>
      <c r="J123" s="619"/>
      <c r="R123" s="644"/>
      <c r="S123" s="644"/>
      <c r="T123" s="643"/>
      <c r="U123" s="643"/>
      <c r="V123" s="643"/>
      <c r="W123" s="643"/>
      <c r="X123" s="901"/>
      <c r="Y123" s="642"/>
      <c r="Z123" s="642"/>
      <c r="AA123" s="913"/>
    </row>
    <row r="124" spans="1:27" x14ac:dyDescent="0.2">
      <c r="A124" s="59" t="s">
        <v>63</v>
      </c>
      <c r="R124" s="644"/>
      <c r="S124" s="644"/>
      <c r="T124" s="643"/>
      <c r="U124" s="643"/>
      <c r="V124" s="643"/>
      <c r="W124" s="643"/>
      <c r="X124" s="901"/>
      <c r="Y124" s="642"/>
      <c r="Z124" s="642"/>
      <c r="AA124" s="913"/>
    </row>
    <row r="125" spans="1:27" x14ac:dyDescent="0.2">
      <c r="R125" s="642"/>
      <c r="S125" s="644"/>
      <c r="T125" s="643"/>
      <c r="U125" s="643"/>
      <c r="V125" s="643"/>
      <c r="W125" s="642"/>
      <c r="X125" s="901"/>
      <c r="Y125" s="642"/>
      <c r="Z125" s="642"/>
      <c r="AA125" s="642"/>
    </row>
    <row r="126" spans="1:27" ht="15.75" x14ac:dyDescent="0.25">
      <c r="A126" s="625" t="s">
        <v>284</v>
      </c>
      <c r="R126" s="642"/>
      <c r="S126" s="642"/>
      <c r="T126" s="643"/>
      <c r="U126" s="643"/>
      <c r="V126" s="643"/>
      <c r="W126" s="642"/>
      <c r="X126" s="901"/>
      <c r="Y126" s="642"/>
      <c r="Z126" s="642"/>
      <c r="AA126" s="642"/>
    </row>
    <row r="127" spans="1:27" ht="12.75" thickBot="1" x14ac:dyDescent="0.25">
      <c r="H127" s="612"/>
      <c r="I127" s="612"/>
      <c r="J127" s="612"/>
      <c r="K127" s="612"/>
      <c r="L127" s="612"/>
      <c r="M127" s="612"/>
      <c r="R127" s="642"/>
      <c r="S127" s="642"/>
      <c r="T127" s="642"/>
      <c r="U127" s="642"/>
      <c r="V127" s="642"/>
      <c r="W127" s="642"/>
      <c r="X127" s="901"/>
      <c r="Y127" s="642"/>
      <c r="Z127" s="642"/>
      <c r="AA127" s="642"/>
    </row>
    <row r="128" spans="1:27" ht="12.75" thickBot="1" x14ac:dyDescent="0.25">
      <c r="A128" s="92"/>
      <c r="B128" s="873" t="s">
        <v>175</v>
      </c>
      <c r="C128" s="872"/>
      <c r="D128" s="874"/>
      <c r="E128" s="873" t="s">
        <v>236</v>
      </c>
      <c r="F128" s="872"/>
      <c r="G128" s="874"/>
      <c r="H128" s="873" t="s">
        <v>186</v>
      </c>
      <c r="I128" s="872"/>
      <c r="J128" s="874"/>
      <c r="K128" s="873" t="s">
        <v>178</v>
      </c>
      <c r="L128" s="872"/>
      <c r="M128" s="874"/>
      <c r="N128" s="621"/>
      <c r="O128" s="621"/>
      <c r="P128" s="621"/>
      <c r="R128" s="642"/>
      <c r="S128" s="642" t="s">
        <v>166</v>
      </c>
      <c r="T128" s="642"/>
      <c r="U128" s="642"/>
      <c r="V128" s="642"/>
      <c r="W128" s="642"/>
      <c r="X128" s="901"/>
      <c r="Y128" s="642"/>
      <c r="Z128" s="642"/>
      <c r="AA128" s="642"/>
    </row>
    <row r="129" spans="1:27" ht="12.75" thickBot="1" x14ac:dyDescent="0.25">
      <c r="A129" s="581"/>
      <c r="B129" s="582" t="s">
        <v>112</v>
      </c>
      <c r="C129" s="583" t="s">
        <v>113</v>
      </c>
      <c r="D129" s="584" t="s">
        <v>143</v>
      </c>
      <c r="E129" s="582" t="s">
        <v>112</v>
      </c>
      <c r="F129" s="583" t="s">
        <v>113</v>
      </c>
      <c r="G129" s="584" t="s">
        <v>143</v>
      </c>
      <c r="H129" s="582" t="s">
        <v>112</v>
      </c>
      <c r="I129" s="583" t="s">
        <v>113</v>
      </c>
      <c r="J129" s="584" t="s">
        <v>143</v>
      </c>
      <c r="K129" s="582" t="s">
        <v>112</v>
      </c>
      <c r="L129" s="583" t="s">
        <v>113</v>
      </c>
      <c r="M129" s="584" t="s">
        <v>143</v>
      </c>
      <c r="N129" s="612"/>
      <c r="O129" s="612"/>
      <c r="P129" s="612"/>
      <c r="R129" s="642"/>
      <c r="S129" s="642" t="s">
        <v>144</v>
      </c>
      <c r="T129" s="642" t="s">
        <v>112</v>
      </c>
      <c r="U129" s="642" t="s">
        <v>113</v>
      </c>
      <c r="V129" s="642" t="s">
        <v>143</v>
      </c>
      <c r="W129" s="642"/>
      <c r="X129" s="901"/>
      <c r="Y129" s="642"/>
      <c r="Z129" s="642"/>
      <c r="AA129" s="642"/>
    </row>
    <row r="130" spans="1:27" x14ac:dyDescent="0.2">
      <c r="A130" s="607" t="s">
        <v>47</v>
      </c>
      <c r="B130" s="587">
        <v>0</v>
      </c>
      <c r="C130" s="588">
        <v>0</v>
      </c>
      <c r="D130" s="589">
        <v>0</v>
      </c>
      <c r="E130" s="587">
        <v>0</v>
      </c>
      <c r="F130" s="588">
        <v>0</v>
      </c>
      <c r="G130" s="589">
        <v>0</v>
      </c>
      <c r="H130" s="587">
        <v>47</v>
      </c>
      <c r="I130" s="588">
        <v>20</v>
      </c>
      <c r="J130" s="589">
        <v>0</v>
      </c>
      <c r="K130" s="587">
        <v>0</v>
      </c>
      <c r="L130" s="588">
        <v>0</v>
      </c>
      <c r="M130" s="589">
        <v>0</v>
      </c>
      <c r="R130" s="642"/>
      <c r="S130" s="644" t="str">
        <f t="shared" ref="S130:S142" si="27">MID(X130,1,2)</f>
        <v>A.</v>
      </c>
      <c r="T130" s="643">
        <f t="shared" ref="T130:T143" si="28">(B130+E130+H130+K130)/SUM(B130:M130)</f>
        <v>0.70149253731343286</v>
      </c>
      <c r="U130" s="643">
        <f t="shared" ref="U130:U143" si="29">(C130+F130+I130+L130)/SUM(B130:M130)</f>
        <v>0.29850746268656714</v>
      </c>
      <c r="V130" s="643">
        <f t="shared" ref="V130:V143" si="30">(D130+G130+J130+M130)/SUM(B130:M130)</f>
        <v>0</v>
      </c>
      <c r="W130" s="642"/>
      <c r="X130" s="901" t="s">
        <v>47</v>
      </c>
      <c r="Y130" s="642"/>
      <c r="Z130" s="642"/>
      <c r="AA130" s="907"/>
    </row>
    <row r="131" spans="1:27" x14ac:dyDescent="0.2">
      <c r="A131" s="607" t="s">
        <v>49</v>
      </c>
      <c r="B131" s="587">
        <v>10</v>
      </c>
      <c r="C131" s="588">
        <v>4</v>
      </c>
      <c r="D131" s="589">
        <v>0</v>
      </c>
      <c r="E131" s="587">
        <v>0</v>
      </c>
      <c r="F131" s="588">
        <v>0</v>
      </c>
      <c r="G131" s="589">
        <v>0</v>
      </c>
      <c r="H131" s="587">
        <v>7</v>
      </c>
      <c r="I131" s="588">
        <v>4</v>
      </c>
      <c r="J131" s="589">
        <v>2</v>
      </c>
      <c r="K131" s="587">
        <v>0</v>
      </c>
      <c r="L131" s="588">
        <v>0</v>
      </c>
      <c r="M131" s="589">
        <v>0</v>
      </c>
      <c r="R131" s="642"/>
      <c r="S131" s="644" t="str">
        <f t="shared" si="27"/>
        <v>C.</v>
      </c>
      <c r="T131" s="643">
        <f t="shared" si="28"/>
        <v>0.62962962962962965</v>
      </c>
      <c r="U131" s="643">
        <f t="shared" si="29"/>
        <v>0.29629629629629628</v>
      </c>
      <c r="V131" s="643">
        <f t="shared" si="30"/>
        <v>7.407407407407407E-2</v>
      </c>
      <c r="W131" s="642"/>
      <c r="X131" s="901" t="s">
        <v>49</v>
      </c>
      <c r="Y131" s="642"/>
      <c r="Z131" s="642"/>
      <c r="AA131" s="907"/>
    </row>
    <row r="132" spans="1:27" x14ac:dyDescent="0.2">
      <c r="A132" s="592" t="s">
        <v>46</v>
      </c>
      <c r="B132" s="587">
        <v>0</v>
      </c>
      <c r="C132" s="588">
        <v>0</v>
      </c>
      <c r="D132" s="589">
        <v>0</v>
      </c>
      <c r="E132" s="587">
        <v>9</v>
      </c>
      <c r="F132" s="588">
        <v>8</v>
      </c>
      <c r="G132" s="589">
        <v>0</v>
      </c>
      <c r="H132" s="587">
        <v>0</v>
      </c>
      <c r="I132" s="588">
        <v>0</v>
      </c>
      <c r="J132" s="589">
        <v>0</v>
      </c>
      <c r="K132" s="587">
        <v>0</v>
      </c>
      <c r="L132" s="588">
        <v>0</v>
      </c>
      <c r="M132" s="589">
        <v>0</v>
      </c>
      <c r="R132" s="643"/>
      <c r="S132" s="644" t="str">
        <f t="shared" si="27"/>
        <v>F.</v>
      </c>
      <c r="T132" s="643">
        <f t="shared" si="28"/>
        <v>0.52941176470588236</v>
      </c>
      <c r="U132" s="643">
        <f t="shared" si="29"/>
        <v>0.47058823529411764</v>
      </c>
      <c r="V132" s="643">
        <f t="shared" si="30"/>
        <v>0</v>
      </c>
      <c r="W132" s="642"/>
      <c r="X132" s="901" t="s">
        <v>46</v>
      </c>
      <c r="Y132" s="642"/>
      <c r="Z132" s="642"/>
      <c r="AA132" s="913"/>
    </row>
    <row r="133" spans="1:27" ht="24" x14ac:dyDescent="0.2">
      <c r="A133" s="592" t="s">
        <v>162</v>
      </c>
      <c r="B133" s="587">
        <v>5</v>
      </c>
      <c r="C133" s="588">
        <v>2</v>
      </c>
      <c r="D133" s="589">
        <v>0</v>
      </c>
      <c r="E133" s="587">
        <v>0</v>
      </c>
      <c r="F133" s="588">
        <v>0</v>
      </c>
      <c r="G133" s="589">
        <v>0</v>
      </c>
      <c r="H133" s="587">
        <v>0</v>
      </c>
      <c r="I133" s="588">
        <v>0</v>
      </c>
      <c r="J133" s="589">
        <v>0</v>
      </c>
      <c r="K133" s="587">
        <v>0</v>
      </c>
      <c r="L133" s="588">
        <v>0</v>
      </c>
      <c r="M133" s="589">
        <v>0</v>
      </c>
      <c r="R133" s="643"/>
      <c r="S133" s="644" t="str">
        <f t="shared" si="27"/>
        <v>G.</v>
      </c>
      <c r="T133" s="643">
        <f t="shared" si="28"/>
        <v>0.7142857142857143</v>
      </c>
      <c r="U133" s="643">
        <f t="shared" si="29"/>
        <v>0.2857142857142857</v>
      </c>
      <c r="V133" s="643">
        <f t="shared" si="30"/>
        <v>0</v>
      </c>
      <c r="W133" s="642"/>
      <c r="X133" s="901" t="s">
        <v>162</v>
      </c>
      <c r="Y133" s="642"/>
      <c r="Z133" s="642"/>
      <c r="AA133" s="913"/>
    </row>
    <row r="134" spans="1:27" x14ac:dyDescent="0.2">
      <c r="A134" s="592" t="s">
        <v>50</v>
      </c>
      <c r="B134" s="587">
        <v>4</v>
      </c>
      <c r="C134" s="588">
        <v>0</v>
      </c>
      <c r="D134" s="589">
        <v>0</v>
      </c>
      <c r="E134" s="587">
        <v>0</v>
      </c>
      <c r="F134" s="588">
        <v>0</v>
      </c>
      <c r="G134" s="589">
        <v>0</v>
      </c>
      <c r="H134" s="587">
        <v>0</v>
      </c>
      <c r="I134" s="588">
        <v>0</v>
      </c>
      <c r="J134" s="589">
        <v>0</v>
      </c>
      <c r="K134" s="587">
        <v>0</v>
      </c>
      <c r="L134" s="588">
        <v>0</v>
      </c>
      <c r="M134" s="589">
        <v>0</v>
      </c>
      <c r="R134" s="642"/>
      <c r="S134" s="644" t="str">
        <f t="shared" si="27"/>
        <v>H.</v>
      </c>
      <c r="T134" s="643">
        <f t="shared" si="28"/>
        <v>1</v>
      </c>
      <c r="U134" s="643">
        <f t="shared" si="29"/>
        <v>0</v>
      </c>
      <c r="V134" s="643">
        <f t="shared" si="30"/>
        <v>0</v>
      </c>
      <c r="W134" s="642"/>
      <c r="X134" s="901" t="s">
        <v>50</v>
      </c>
      <c r="Y134" s="642"/>
      <c r="Z134" s="642"/>
      <c r="AA134" s="913"/>
    </row>
    <row r="135" spans="1:27" x14ac:dyDescent="0.2">
      <c r="A135" s="592" t="s">
        <v>51</v>
      </c>
      <c r="B135" s="587">
        <v>11</v>
      </c>
      <c r="C135" s="588">
        <v>2</v>
      </c>
      <c r="D135" s="589">
        <v>0</v>
      </c>
      <c r="E135" s="587">
        <v>0</v>
      </c>
      <c r="F135" s="588">
        <v>0</v>
      </c>
      <c r="G135" s="589">
        <v>0</v>
      </c>
      <c r="H135" s="587">
        <v>0</v>
      </c>
      <c r="I135" s="588">
        <v>0</v>
      </c>
      <c r="J135" s="589">
        <v>0</v>
      </c>
      <c r="K135" s="587">
        <v>0</v>
      </c>
      <c r="L135" s="588">
        <v>0</v>
      </c>
      <c r="M135" s="589">
        <v>0</v>
      </c>
      <c r="R135" s="642"/>
      <c r="S135" s="644" t="str">
        <f t="shared" si="27"/>
        <v>I.</v>
      </c>
      <c r="T135" s="643">
        <f t="shared" si="28"/>
        <v>0.84615384615384615</v>
      </c>
      <c r="U135" s="643">
        <f t="shared" si="29"/>
        <v>0.15384615384615385</v>
      </c>
      <c r="V135" s="643">
        <f t="shared" si="30"/>
        <v>0</v>
      </c>
      <c r="W135" s="642"/>
      <c r="X135" s="901" t="s">
        <v>51</v>
      </c>
      <c r="Y135" s="642"/>
      <c r="Z135" s="642"/>
      <c r="AA135" s="913"/>
    </row>
    <row r="136" spans="1:27" x14ac:dyDescent="0.2">
      <c r="A136" s="592" t="s">
        <v>52</v>
      </c>
      <c r="B136" s="587">
        <v>3</v>
      </c>
      <c r="C136" s="588">
        <v>0</v>
      </c>
      <c r="D136" s="589">
        <v>0</v>
      </c>
      <c r="E136" s="587">
        <v>0</v>
      </c>
      <c r="F136" s="588">
        <v>0</v>
      </c>
      <c r="G136" s="589">
        <v>0</v>
      </c>
      <c r="H136" s="587">
        <v>0</v>
      </c>
      <c r="I136" s="588">
        <v>0</v>
      </c>
      <c r="J136" s="589">
        <v>0</v>
      </c>
      <c r="K136" s="587">
        <v>0</v>
      </c>
      <c r="L136" s="588">
        <v>0</v>
      </c>
      <c r="M136" s="589">
        <v>0</v>
      </c>
      <c r="R136" s="643"/>
      <c r="S136" s="644" t="str">
        <f t="shared" si="27"/>
        <v>J.</v>
      </c>
      <c r="T136" s="643">
        <f t="shared" si="28"/>
        <v>1</v>
      </c>
      <c r="U136" s="643">
        <f t="shared" si="29"/>
        <v>0</v>
      </c>
      <c r="V136" s="643">
        <f t="shared" si="30"/>
        <v>0</v>
      </c>
      <c r="W136" s="643"/>
      <c r="X136" s="901" t="s">
        <v>52</v>
      </c>
      <c r="Y136" s="642"/>
      <c r="Z136" s="642"/>
      <c r="AA136" s="913"/>
    </row>
    <row r="137" spans="1:27" x14ac:dyDescent="0.2">
      <c r="A137" s="592" t="s">
        <v>54</v>
      </c>
      <c r="B137" s="587">
        <v>2</v>
      </c>
      <c r="C137" s="588">
        <v>1</v>
      </c>
      <c r="D137" s="589">
        <v>0</v>
      </c>
      <c r="E137" s="587">
        <v>18</v>
      </c>
      <c r="F137" s="588">
        <v>6</v>
      </c>
      <c r="G137" s="589">
        <v>0</v>
      </c>
      <c r="H137" s="587">
        <v>0</v>
      </c>
      <c r="I137" s="588">
        <v>0</v>
      </c>
      <c r="J137" s="589">
        <v>0</v>
      </c>
      <c r="K137" s="587">
        <v>0</v>
      </c>
      <c r="L137" s="588">
        <v>0</v>
      </c>
      <c r="M137" s="589">
        <v>0</v>
      </c>
      <c r="R137" s="643"/>
      <c r="S137" s="644" t="str">
        <f t="shared" si="27"/>
        <v>L.</v>
      </c>
      <c r="T137" s="643">
        <f t="shared" si="28"/>
        <v>0.7407407407407407</v>
      </c>
      <c r="U137" s="643">
        <f t="shared" si="29"/>
        <v>0.25925925925925924</v>
      </c>
      <c r="V137" s="643">
        <f t="shared" si="30"/>
        <v>0</v>
      </c>
      <c r="W137" s="643"/>
      <c r="X137" s="901" t="s">
        <v>54</v>
      </c>
      <c r="Y137" s="642"/>
      <c r="Z137" s="642"/>
      <c r="AA137" s="913"/>
    </row>
    <row r="138" spans="1:27" x14ac:dyDescent="0.2">
      <c r="A138" s="592" t="s">
        <v>55</v>
      </c>
      <c r="B138" s="587">
        <v>4</v>
      </c>
      <c r="C138" s="588">
        <v>5</v>
      </c>
      <c r="D138" s="589">
        <v>0</v>
      </c>
      <c r="E138" s="587">
        <v>0</v>
      </c>
      <c r="F138" s="588">
        <v>0</v>
      </c>
      <c r="G138" s="589">
        <v>0</v>
      </c>
      <c r="H138" s="587">
        <v>0</v>
      </c>
      <c r="I138" s="588">
        <v>0</v>
      </c>
      <c r="J138" s="589">
        <v>0</v>
      </c>
      <c r="K138" s="587">
        <v>0</v>
      </c>
      <c r="L138" s="588">
        <v>0</v>
      </c>
      <c r="M138" s="589">
        <v>0</v>
      </c>
      <c r="R138" s="643"/>
      <c r="S138" s="644" t="str">
        <f t="shared" si="27"/>
        <v>M.</v>
      </c>
      <c r="T138" s="643">
        <f t="shared" si="28"/>
        <v>0.44444444444444442</v>
      </c>
      <c r="U138" s="643">
        <f t="shared" si="29"/>
        <v>0.55555555555555558</v>
      </c>
      <c r="V138" s="643">
        <f t="shared" si="30"/>
        <v>0</v>
      </c>
      <c r="W138" s="643"/>
      <c r="X138" s="901" t="s">
        <v>55</v>
      </c>
      <c r="Y138" s="642"/>
      <c r="Z138" s="642"/>
      <c r="AA138" s="913"/>
    </row>
    <row r="139" spans="1:27" x14ac:dyDescent="0.2">
      <c r="A139" s="592" t="s">
        <v>57</v>
      </c>
      <c r="B139" s="587">
        <v>6</v>
      </c>
      <c r="C139" s="588">
        <v>11</v>
      </c>
      <c r="D139" s="589">
        <v>0</v>
      </c>
      <c r="E139" s="587">
        <v>0</v>
      </c>
      <c r="F139" s="588">
        <v>0</v>
      </c>
      <c r="G139" s="589">
        <v>0</v>
      </c>
      <c r="H139" s="587">
        <v>0</v>
      </c>
      <c r="I139" s="588">
        <v>0</v>
      </c>
      <c r="J139" s="589">
        <v>0</v>
      </c>
      <c r="K139" s="587">
        <v>0</v>
      </c>
      <c r="L139" s="588">
        <v>0</v>
      </c>
      <c r="M139" s="589">
        <v>0</v>
      </c>
      <c r="R139" s="643"/>
      <c r="S139" s="644" t="str">
        <f t="shared" si="27"/>
        <v>P.</v>
      </c>
      <c r="T139" s="643">
        <f t="shared" si="28"/>
        <v>0.35294117647058826</v>
      </c>
      <c r="U139" s="643">
        <f t="shared" si="29"/>
        <v>0.6470588235294118</v>
      </c>
      <c r="V139" s="643">
        <f t="shared" si="30"/>
        <v>0</v>
      </c>
      <c r="W139" s="643"/>
      <c r="X139" s="901" t="s">
        <v>57</v>
      </c>
      <c r="Y139" s="642"/>
      <c r="Z139" s="642"/>
      <c r="AA139" s="913"/>
    </row>
    <row r="140" spans="1:27" x14ac:dyDescent="0.2">
      <c r="A140" s="592" t="s">
        <v>58</v>
      </c>
      <c r="B140" s="587">
        <v>0</v>
      </c>
      <c r="C140" s="588">
        <v>6</v>
      </c>
      <c r="D140" s="589">
        <v>0</v>
      </c>
      <c r="E140" s="587">
        <v>0</v>
      </c>
      <c r="F140" s="588">
        <v>0</v>
      </c>
      <c r="G140" s="589">
        <v>0</v>
      </c>
      <c r="H140" s="587">
        <v>0</v>
      </c>
      <c r="I140" s="588">
        <v>0</v>
      </c>
      <c r="J140" s="589">
        <v>0</v>
      </c>
      <c r="K140" s="587">
        <v>0</v>
      </c>
      <c r="L140" s="588">
        <v>0</v>
      </c>
      <c r="M140" s="589">
        <v>0</v>
      </c>
      <c r="R140" s="643"/>
      <c r="S140" s="644" t="str">
        <f t="shared" si="27"/>
        <v>Q.</v>
      </c>
      <c r="T140" s="643">
        <f t="shared" si="28"/>
        <v>0</v>
      </c>
      <c r="U140" s="643">
        <f t="shared" si="29"/>
        <v>1</v>
      </c>
      <c r="V140" s="643">
        <f t="shared" si="30"/>
        <v>0</v>
      </c>
      <c r="W140" s="643"/>
      <c r="X140" s="901" t="s">
        <v>58</v>
      </c>
      <c r="Y140" s="642"/>
      <c r="Z140" s="642"/>
      <c r="AA140" s="913"/>
    </row>
    <row r="141" spans="1:27" ht="24" x14ac:dyDescent="0.2">
      <c r="A141" s="592" t="s">
        <v>59</v>
      </c>
      <c r="B141" s="587">
        <v>0</v>
      </c>
      <c r="C141" s="588">
        <v>0</v>
      </c>
      <c r="D141" s="589">
        <v>0</v>
      </c>
      <c r="E141" s="587">
        <v>0</v>
      </c>
      <c r="F141" s="588">
        <v>0</v>
      </c>
      <c r="G141" s="589">
        <v>0</v>
      </c>
      <c r="H141" s="587">
        <v>4</v>
      </c>
      <c r="I141" s="588">
        <v>2</v>
      </c>
      <c r="J141" s="589">
        <v>0</v>
      </c>
      <c r="K141" s="587">
        <v>0</v>
      </c>
      <c r="L141" s="588">
        <v>0</v>
      </c>
      <c r="M141" s="589">
        <v>0</v>
      </c>
      <c r="R141" s="643"/>
      <c r="S141" s="644" t="str">
        <f t="shared" si="27"/>
        <v>R.</v>
      </c>
      <c r="T141" s="643">
        <f t="shared" si="28"/>
        <v>0.66666666666666663</v>
      </c>
      <c r="U141" s="643">
        <f t="shared" si="29"/>
        <v>0.33333333333333331</v>
      </c>
      <c r="V141" s="643">
        <f t="shared" si="30"/>
        <v>0</v>
      </c>
      <c r="W141" s="643"/>
      <c r="X141" s="901" t="s">
        <v>59</v>
      </c>
      <c r="Y141" s="642"/>
      <c r="Z141" s="642"/>
      <c r="AA141" s="642"/>
    </row>
    <row r="142" spans="1:27" x14ac:dyDescent="0.2">
      <c r="A142" s="592" t="s">
        <v>60</v>
      </c>
      <c r="B142" s="587">
        <v>2</v>
      </c>
      <c r="C142" s="588">
        <v>1</v>
      </c>
      <c r="D142" s="589">
        <v>0</v>
      </c>
      <c r="E142" s="587">
        <v>0</v>
      </c>
      <c r="F142" s="588">
        <v>0</v>
      </c>
      <c r="G142" s="589">
        <v>0</v>
      </c>
      <c r="H142" s="587">
        <v>0</v>
      </c>
      <c r="I142" s="588">
        <v>0</v>
      </c>
      <c r="J142" s="589">
        <v>0</v>
      </c>
      <c r="K142" s="587">
        <v>0</v>
      </c>
      <c r="L142" s="588">
        <v>0</v>
      </c>
      <c r="M142" s="589">
        <v>0</v>
      </c>
      <c r="R142" s="643"/>
      <c r="S142" s="644" t="str">
        <f t="shared" si="27"/>
        <v>S.</v>
      </c>
      <c r="T142" s="643">
        <f t="shared" si="28"/>
        <v>0.66666666666666663</v>
      </c>
      <c r="U142" s="643">
        <f t="shared" si="29"/>
        <v>0.33333333333333331</v>
      </c>
      <c r="V142" s="643">
        <f t="shared" si="30"/>
        <v>0</v>
      </c>
      <c r="W142" s="643"/>
      <c r="X142" s="901" t="s">
        <v>60</v>
      </c>
      <c r="Y142" s="642"/>
      <c r="Z142" s="642"/>
      <c r="AA142" s="642"/>
    </row>
    <row r="143" spans="1:27" ht="12.75" thickBot="1" x14ac:dyDescent="0.25">
      <c r="A143" s="592" t="s">
        <v>0</v>
      </c>
      <c r="B143" s="587">
        <v>0</v>
      </c>
      <c r="C143" s="588">
        <v>0</v>
      </c>
      <c r="D143" s="589">
        <v>0</v>
      </c>
      <c r="E143" s="587">
        <v>0</v>
      </c>
      <c r="F143" s="588">
        <v>0</v>
      </c>
      <c r="G143" s="589">
        <v>0</v>
      </c>
      <c r="H143" s="587">
        <v>0</v>
      </c>
      <c r="I143" s="588">
        <v>0</v>
      </c>
      <c r="J143" s="589">
        <v>0</v>
      </c>
      <c r="K143" s="587">
        <v>6</v>
      </c>
      <c r="L143" s="588">
        <v>1</v>
      </c>
      <c r="M143" s="589">
        <v>0</v>
      </c>
      <c r="R143" s="642"/>
      <c r="S143" s="644" t="s">
        <v>0</v>
      </c>
      <c r="T143" s="643">
        <f t="shared" si="28"/>
        <v>0.8571428571428571</v>
      </c>
      <c r="U143" s="643">
        <f t="shared" si="29"/>
        <v>0.14285714285714285</v>
      </c>
      <c r="V143" s="643">
        <f t="shared" si="30"/>
        <v>0</v>
      </c>
      <c r="W143" s="643"/>
      <c r="X143" s="901" t="s">
        <v>0</v>
      </c>
      <c r="Y143" s="642"/>
      <c r="Z143" s="642"/>
      <c r="AA143" s="642"/>
    </row>
    <row r="144" spans="1:27" ht="12.75" thickBot="1" x14ac:dyDescent="0.25">
      <c r="A144" s="593" t="s">
        <v>45</v>
      </c>
      <c r="B144" s="594">
        <v>47</v>
      </c>
      <c r="C144" s="609">
        <v>32</v>
      </c>
      <c r="D144" s="610">
        <v>0</v>
      </c>
      <c r="E144" s="594">
        <v>27</v>
      </c>
      <c r="F144" s="609">
        <v>14</v>
      </c>
      <c r="G144" s="610">
        <v>0</v>
      </c>
      <c r="H144" s="594">
        <v>58</v>
      </c>
      <c r="I144" s="609">
        <v>26</v>
      </c>
      <c r="J144" s="610">
        <v>2</v>
      </c>
      <c r="K144" s="594">
        <v>6</v>
      </c>
      <c r="L144" s="609">
        <v>1</v>
      </c>
      <c r="M144" s="610">
        <v>0</v>
      </c>
      <c r="R144" s="642"/>
      <c r="S144" s="644"/>
      <c r="T144" s="643"/>
      <c r="U144" s="643"/>
      <c r="V144" s="643"/>
      <c r="W144" s="643"/>
      <c r="X144" s="901"/>
      <c r="Y144" s="642"/>
      <c r="Z144" s="642"/>
      <c r="AA144" s="642"/>
    </row>
    <row r="145" spans="1:27" x14ac:dyDescent="0.2">
      <c r="A145" s="59" t="s">
        <v>63</v>
      </c>
      <c r="R145" s="642"/>
      <c r="S145" s="644"/>
      <c r="T145" s="643"/>
      <c r="U145" s="643"/>
      <c r="V145" s="643"/>
      <c r="W145" s="643"/>
      <c r="X145" s="901"/>
      <c r="Y145" s="642"/>
      <c r="Z145" s="642"/>
      <c r="AA145" s="642"/>
    </row>
    <row r="146" spans="1:27" x14ac:dyDescent="0.2">
      <c r="A146" s="59"/>
      <c r="R146" s="642"/>
      <c r="S146" s="644"/>
      <c r="T146" s="643"/>
      <c r="U146" s="643"/>
      <c r="V146" s="643"/>
      <c r="W146" s="643"/>
      <c r="X146" s="901"/>
      <c r="Y146" s="642"/>
      <c r="Z146" s="642"/>
      <c r="AA146" s="642"/>
    </row>
    <row r="147" spans="1:27" ht="15.75" x14ac:dyDescent="0.25">
      <c r="A147" s="625" t="s">
        <v>285</v>
      </c>
      <c r="R147" s="642"/>
      <c r="S147" s="644"/>
      <c r="T147" s="643"/>
      <c r="U147" s="643"/>
      <c r="V147" s="643"/>
      <c r="W147" s="643"/>
      <c r="X147" s="901"/>
      <c r="Y147" s="642"/>
      <c r="Z147" s="642"/>
      <c r="AA147" s="642"/>
    </row>
    <row r="148" spans="1:27" ht="12.75" thickBot="1" x14ac:dyDescent="0.25">
      <c r="K148" s="876"/>
      <c r="L148" s="877"/>
      <c r="M148" s="881"/>
      <c r="N148" s="621"/>
      <c r="O148" s="621"/>
      <c r="P148" s="621"/>
      <c r="R148" s="642"/>
      <c r="S148" s="644"/>
      <c r="T148" s="643"/>
      <c r="U148" s="643"/>
      <c r="V148" s="643"/>
      <c r="W148" s="643"/>
      <c r="X148" s="901"/>
      <c r="Y148" s="642"/>
      <c r="Z148" s="642"/>
      <c r="AA148" s="642"/>
    </row>
    <row r="149" spans="1:27" ht="12.75" thickBot="1" x14ac:dyDescent="0.25">
      <c r="A149" s="92"/>
      <c r="B149" s="873" t="s">
        <v>175</v>
      </c>
      <c r="C149" s="872"/>
      <c r="D149" s="874"/>
      <c r="E149" s="873" t="s">
        <v>177</v>
      </c>
      <c r="F149" s="872"/>
      <c r="G149" s="874"/>
      <c r="H149" s="872" t="s">
        <v>286</v>
      </c>
      <c r="I149" s="818"/>
      <c r="J149" s="819"/>
      <c r="R149" s="642"/>
      <c r="S149" s="642" t="s">
        <v>167</v>
      </c>
      <c r="T149" s="642"/>
      <c r="U149" s="643"/>
      <c r="V149" s="643"/>
      <c r="W149" s="642"/>
      <c r="X149" s="901"/>
      <c r="Y149" s="642"/>
      <c r="Z149" s="642"/>
      <c r="AA149" s="642"/>
    </row>
    <row r="150" spans="1:27" ht="12.75" thickBot="1" x14ac:dyDescent="0.25">
      <c r="A150" s="581"/>
      <c r="B150" s="582" t="s">
        <v>112</v>
      </c>
      <c r="C150" s="583" t="s">
        <v>113</v>
      </c>
      <c r="D150" s="584" t="s">
        <v>143</v>
      </c>
      <c r="E150" s="582" t="s">
        <v>112</v>
      </c>
      <c r="F150" s="583" t="s">
        <v>113</v>
      </c>
      <c r="G150" s="584" t="s">
        <v>143</v>
      </c>
      <c r="H150" s="582" t="s">
        <v>112</v>
      </c>
      <c r="I150" s="583" t="s">
        <v>113</v>
      </c>
      <c r="J150" s="584" t="s">
        <v>143</v>
      </c>
      <c r="R150" s="642"/>
      <c r="S150" s="642" t="s">
        <v>144</v>
      </c>
      <c r="T150" s="642" t="s">
        <v>112</v>
      </c>
      <c r="U150" s="642" t="s">
        <v>113</v>
      </c>
      <c r="V150" s="642" t="s">
        <v>143</v>
      </c>
      <c r="W150" s="642"/>
      <c r="X150" s="901"/>
      <c r="Y150" s="642"/>
      <c r="Z150" s="642"/>
      <c r="AA150" s="642"/>
    </row>
    <row r="151" spans="1:27" x14ac:dyDescent="0.2">
      <c r="A151" s="586" t="s">
        <v>47</v>
      </c>
      <c r="B151" s="587">
        <v>2</v>
      </c>
      <c r="C151" s="588">
        <v>1</v>
      </c>
      <c r="D151" s="589">
        <v>0</v>
      </c>
      <c r="E151" s="587">
        <v>10</v>
      </c>
      <c r="F151" s="588">
        <v>4</v>
      </c>
      <c r="G151" s="589">
        <v>1</v>
      </c>
      <c r="H151" s="587">
        <v>0</v>
      </c>
      <c r="I151" s="588">
        <v>0</v>
      </c>
      <c r="J151" s="589">
        <v>0</v>
      </c>
      <c r="R151" s="642"/>
      <c r="S151" s="644" t="str">
        <f t="shared" ref="S151:S157" si="31">MID(X151,1,2)</f>
        <v>A.</v>
      </c>
      <c r="T151" s="643">
        <f t="shared" ref="T151:T157" si="32">(B151+E151+H151)/SUM(B151:J151)</f>
        <v>0.66666666666666663</v>
      </c>
      <c r="U151" s="643">
        <f t="shared" ref="U151:U157" si="33">(C151+F151+I151)/SUM(B151:J151)</f>
        <v>0.27777777777777779</v>
      </c>
      <c r="V151" s="643">
        <f t="shared" ref="V151:V157" si="34">(D151+G151+J151)/SUM(B151:J151)</f>
        <v>5.5555555555555552E-2</v>
      </c>
      <c r="W151" s="642"/>
      <c r="X151" s="901" t="s">
        <v>47</v>
      </c>
      <c r="Y151" s="642"/>
      <c r="Z151" s="642"/>
      <c r="AA151" s="642"/>
    </row>
    <row r="152" spans="1:27" x14ac:dyDescent="0.2">
      <c r="A152" s="607" t="s">
        <v>46</v>
      </c>
      <c r="B152" s="587">
        <v>3</v>
      </c>
      <c r="C152" s="588">
        <v>0</v>
      </c>
      <c r="D152" s="589">
        <v>0</v>
      </c>
      <c r="E152" s="587">
        <v>0</v>
      </c>
      <c r="F152" s="588">
        <v>0</v>
      </c>
      <c r="G152" s="589">
        <v>0</v>
      </c>
      <c r="H152" s="587">
        <v>0</v>
      </c>
      <c r="I152" s="588">
        <v>0</v>
      </c>
      <c r="J152" s="589">
        <v>0</v>
      </c>
      <c r="R152" s="642"/>
      <c r="S152" s="644" t="str">
        <f t="shared" si="31"/>
        <v>F.</v>
      </c>
      <c r="T152" s="643">
        <f t="shared" si="32"/>
        <v>1</v>
      </c>
      <c r="U152" s="643">
        <f t="shared" si="33"/>
        <v>0</v>
      </c>
      <c r="V152" s="643">
        <f t="shared" si="34"/>
        <v>0</v>
      </c>
      <c r="W152" s="642"/>
      <c r="X152" s="901" t="s">
        <v>46</v>
      </c>
      <c r="Y152" s="642"/>
      <c r="Z152" s="642"/>
      <c r="AA152" s="642"/>
    </row>
    <row r="153" spans="1:27" ht="24" x14ac:dyDescent="0.2">
      <c r="A153" s="592" t="s">
        <v>162</v>
      </c>
      <c r="B153" s="588">
        <v>9</v>
      </c>
      <c r="C153" s="588">
        <v>3</v>
      </c>
      <c r="D153" s="589">
        <v>0</v>
      </c>
      <c r="E153" s="587">
        <v>0</v>
      </c>
      <c r="F153" s="588">
        <v>0</v>
      </c>
      <c r="G153" s="589">
        <v>0</v>
      </c>
      <c r="H153" s="587">
        <v>7</v>
      </c>
      <c r="I153" s="588">
        <v>0</v>
      </c>
      <c r="J153" s="589">
        <v>5</v>
      </c>
      <c r="R153" s="642"/>
      <c r="S153" s="644" t="str">
        <f t="shared" si="31"/>
        <v>G.</v>
      </c>
      <c r="T153" s="643">
        <f t="shared" si="32"/>
        <v>0.66666666666666663</v>
      </c>
      <c r="U153" s="643">
        <f t="shared" si="33"/>
        <v>0.125</v>
      </c>
      <c r="V153" s="643">
        <f t="shared" si="34"/>
        <v>0.20833333333333334</v>
      </c>
      <c r="W153" s="642"/>
      <c r="X153" s="901" t="s">
        <v>162</v>
      </c>
      <c r="Y153" s="642"/>
      <c r="Z153" s="642"/>
      <c r="AA153" s="642"/>
    </row>
    <row r="154" spans="1:27" x14ac:dyDescent="0.2">
      <c r="A154" s="592" t="s">
        <v>52</v>
      </c>
      <c r="B154" s="587">
        <v>3</v>
      </c>
      <c r="C154" s="588">
        <v>0</v>
      </c>
      <c r="D154" s="589">
        <v>0</v>
      </c>
      <c r="E154" s="587">
        <v>0</v>
      </c>
      <c r="F154" s="588">
        <v>0</v>
      </c>
      <c r="G154" s="589">
        <v>0</v>
      </c>
      <c r="H154" s="587">
        <v>0</v>
      </c>
      <c r="I154" s="588">
        <v>0</v>
      </c>
      <c r="J154" s="589">
        <v>0</v>
      </c>
      <c r="R154" s="642"/>
      <c r="S154" s="644" t="str">
        <f t="shared" si="31"/>
        <v>J.</v>
      </c>
      <c r="T154" s="643">
        <f t="shared" si="32"/>
        <v>1</v>
      </c>
      <c r="U154" s="643">
        <f t="shared" si="33"/>
        <v>0</v>
      </c>
      <c r="V154" s="643">
        <f t="shared" si="34"/>
        <v>0</v>
      </c>
      <c r="W154" s="642"/>
      <c r="X154" s="901" t="s">
        <v>52</v>
      </c>
      <c r="Y154" s="642"/>
      <c r="Z154" s="642"/>
      <c r="AA154" s="642"/>
    </row>
    <row r="155" spans="1:27" x14ac:dyDescent="0.2">
      <c r="A155" s="592" t="s">
        <v>55</v>
      </c>
      <c r="B155" s="587">
        <v>4</v>
      </c>
      <c r="C155" s="588">
        <v>0</v>
      </c>
      <c r="D155" s="589">
        <v>0</v>
      </c>
      <c r="E155" s="587">
        <v>0</v>
      </c>
      <c r="F155" s="588">
        <v>0</v>
      </c>
      <c r="G155" s="589">
        <v>0</v>
      </c>
      <c r="H155" s="587">
        <v>0</v>
      </c>
      <c r="I155" s="588">
        <v>0</v>
      </c>
      <c r="J155" s="589">
        <v>0</v>
      </c>
      <c r="R155" s="642"/>
      <c r="S155" s="644" t="str">
        <f t="shared" si="31"/>
        <v>M.</v>
      </c>
      <c r="T155" s="643">
        <f t="shared" si="32"/>
        <v>1</v>
      </c>
      <c r="U155" s="643">
        <f t="shared" si="33"/>
        <v>0</v>
      </c>
      <c r="V155" s="643">
        <f t="shared" si="34"/>
        <v>0</v>
      </c>
      <c r="W155" s="642"/>
      <c r="X155" s="901" t="s">
        <v>55</v>
      </c>
      <c r="Y155" s="642"/>
      <c r="Z155" s="642"/>
      <c r="AA155" s="642"/>
    </row>
    <row r="156" spans="1:27" x14ac:dyDescent="0.2">
      <c r="A156" s="592" t="s">
        <v>58</v>
      </c>
      <c r="B156" s="587">
        <v>1</v>
      </c>
      <c r="C156" s="588">
        <v>5</v>
      </c>
      <c r="D156" s="589">
        <v>0</v>
      </c>
      <c r="E156" s="587">
        <v>0</v>
      </c>
      <c r="F156" s="588">
        <v>0</v>
      </c>
      <c r="G156" s="589">
        <v>0</v>
      </c>
      <c r="H156" s="587">
        <v>0</v>
      </c>
      <c r="I156" s="588">
        <v>0</v>
      </c>
      <c r="J156" s="589">
        <v>0</v>
      </c>
      <c r="R156" s="642"/>
      <c r="S156" s="644" t="str">
        <f t="shared" si="31"/>
        <v>Q.</v>
      </c>
      <c r="T156" s="643">
        <f t="shared" si="32"/>
        <v>0.16666666666666666</v>
      </c>
      <c r="U156" s="643">
        <f t="shared" si="33"/>
        <v>0.83333333333333337</v>
      </c>
      <c r="V156" s="643">
        <f t="shared" si="34"/>
        <v>0</v>
      </c>
      <c r="W156" s="643"/>
      <c r="X156" s="901" t="s">
        <v>58</v>
      </c>
      <c r="Y156" s="642"/>
      <c r="Z156" s="642"/>
      <c r="AA156" s="642"/>
    </row>
    <row r="157" spans="1:27" ht="12.75" thickBot="1" x14ac:dyDescent="0.25">
      <c r="A157" s="592" t="s">
        <v>60</v>
      </c>
      <c r="B157" s="587">
        <v>2</v>
      </c>
      <c r="C157" s="588">
        <v>1</v>
      </c>
      <c r="D157" s="589">
        <v>0</v>
      </c>
      <c r="E157" s="587">
        <v>0</v>
      </c>
      <c r="F157" s="588">
        <v>0</v>
      </c>
      <c r="G157" s="589">
        <v>0</v>
      </c>
      <c r="H157" s="587">
        <v>0</v>
      </c>
      <c r="I157" s="588">
        <v>0</v>
      </c>
      <c r="J157" s="589">
        <v>0</v>
      </c>
      <c r="R157" s="642"/>
      <c r="S157" s="644" t="str">
        <f t="shared" si="31"/>
        <v>S.</v>
      </c>
      <c r="T157" s="643">
        <f t="shared" si="32"/>
        <v>0.66666666666666663</v>
      </c>
      <c r="U157" s="643">
        <f t="shared" si="33"/>
        <v>0.33333333333333331</v>
      </c>
      <c r="V157" s="643">
        <f t="shared" si="34"/>
        <v>0</v>
      </c>
      <c r="W157" s="643"/>
      <c r="X157" s="901" t="s">
        <v>60</v>
      </c>
      <c r="Y157" s="642"/>
      <c r="Z157" s="642"/>
      <c r="AA157" s="642"/>
    </row>
    <row r="158" spans="1:27" ht="12.75" thickBot="1" x14ac:dyDescent="0.25">
      <c r="A158" s="593" t="s">
        <v>45</v>
      </c>
      <c r="B158" s="594">
        <v>24</v>
      </c>
      <c r="C158" s="594">
        <v>10</v>
      </c>
      <c r="D158" s="597">
        <v>0</v>
      </c>
      <c r="E158" s="594">
        <v>10</v>
      </c>
      <c r="F158" s="609">
        <v>4</v>
      </c>
      <c r="G158" s="597">
        <v>1</v>
      </c>
      <c r="H158" s="594">
        <v>7</v>
      </c>
      <c r="I158" s="609">
        <v>0</v>
      </c>
      <c r="J158" s="597">
        <v>5</v>
      </c>
      <c r="R158" s="642"/>
      <c r="S158" s="644"/>
      <c r="T158" s="643"/>
      <c r="U158" s="643"/>
      <c r="V158" s="643"/>
      <c r="W158" s="643"/>
      <c r="X158" s="901"/>
      <c r="Y158" s="642"/>
      <c r="Z158" s="642"/>
      <c r="AA158" s="642"/>
    </row>
    <row r="159" spans="1:27" x14ac:dyDescent="0.2">
      <c r="A159" s="59" t="s">
        <v>63</v>
      </c>
      <c r="R159" s="642"/>
      <c r="S159" s="644"/>
      <c r="T159" s="643"/>
      <c r="U159" s="643"/>
      <c r="V159" s="643"/>
      <c r="W159" s="643"/>
      <c r="X159" s="901"/>
      <c r="Y159" s="642"/>
      <c r="Z159" s="642"/>
      <c r="AA159" s="642"/>
    </row>
    <row r="160" spans="1:27" x14ac:dyDescent="0.2">
      <c r="A160" s="638"/>
      <c r="B160" s="615"/>
      <c r="C160" s="615"/>
      <c r="D160" s="615"/>
      <c r="E160" s="615"/>
      <c r="F160" s="615"/>
      <c r="G160" s="615"/>
      <c r="H160" s="615"/>
      <c r="I160" s="615"/>
      <c r="J160" s="615"/>
      <c r="R160" s="642"/>
      <c r="S160" s="644"/>
      <c r="T160" s="643"/>
      <c r="U160" s="643"/>
      <c r="V160" s="643"/>
      <c r="W160" s="643"/>
      <c r="X160" s="901"/>
      <c r="Y160" s="642"/>
      <c r="Z160" s="642"/>
      <c r="AA160" s="642"/>
    </row>
    <row r="161" spans="1:27" ht="15.75" x14ac:dyDescent="0.25">
      <c r="A161" s="625" t="s">
        <v>287</v>
      </c>
      <c r="R161" s="642"/>
      <c r="S161" s="644"/>
      <c r="T161" s="643"/>
      <c r="U161" s="643"/>
      <c r="V161" s="643"/>
      <c r="W161" s="643"/>
      <c r="X161" s="901"/>
      <c r="Y161" s="642"/>
      <c r="Z161" s="642"/>
      <c r="AA161" s="642"/>
    </row>
    <row r="162" spans="1:27" ht="12.75" thickBot="1" x14ac:dyDescent="0.25">
      <c r="R162" s="642"/>
      <c r="S162" s="642"/>
      <c r="T162" s="642"/>
      <c r="U162" s="642"/>
      <c r="V162" s="642"/>
      <c r="W162" s="643"/>
      <c r="X162" s="901"/>
      <c r="Y162" s="642"/>
      <c r="Z162" s="642"/>
      <c r="AA162" s="642"/>
    </row>
    <row r="163" spans="1:27" ht="12.75" thickBot="1" x14ac:dyDescent="0.25">
      <c r="A163" s="58"/>
      <c r="B163" s="873" t="s">
        <v>175</v>
      </c>
      <c r="C163" s="872"/>
      <c r="D163" s="874"/>
      <c r="E163" s="873" t="s">
        <v>177</v>
      </c>
      <c r="F163" s="872"/>
      <c r="G163" s="874"/>
      <c r="K163" s="876"/>
      <c r="L163" s="877"/>
      <c r="M163" s="881"/>
      <c r="N163" s="621"/>
      <c r="O163" s="621"/>
      <c r="P163" s="621"/>
      <c r="R163" s="642"/>
      <c r="S163" s="642" t="s">
        <v>168</v>
      </c>
      <c r="T163" s="642"/>
      <c r="U163" s="642"/>
      <c r="V163" s="642"/>
      <c r="W163" s="643"/>
      <c r="X163" s="901"/>
      <c r="Y163" s="642"/>
      <c r="Z163" s="642"/>
      <c r="AA163" s="642"/>
    </row>
    <row r="164" spans="1:27" ht="12.75" thickBot="1" x14ac:dyDescent="0.25">
      <c r="A164" s="581"/>
      <c r="B164" s="582" t="s">
        <v>112</v>
      </c>
      <c r="C164" s="583" t="s">
        <v>113</v>
      </c>
      <c r="D164" s="584" t="s">
        <v>143</v>
      </c>
      <c r="E164" s="582" t="s">
        <v>112</v>
      </c>
      <c r="F164" s="583" t="s">
        <v>113</v>
      </c>
      <c r="G164" s="584" t="s">
        <v>143</v>
      </c>
      <c r="K164" s="612"/>
      <c r="L164" s="612"/>
      <c r="M164" s="612"/>
      <c r="N164" s="612"/>
      <c r="O164" s="612"/>
      <c r="P164" s="612"/>
      <c r="R164" s="642"/>
      <c r="S164" s="642" t="s">
        <v>144</v>
      </c>
      <c r="T164" s="642" t="s">
        <v>112</v>
      </c>
      <c r="U164" s="642" t="s">
        <v>113</v>
      </c>
      <c r="V164" s="642" t="s">
        <v>143</v>
      </c>
      <c r="W164" s="643"/>
      <c r="X164" s="901"/>
      <c r="Y164" s="642"/>
      <c r="Z164" s="642"/>
      <c r="AA164" s="642"/>
    </row>
    <row r="165" spans="1:27" x14ac:dyDescent="0.2">
      <c r="A165" s="586" t="s">
        <v>47</v>
      </c>
      <c r="B165" s="587">
        <v>3</v>
      </c>
      <c r="C165" s="588">
        <v>2</v>
      </c>
      <c r="D165" s="589">
        <v>0</v>
      </c>
      <c r="E165" s="587">
        <v>0</v>
      </c>
      <c r="F165" s="588">
        <v>0</v>
      </c>
      <c r="G165" s="589">
        <v>0</v>
      </c>
      <c r="H165" s="876"/>
      <c r="I165" s="877"/>
      <c r="J165" s="877"/>
      <c r="K165" s="639"/>
      <c r="L165" s="634"/>
      <c r="M165" s="634"/>
      <c r="N165" s="634"/>
      <c r="O165" s="634"/>
      <c r="P165" s="634"/>
      <c r="R165" s="642"/>
      <c r="S165" s="644" t="str">
        <f t="shared" ref="S165:S173" si="35">MID(X165,1,2)</f>
        <v>A.</v>
      </c>
      <c r="T165" s="643">
        <f t="shared" ref="T165:T173" si="36">(B165+E165)/SUM(B165:G165)</f>
        <v>0.6</v>
      </c>
      <c r="U165" s="643">
        <f t="shared" ref="U165:U173" si="37">(C165+F165)/SUM(B165:G165)</f>
        <v>0.4</v>
      </c>
      <c r="V165" s="643">
        <f t="shared" ref="V165:V173" si="38">(D165+G165)/SUM(B165:G165)</f>
        <v>0</v>
      </c>
      <c r="W165" s="643"/>
      <c r="X165" s="901" t="s">
        <v>47</v>
      </c>
      <c r="Y165" s="642"/>
      <c r="Z165" s="642"/>
      <c r="AA165" s="642"/>
    </row>
    <row r="166" spans="1:27" x14ac:dyDescent="0.2">
      <c r="A166" s="592" t="s">
        <v>49</v>
      </c>
      <c r="B166" s="587">
        <v>10</v>
      </c>
      <c r="C166" s="588">
        <v>5</v>
      </c>
      <c r="D166" s="589">
        <v>0</v>
      </c>
      <c r="E166" s="587">
        <v>0</v>
      </c>
      <c r="F166" s="588">
        <v>0</v>
      </c>
      <c r="G166" s="589">
        <v>0</v>
      </c>
      <c r="H166" s="640"/>
      <c r="I166" s="640"/>
      <c r="J166" s="640"/>
      <c r="R166" s="642"/>
      <c r="S166" s="644" t="str">
        <f t="shared" si="35"/>
        <v>C.</v>
      </c>
      <c r="T166" s="643">
        <f t="shared" si="36"/>
        <v>0.66666666666666663</v>
      </c>
      <c r="U166" s="643">
        <f t="shared" si="37"/>
        <v>0.33333333333333331</v>
      </c>
      <c r="V166" s="643">
        <f t="shared" si="38"/>
        <v>0</v>
      </c>
      <c r="W166" s="642"/>
      <c r="X166" s="901" t="s">
        <v>49</v>
      </c>
      <c r="Y166" s="642"/>
      <c r="Z166" s="642"/>
      <c r="AA166" s="642"/>
    </row>
    <row r="167" spans="1:27" x14ac:dyDescent="0.2">
      <c r="A167" s="592" t="s">
        <v>46</v>
      </c>
      <c r="B167" s="587">
        <v>3</v>
      </c>
      <c r="C167" s="588">
        <v>0</v>
      </c>
      <c r="D167" s="589">
        <v>0</v>
      </c>
      <c r="E167" s="587">
        <v>0</v>
      </c>
      <c r="F167" s="588">
        <v>0</v>
      </c>
      <c r="G167" s="589">
        <v>0</v>
      </c>
      <c r="R167" s="642"/>
      <c r="S167" s="644" t="str">
        <f t="shared" si="35"/>
        <v>F.</v>
      </c>
      <c r="T167" s="643">
        <f t="shared" si="36"/>
        <v>1</v>
      </c>
      <c r="U167" s="643">
        <f t="shared" si="37"/>
        <v>0</v>
      </c>
      <c r="V167" s="643">
        <f t="shared" si="38"/>
        <v>0</v>
      </c>
      <c r="W167" s="642"/>
      <c r="X167" s="901" t="s">
        <v>46</v>
      </c>
      <c r="Y167" s="642"/>
      <c r="Z167" s="642"/>
      <c r="AA167" s="642"/>
    </row>
    <row r="168" spans="1:27" ht="24" x14ac:dyDescent="0.2">
      <c r="A168" s="592" t="s">
        <v>162</v>
      </c>
      <c r="B168" s="587">
        <v>8</v>
      </c>
      <c r="C168" s="588">
        <v>1</v>
      </c>
      <c r="D168" s="589">
        <v>0</v>
      </c>
      <c r="E168" s="587">
        <v>0</v>
      </c>
      <c r="F168" s="588">
        <v>0</v>
      </c>
      <c r="G168" s="589">
        <v>0</v>
      </c>
      <c r="Q168" s="642"/>
      <c r="R168" s="642"/>
      <c r="S168" s="644" t="str">
        <f t="shared" si="35"/>
        <v>G.</v>
      </c>
      <c r="T168" s="643">
        <f t="shared" si="36"/>
        <v>0.88888888888888884</v>
      </c>
      <c r="U168" s="643">
        <f t="shared" si="37"/>
        <v>0.1111111111111111</v>
      </c>
      <c r="V168" s="643">
        <f t="shared" si="38"/>
        <v>0</v>
      </c>
      <c r="W168" s="642"/>
      <c r="X168" s="901" t="s">
        <v>162</v>
      </c>
      <c r="Y168" s="642"/>
      <c r="Z168" s="642"/>
      <c r="AA168" s="642"/>
    </row>
    <row r="169" spans="1:27" x14ac:dyDescent="0.2">
      <c r="A169" s="592" t="s">
        <v>52</v>
      </c>
      <c r="B169" s="587">
        <v>3</v>
      </c>
      <c r="C169" s="588">
        <v>0</v>
      </c>
      <c r="D169" s="589">
        <v>0</v>
      </c>
      <c r="E169" s="587">
        <v>4</v>
      </c>
      <c r="F169" s="588">
        <v>0</v>
      </c>
      <c r="G169" s="589">
        <v>0</v>
      </c>
      <c r="Q169" s="642"/>
      <c r="R169" s="642"/>
      <c r="S169" s="644" t="str">
        <f t="shared" si="35"/>
        <v>J.</v>
      </c>
      <c r="T169" s="643">
        <f t="shared" si="36"/>
        <v>1</v>
      </c>
      <c r="U169" s="643">
        <f t="shared" si="37"/>
        <v>0</v>
      </c>
      <c r="V169" s="643">
        <f t="shared" si="38"/>
        <v>0</v>
      </c>
      <c r="W169" s="642"/>
      <c r="X169" s="901" t="s">
        <v>52</v>
      </c>
      <c r="Y169" s="642"/>
      <c r="Z169" s="642"/>
      <c r="AA169" s="642"/>
    </row>
    <row r="170" spans="1:27" x14ac:dyDescent="0.2">
      <c r="A170" s="592" t="s">
        <v>55</v>
      </c>
      <c r="B170" s="587">
        <v>9</v>
      </c>
      <c r="C170" s="588">
        <v>5</v>
      </c>
      <c r="D170" s="589">
        <v>0</v>
      </c>
      <c r="E170" s="587">
        <v>0</v>
      </c>
      <c r="F170" s="588">
        <v>0</v>
      </c>
      <c r="G170" s="589">
        <v>0</v>
      </c>
      <c r="Q170" s="642"/>
      <c r="R170" s="642"/>
      <c r="S170" s="644" t="str">
        <f t="shared" si="35"/>
        <v>M.</v>
      </c>
      <c r="T170" s="643">
        <f t="shared" si="36"/>
        <v>0.6428571428571429</v>
      </c>
      <c r="U170" s="643">
        <f t="shared" si="37"/>
        <v>0.35714285714285715</v>
      </c>
      <c r="V170" s="643">
        <f t="shared" si="38"/>
        <v>0</v>
      </c>
      <c r="W170" s="642"/>
      <c r="X170" s="901" t="s">
        <v>55</v>
      </c>
      <c r="Y170" s="642"/>
      <c r="Z170" s="642"/>
      <c r="AA170" s="642"/>
    </row>
    <row r="171" spans="1:27" x14ac:dyDescent="0.2">
      <c r="A171" s="592" t="s">
        <v>56</v>
      </c>
      <c r="B171" s="587">
        <v>2</v>
      </c>
      <c r="C171" s="588">
        <v>1</v>
      </c>
      <c r="D171" s="589">
        <v>0</v>
      </c>
      <c r="E171" s="587">
        <v>0</v>
      </c>
      <c r="F171" s="588">
        <v>0</v>
      </c>
      <c r="G171" s="589">
        <v>0</v>
      </c>
      <c r="Q171" s="642"/>
      <c r="R171" s="642"/>
      <c r="S171" s="644" t="str">
        <f t="shared" si="35"/>
        <v>N.</v>
      </c>
      <c r="T171" s="643">
        <f t="shared" si="36"/>
        <v>0.66666666666666663</v>
      </c>
      <c r="U171" s="643">
        <f t="shared" si="37"/>
        <v>0.33333333333333331</v>
      </c>
      <c r="V171" s="643">
        <f t="shared" si="38"/>
        <v>0</v>
      </c>
      <c r="W171" s="642"/>
      <c r="X171" s="901" t="s">
        <v>56</v>
      </c>
      <c r="Y171" s="642"/>
      <c r="Z171" s="642"/>
      <c r="AA171" s="642"/>
    </row>
    <row r="172" spans="1:27" x14ac:dyDescent="0.2">
      <c r="A172" s="592" t="s">
        <v>57</v>
      </c>
      <c r="B172" s="587">
        <v>1</v>
      </c>
      <c r="C172" s="588">
        <v>2</v>
      </c>
      <c r="D172" s="589">
        <v>0</v>
      </c>
      <c r="E172" s="587">
        <v>0</v>
      </c>
      <c r="F172" s="588">
        <v>0</v>
      </c>
      <c r="G172" s="589">
        <v>0</v>
      </c>
      <c r="Q172" s="642"/>
      <c r="R172" s="642"/>
      <c r="S172" s="644" t="str">
        <f t="shared" si="35"/>
        <v>P.</v>
      </c>
      <c r="T172" s="643">
        <f t="shared" si="36"/>
        <v>0.33333333333333331</v>
      </c>
      <c r="U172" s="643">
        <f t="shared" si="37"/>
        <v>0.66666666666666663</v>
      </c>
      <c r="V172" s="643">
        <f t="shared" si="38"/>
        <v>0</v>
      </c>
      <c r="W172" s="642"/>
      <c r="X172" s="901" t="s">
        <v>57</v>
      </c>
      <c r="Y172" s="642"/>
      <c r="Z172" s="642"/>
      <c r="AA172" s="642"/>
    </row>
    <row r="173" spans="1:27" ht="12.75" thickBot="1" x14ac:dyDescent="0.25">
      <c r="A173" s="622" t="s">
        <v>60</v>
      </c>
      <c r="B173" s="623">
        <v>8</v>
      </c>
      <c r="C173" s="620">
        <v>1</v>
      </c>
      <c r="D173" s="624">
        <v>0</v>
      </c>
      <c r="E173" s="623">
        <v>0</v>
      </c>
      <c r="F173" s="620">
        <v>0</v>
      </c>
      <c r="G173" s="624">
        <v>0</v>
      </c>
      <c r="Q173" s="642"/>
      <c r="R173" s="642"/>
      <c r="S173" s="644" t="str">
        <f t="shared" si="35"/>
        <v>S.</v>
      </c>
      <c r="T173" s="643">
        <f t="shared" si="36"/>
        <v>0.88888888888888884</v>
      </c>
      <c r="U173" s="643">
        <f t="shared" si="37"/>
        <v>0.1111111111111111</v>
      </c>
      <c r="V173" s="643">
        <f t="shared" si="38"/>
        <v>0</v>
      </c>
      <c r="W173" s="642"/>
      <c r="X173" s="901" t="s">
        <v>60</v>
      </c>
      <c r="Y173" s="642"/>
      <c r="Z173" s="642"/>
      <c r="AA173" s="642"/>
    </row>
    <row r="174" spans="1:27" ht="12.75" thickBot="1" x14ac:dyDescent="0.25">
      <c r="A174" s="593" t="s">
        <v>45</v>
      </c>
      <c r="B174" s="594">
        <v>47</v>
      </c>
      <c r="C174" s="609">
        <v>17</v>
      </c>
      <c r="D174" s="597">
        <v>0</v>
      </c>
      <c r="E174" s="594">
        <v>4</v>
      </c>
      <c r="F174" s="609">
        <v>0</v>
      </c>
      <c r="G174" s="597">
        <v>0</v>
      </c>
      <c r="Q174" s="642"/>
      <c r="R174" s="642"/>
      <c r="S174" s="644"/>
      <c r="T174" s="643"/>
      <c r="U174" s="643"/>
      <c r="V174" s="643"/>
      <c r="W174" s="642"/>
      <c r="X174" s="901"/>
      <c r="Y174" s="642"/>
      <c r="Z174" s="642"/>
      <c r="AA174" s="642"/>
    </row>
    <row r="175" spans="1:27" x14ac:dyDescent="0.2">
      <c r="A175" s="59" t="s">
        <v>63</v>
      </c>
      <c r="Q175" s="642"/>
      <c r="R175" s="642"/>
      <c r="S175" s="644"/>
      <c r="T175" s="643"/>
      <c r="U175" s="643"/>
      <c r="V175" s="643"/>
      <c r="W175" s="642"/>
      <c r="X175" s="901"/>
      <c r="Y175" s="642"/>
      <c r="Z175" s="642"/>
      <c r="AA175" s="642"/>
    </row>
    <row r="176" spans="1:27" x14ac:dyDescent="0.2">
      <c r="Q176" s="642"/>
      <c r="R176" s="642"/>
      <c r="S176" s="644"/>
      <c r="T176" s="643"/>
      <c r="U176" s="643"/>
      <c r="V176" s="643"/>
      <c r="W176" s="642"/>
      <c r="X176" s="901"/>
      <c r="Y176" s="642"/>
      <c r="Z176" s="642"/>
      <c r="AA176" s="642"/>
    </row>
    <row r="177" spans="1:34" ht="15.75" x14ac:dyDescent="0.25">
      <c r="A177" s="625" t="s">
        <v>288</v>
      </c>
      <c r="Q177" s="642"/>
      <c r="R177" s="642"/>
      <c r="S177" s="644"/>
      <c r="T177" s="643"/>
      <c r="U177" s="643"/>
      <c r="V177" s="643"/>
      <c r="W177" s="642"/>
      <c r="X177" s="901"/>
      <c r="Y177" s="642"/>
      <c r="Z177" s="642"/>
      <c r="AA177" s="642"/>
    </row>
    <row r="178" spans="1:34" ht="12.75" thickBot="1" x14ac:dyDescent="0.25">
      <c r="Q178" s="642"/>
      <c r="R178" s="642"/>
      <c r="S178" s="644"/>
      <c r="T178" s="643"/>
      <c r="U178" s="643"/>
      <c r="V178" s="643"/>
      <c r="W178" s="642"/>
      <c r="X178" s="901"/>
      <c r="Y178" s="642"/>
      <c r="Z178" s="642"/>
      <c r="AA178" s="642"/>
    </row>
    <row r="179" spans="1:34" ht="12.75" thickBot="1" x14ac:dyDescent="0.25">
      <c r="A179" s="92"/>
      <c r="B179" s="873" t="s">
        <v>175</v>
      </c>
      <c r="C179" s="872"/>
      <c r="D179" s="874"/>
      <c r="E179" s="873" t="s">
        <v>176</v>
      </c>
      <c r="F179" s="872"/>
      <c r="G179" s="874"/>
      <c r="H179" s="873" t="s">
        <v>177</v>
      </c>
      <c r="I179" s="872"/>
      <c r="J179" s="874"/>
      <c r="K179" s="873" t="s">
        <v>178</v>
      </c>
      <c r="L179" s="872"/>
      <c r="M179" s="874"/>
      <c r="N179" s="878"/>
      <c r="O179" s="876"/>
      <c r="P179" s="876"/>
      <c r="Q179" s="642"/>
      <c r="R179" s="642"/>
      <c r="S179" s="642" t="s">
        <v>169</v>
      </c>
      <c r="T179" s="642"/>
      <c r="U179" s="642"/>
      <c r="V179" s="642"/>
      <c r="W179" s="642"/>
      <c r="X179" s="901"/>
      <c r="Y179" s="642"/>
      <c r="Z179" s="642"/>
      <c r="AA179" s="642"/>
    </row>
    <row r="180" spans="1:34" ht="12.75" thickBot="1" x14ac:dyDescent="0.25">
      <c r="A180" s="581"/>
      <c r="B180" s="582" t="s">
        <v>112</v>
      </c>
      <c r="C180" s="583" t="s">
        <v>113</v>
      </c>
      <c r="D180" s="584" t="s">
        <v>143</v>
      </c>
      <c r="E180" s="582" t="s">
        <v>112</v>
      </c>
      <c r="F180" s="583" t="s">
        <v>113</v>
      </c>
      <c r="G180" s="584" t="s">
        <v>143</v>
      </c>
      <c r="H180" s="582" t="s">
        <v>112</v>
      </c>
      <c r="I180" s="583" t="s">
        <v>113</v>
      </c>
      <c r="J180" s="584" t="s">
        <v>143</v>
      </c>
      <c r="K180" s="582" t="s">
        <v>112</v>
      </c>
      <c r="L180" s="583" t="s">
        <v>113</v>
      </c>
      <c r="M180" s="584" t="s">
        <v>143</v>
      </c>
      <c r="N180" s="611"/>
      <c r="O180" s="612"/>
      <c r="P180" s="612"/>
      <c r="Q180" s="642"/>
      <c r="R180" s="642"/>
      <c r="S180" s="642" t="s">
        <v>144</v>
      </c>
      <c r="T180" s="642" t="s">
        <v>112</v>
      </c>
      <c r="U180" s="642" t="s">
        <v>113</v>
      </c>
      <c r="V180" s="642" t="s">
        <v>143</v>
      </c>
      <c r="W180" s="642"/>
      <c r="X180" s="901"/>
      <c r="Y180" s="642"/>
      <c r="Z180" s="642"/>
      <c r="AA180" s="642"/>
    </row>
    <row r="181" spans="1:34" x14ac:dyDescent="0.2">
      <c r="A181" s="586" t="s">
        <v>47</v>
      </c>
      <c r="B181" s="587">
        <v>1</v>
      </c>
      <c r="C181" s="588">
        <v>2</v>
      </c>
      <c r="D181" s="589">
        <v>0</v>
      </c>
      <c r="E181" s="600">
        <v>0</v>
      </c>
      <c r="F181" s="587">
        <v>0</v>
      </c>
      <c r="G181" s="589">
        <v>0</v>
      </c>
      <c r="H181" s="587">
        <v>2</v>
      </c>
      <c r="I181" s="588">
        <v>0</v>
      </c>
      <c r="J181" s="589">
        <v>0</v>
      </c>
      <c r="K181" s="587">
        <v>0</v>
      </c>
      <c r="L181" s="588">
        <v>0</v>
      </c>
      <c r="M181" s="589">
        <v>0</v>
      </c>
      <c r="N181" s="614"/>
      <c r="O181" s="615"/>
      <c r="P181" s="615"/>
      <c r="Q181" s="642"/>
      <c r="R181" s="642"/>
      <c r="S181" s="644" t="str">
        <f t="shared" ref="S181:S196" si="39">MID(X181,1,2)</f>
        <v>A.</v>
      </c>
      <c r="T181" s="643">
        <f t="shared" ref="T181:T197" si="40">(B181+E181+H181+K181)/SUM(B181:M181)</f>
        <v>0.6</v>
      </c>
      <c r="U181" s="643">
        <f t="shared" ref="U181:U197" si="41">(C181+F181+I181+L181)/SUM(B181:M181)</f>
        <v>0.4</v>
      </c>
      <c r="V181" s="643">
        <f t="shared" ref="V181:V197" si="42">(D181+G181+J181+M181)/SUM(B181:M181)</f>
        <v>0</v>
      </c>
      <c r="W181" s="642"/>
      <c r="X181" s="901" t="s">
        <v>47</v>
      </c>
      <c r="Y181" s="642"/>
      <c r="Z181" s="642"/>
      <c r="AA181" s="642"/>
    </row>
    <row r="182" spans="1:34" x14ac:dyDescent="0.2">
      <c r="A182" s="592" t="s">
        <v>49</v>
      </c>
      <c r="B182" s="587">
        <v>3</v>
      </c>
      <c r="C182" s="588">
        <v>0</v>
      </c>
      <c r="D182" s="589">
        <v>0</v>
      </c>
      <c r="E182" s="601">
        <v>0</v>
      </c>
      <c r="F182" s="587">
        <v>0</v>
      </c>
      <c r="G182" s="589">
        <v>0</v>
      </c>
      <c r="H182" s="587">
        <v>0</v>
      </c>
      <c r="I182" s="588">
        <v>0</v>
      </c>
      <c r="J182" s="589">
        <v>0</v>
      </c>
      <c r="K182" s="587">
        <v>0</v>
      </c>
      <c r="L182" s="588">
        <v>0</v>
      </c>
      <c r="M182" s="589">
        <v>0</v>
      </c>
      <c r="N182" s="614"/>
      <c r="O182" s="615"/>
      <c r="P182" s="615"/>
      <c r="Q182" s="642"/>
      <c r="R182" s="642"/>
      <c r="S182" s="644" t="str">
        <f t="shared" si="39"/>
        <v>C.</v>
      </c>
      <c r="T182" s="643">
        <f t="shared" si="40"/>
        <v>1</v>
      </c>
      <c r="U182" s="643">
        <f t="shared" si="41"/>
        <v>0</v>
      </c>
      <c r="V182" s="643">
        <f t="shared" si="42"/>
        <v>0</v>
      </c>
      <c r="W182" s="642"/>
      <c r="X182" s="901" t="s">
        <v>49</v>
      </c>
      <c r="Y182" s="642"/>
      <c r="Z182" s="642"/>
      <c r="AA182" s="642"/>
    </row>
    <row r="183" spans="1:34" ht="24" x14ac:dyDescent="0.2">
      <c r="A183" s="592" t="s">
        <v>182</v>
      </c>
      <c r="B183" s="587">
        <v>2</v>
      </c>
      <c r="C183" s="588">
        <v>1</v>
      </c>
      <c r="D183" s="589">
        <v>0</v>
      </c>
      <c r="E183" s="601">
        <v>0</v>
      </c>
      <c r="F183" s="587">
        <v>0</v>
      </c>
      <c r="G183" s="589">
        <v>0</v>
      </c>
      <c r="H183" s="587">
        <v>0</v>
      </c>
      <c r="I183" s="588">
        <v>0</v>
      </c>
      <c r="J183" s="589">
        <v>0</v>
      </c>
      <c r="K183" s="587">
        <v>0</v>
      </c>
      <c r="L183" s="588">
        <v>0</v>
      </c>
      <c r="M183" s="589">
        <v>0</v>
      </c>
      <c r="N183" s="614"/>
      <c r="O183" s="615"/>
      <c r="P183" s="615"/>
      <c r="Q183" s="642"/>
      <c r="R183" s="642"/>
      <c r="S183" s="644" t="str">
        <f t="shared" si="39"/>
        <v>E.</v>
      </c>
      <c r="T183" s="643">
        <f t="shared" si="40"/>
        <v>0.66666666666666663</v>
      </c>
      <c r="U183" s="643">
        <f t="shared" si="41"/>
        <v>0.33333333333333331</v>
      </c>
      <c r="V183" s="643">
        <f t="shared" si="42"/>
        <v>0</v>
      </c>
      <c r="W183" s="642"/>
      <c r="X183" s="901" t="s">
        <v>182</v>
      </c>
      <c r="Y183" s="642"/>
      <c r="Z183" s="642"/>
      <c r="AA183" s="642"/>
    </row>
    <row r="184" spans="1:34" x14ac:dyDescent="0.2">
      <c r="A184" s="592" t="s">
        <v>46</v>
      </c>
      <c r="B184" s="587">
        <v>8</v>
      </c>
      <c r="C184" s="588">
        <v>1</v>
      </c>
      <c r="D184" s="589">
        <v>0</v>
      </c>
      <c r="E184" s="601">
        <v>17</v>
      </c>
      <c r="F184" s="587">
        <v>11</v>
      </c>
      <c r="G184" s="589">
        <v>0</v>
      </c>
      <c r="H184" s="587">
        <v>0</v>
      </c>
      <c r="I184" s="588">
        <v>0</v>
      </c>
      <c r="J184" s="589">
        <v>0</v>
      </c>
      <c r="K184" s="587">
        <v>3</v>
      </c>
      <c r="L184" s="588">
        <v>0</v>
      </c>
      <c r="M184" s="589">
        <v>0</v>
      </c>
      <c r="N184" s="614"/>
      <c r="O184" s="615"/>
      <c r="P184" s="615"/>
      <c r="Q184" s="642"/>
      <c r="R184" s="642"/>
      <c r="S184" s="644" t="str">
        <f t="shared" si="39"/>
        <v>F.</v>
      </c>
      <c r="T184" s="643">
        <f t="shared" si="40"/>
        <v>0.7</v>
      </c>
      <c r="U184" s="643">
        <f t="shared" si="41"/>
        <v>0.3</v>
      </c>
      <c r="V184" s="643">
        <f t="shared" si="42"/>
        <v>0</v>
      </c>
      <c r="W184" s="643"/>
      <c r="X184" s="901" t="s">
        <v>46</v>
      </c>
      <c r="Y184" s="642"/>
      <c r="Z184" s="642"/>
      <c r="AA184" s="642"/>
      <c r="AF184" s="642"/>
      <c r="AG184" s="642"/>
      <c r="AH184" s="642"/>
    </row>
    <row r="185" spans="1:34" ht="24" x14ac:dyDescent="0.2">
      <c r="A185" s="592" t="s">
        <v>162</v>
      </c>
      <c r="B185" s="587">
        <v>14</v>
      </c>
      <c r="C185" s="588">
        <v>15</v>
      </c>
      <c r="D185" s="589">
        <v>0</v>
      </c>
      <c r="E185" s="601">
        <v>0</v>
      </c>
      <c r="F185" s="587">
        <v>0</v>
      </c>
      <c r="G185" s="589">
        <v>0</v>
      </c>
      <c r="H185" s="587">
        <v>0</v>
      </c>
      <c r="I185" s="588">
        <v>0</v>
      </c>
      <c r="J185" s="589">
        <v>0</v>
      </c>
      <c r="K185" s="587">
        <v>0</v>
      </c>
      <c r="L185" s="588">
        <v>0</v>
      </c>
      <c r="M185" s="589">
        <v>0</v>
      </c>
      <c r="N185" s="614"/>
      <c r="O185" s="615"/>
      <c r="P185" s="615"/>
      <c r="Q185" s="642"/>
      <c r="R185" s="642"/>
      <c r="S185" s="644" t="str">
        <f t="shared" si="39"/>
        <v>G.</v>
      </c>
      <c r="T185" s="643">
        <f t="shared" si="40"/>
        <v>0.48275862068965519</v>
      </c>
      <c r="U185" s="643">
        <f t="shared" si="41"/>
        <v>0.51724137931034486</v>
      </c>
      <c r="V185" s="643">
        <f t="shared" si="42"/>
        <v>0</v>
      </c>
      <c r="W185" s="643"/>
      <c r="X185" s="901" t="s">
        <v>162</v>
      </c>
      <c r="Y185" s="642"/>
      <c r="Z185" s="642"/>
      <c r="AA185" s="642"/>
      <c r="AF185" s="642"/>
      <c r="AG185" s="642"/>
      <c r="AH185" s="642"/>
    </row>
    <row r="186" spans="1:34" x14ac:dyDescent="0.2">
      <c r="A186" s="592" t="s">
        <v>50</v>
      </c>
      <c r="B186" s="587">
        <v>5</v>
      </c>
      <c r="C186" s="588">
        <v>2</v>
      </c>
      <c r="D186" s="589">
        <v>0</v>
      </c>
      <c r="E186" s="601">
        <v>0</v>
      </c>
      <c r="F186" s="587">
        <v>0</v>
      </c>
      <c r="G186" s="589">
        <v>0</v>
      </c>
      <c r="H186" s="587">
        <v>0</v>
      </c>
      <c r="I186" s="588">
        <v>0</v>
      </c>
      <c r="J186" s="589">
        <v>0</v>
      </c>
      <c r="K186" s="587">
        <v>0</v>
      </c>
      <c r="L186" s="588">
        <v>0</v>
      </c>
      <c r="M186" s="589">
        <v>0</v>
      </c>
      <c r="N186" s="614"/>
      <c r="O186" s="615"/>
      <c r="P186" s="615"/>
      <c r="Q186" s="642"/>
      <c r="R186" s="642"/>
      <c r="S186" s="644" t="str">
        <f t="shared" si="39"/>
        <v>H.</v>
      </c>
      <c r="T186" s="643">
        <f t="shared" si="40"/>
        <v>0.7142857142857143</v>
      </c>
      <c r="U186" s="643">
        <f t="shared" si="41"/>
        <v>0.2857142857142857</v>
      </c>
      <c r="V186" s="643">
        <f t="shared" si="42"/>
        <v>0</v>
      </c>
      <c r="W186" s="643"/>
      <c r="X186" s="901" t="s">
        <v>50</v>
      </c>
      <c r="Y186" s="642"/>
      <c r="Z186" s="642"/>
      <c r="AA186" s="642"/>
      <c r="AD186" s="642"/>
      <c r="AE186" s="642"/>
      <c r="AF186" s="642"/>
      <c r="AG186" s="642"/>
      <c r="AH186" s="642"/>
    </row>
    <row r="187" spans="1:34" x14ac:dyDescent="0.2">
      <c r="A187" s="592" t="s">
        <v>51</v>
      </c>
      <c r="B187" s="587">
        <v>13</v>
      </c>
      <c r="C187" s="588">
        <v>10</v>
      </c>
      <c r="D187" s="589">
        <v>0</v>
      </c>
      <c r="E187" s="601">
        <v>0</v>
      </c>
      <c r="F187" s="587">
        <v>0</v>
      </c>
      <c r="G187" s="589">
        <v>0</v>
      </c>
      <c r="H187" s="587">
        <v>0</v>
      </c>
      <c r="I187" s="588">
        <v>0</v>
      </c>
      <c r="J187" s="589">
        <v>0</v>
      </c>
      <c r="K187" s="587">
        <v>0</v>
      </c>
      <c r="L187" s="588">
        <v>0</v>
      </c>
      <c r="M187" s="589">
        <v>0</v>
      </c>
      <c r="N187" s="614"/>
      <c r="O187" s="615"/>
      <c r="P187" s="615"/>
      <c r="Q187" s="642"/>
      <c r="R187" s="642"/>
      <c r="S187" s="644" t="str">
        <f t="shared" si="39"/>
        <v>I.</v>
      </c>
      <c r="T187" s="643">
        <f t="shared" si="40"/>
        <v>0.56521739130434778</v>
      </c>
      <c r="U187" s="643">
        <f t="shared" si="41"/>
        <v>0.43478260869565216</v>
      </c>
      <c r="V187" s="643">
        <f t="shared" si="42"/>
        <v>0</v>
      </c>
      <c r="W187" s="643"/>
      <c r="X187" s="901" t="s">
        <v>51</v>
      </c>
      <c r="Y187" s="642"/>
      <c r="Z187" s="642"/>
      <c r="AA187" s="642"/>
      <c r="AD187" s="642"/>
      <c r="AE187" s="642"/>
      <c r="AF187" s="642"/>
      <c r="AG187" s="642"/>
      <c r="AH187" s="642"/>
    </row>
    <row r="188" spans="1:34" x14ac:dyDescent="0.2">
      <c r="A188" s="592" t="s">
        <v>52</v>
      </c>
      <c r="B188" s="587">
        <v>10</v>
      </c>
      <c r="C188" s="588">
        <v>10</v>
      </c>
      <c r="D188" s="589">
        <v>0</v>
      </c>
      <c r="E188" s="601">
        <v>0</v>
      </c>
      <c r="F188" s="587">
        <v>0</v>
      </c>
      <c r="G188" s="589">
        <v>0</v>
      </c>
      <c r="H188" s="587">
        <v>0</v>
      </c>
      <c r="I188" s="588">
        <v>0</v>
      </c>
      <c r="J188" s="589">
        <v>0</v>
      </c>
      <c r="K188" s="587">
        <v>0</v>
      </c>
      <c r="L188" s="588">
        <v>0</v>
      </c>
      <c r="M188" s="589">
        <v>0</v>
      </c>
      <c r="N188" s="614"/>
      <c r="O188" s="615"/>
      <c r="P188" s="615"/>
      <c r="Q188" s="642"/>
      <c r="R188" s="642"/>
      <c r="S188" s="644" t="str">
        <f t="shared" si="39"/>
        <v>J.</v>
      </c>
      <c r="T188" s="643">
        <f t="shared" si="40"/>
        <v>0.5</v>
      </c>
      <c r="U188" s="643">
        <f t="shared" si="41"/>
        <v>0.5</v>
      </c>
      <c r="V188" s="643">
        <f t="shared" si="42"/>
        <v>0</v>
      </c>
      <c r="W188" s="643"/>
      <c r="X188" s="901" t="s">
        <v>52</v>
      </c>
      <c r="Y188" s="642"/>
      <c r="Z188" s="642"/>
      <c r="AA188" s="642"/>
      <c r="AD188" s="642"/>
      <c r="AE188" s="642"/>
      <c r="AF188" s="642"/>
      <c r="AG188" s="642"/>
      <c r="AH188" s="642"/>
    </row>
    <row r="189" spans="1:34" x14ac:dyDescent="0.2">
      <c r="A189" s="592" t="s">
        <v>53</v>
      </c>
      <c r="B189" s="587">
        <v>2</v>
      </c>
      <c r="C189" s="588">
        <v>1</v>
      </c>
      <c r="D189" s="589">
        <v>0</v>
      </c>
      <c r="E189" s="601">
        <v>0</v>
      </c>
      <c r="F189" s="587">
        <v>0</v>
      </c>
      <c r="G189" s="589">
        <v>0</v>
      </c>
      <c r="H189" s="587">
        <v>0</v>
      </c>
      <c r="I189" s="588">
        <v>0</v>
      </c>
      <c r="J189" s="589">
        <v>0</v>
      </c>
      <c r="K189" s="587">
        <v>0</v>
      </c>
      <c r="L189" s="588">
        <v>0</v>
      </c>
      <c r="M189" s="589">
        <v>0</v>
      </c>
      <c r="N189" s="614"/>
      <c r="O189" s="615"/>
      <c r="P189" s="615"/>
      <c r="Q189" s="642"/>
      <c r="R189" s="642"/>
      <c r="S189" s="644" t="str">
        <f t="shared" si="39"/>
        <v>K.</v>
      </c>
      <c r="T189" s="643">
        <f t="shared" si="40"/>
        <v>0.66666666666666663</v>
      </c>
      <c r="U189" s="643">
        <f t="shared" si="41"/>
        <v>0.33333333333333331</v>
      </c>
      <c r="V189" s="643">
        <f t="shared" si="42"/>
        <v>0</v>
      </c>
      <c r="W189" s="643"/>
      <c r="X189" s="901" t="s">
        <v>53</v>
      </c>
      <c r="Y189" s="642"/>
      <c r="Z189" s="642"/>
      <c r="AA189" s="642"/>
      <c r="AD189" s="642"/>
      <c r="AE189" s="642"/>
      <c r="AF189" s="642"/>
      <c r="AG189" s="642"/>
      <c r="AH189" s="642"/>
    </row>
    <row r="190" spans="1:34" x14ac:dyDescent="0.2">
      <c r="A190" s="592" t="s">
        <v>54</v>
      </c>
      <c r="B190" s="587">
        <v>0</v>
      </c>
      <c r="C190" s="588">
        <v>0</v>
      </c>
      <c r="D190" s="589">
        <v>0</v>
      </c>
      <c r="E190" s="601">
        <v>2</v>
      </c>
      <c r="F190" s="587">
        <v>1</v>
      </c>
      <c r="G190" s="589">
        <v>0</v>
      </c>
      <c r="H190" s="587">
        <v>0</v>
      </c>
      <c r="I190" s="588">
        <v>0</v>
      </c>
      <c r="J190" s="589">
        <v>0</v>
      </c>
      <c r="K190" s="587">
        <v>0</v>
      </c>
      <c r="L190" s="588">
        <v>0</v>
      </c>
      <c r="M190" s="589">
        <v>0</v>
      </c>
      <c r="N190" s="614"/>
      <c r="O190" s="615"/>
      <c r="P190" s="615"/>
      <c r="Q190" s="642"/>
      <c r="R190" s="642"/>
      <c r="S190" s="644" t="str">
        <f t="shared" si="39"/>
        <v>L.</v>
      </c>
      <c r="T190" s="643">
        <f t="shared" si="40"/>
        <v>0.66666666666666663</v>
      </c>
      <c r="U190" s="643">
        <f t="shared" si="41"/>
        <v>0.33333333333333331</v>
      </c>
      <c r="V190" s="643">
        <f t="shared" si="42"/>
        <v>0</v>
      </c>
      <c r="W190" s="643"/>
      <c r="X190" s="901" t="s">
        <v>54</v>
      </c>
      <c r="Y190" s="642"/>
      <c r="Z190" s="642"/>
      <c r="AA190" s="642"/>
      <c r="AD190" s="642"/>
      <c r="AE190" s="642"/>
      <c r="AF190" s="642"/>
      <c r="AG190" s="642"/>
      <c r="AH190" s="642"/>
    </row>
    <row r="191" spans="1:34" x14ac:dyDescent="0.2">
      <c r="A191" s="592" t="s">
        <v>55</v>
      </c>
      <c r="B191" s="587">
        <v>10</v>
      </c>
      <c r="C191" s="588">
        <v>15</v>
      </c>
      <c r="D191" s="589">
        <v>0</v>
      </c>
      <c r="E191" s="601">
        <v>0</v>
      </c>
      <c r="F191" s="587">
        <v>0</v>
      </c>
      <c r="G191" s="589">
        <v>0</v>
      </c>
      <c r="H191" s="587">
        <v>0</v>
      </c>
      <c r="I191" s="588">
        <v>0</v>
      </c>
      <c r="J191" s="589">
        <v>0</v>
      </c>
      <c r="K191" s="587">
        <v>0</v>
      </c>
      <c r="L191" s="588">
        <v>0</v>
      </c>
      <c r="M191" s="589">
        <v>0</v>
      </c>
      <c r="N191" s="614"/>
      <c r="O191" s="615"/>
      <c r="P191" s="615"/>
      <c r="Q191" s="642"/>
      <c r="R191" s="642"/>
      <c r="S191" s="644" t="str">
        <f t="shared" si="39"/>
        <v>M.</v>
      </c>
      <c r="T191" s="643">
        <f t="shared" si="40"/>
        <v>0.4</v>
      </c>
      <c r="U191" s="643">
        <f t="shared" si="41"/>
        <v>0.6</v>
      </c>
      <c r="V191" s="643">
        <f t="shared" si="42"/>
        <v>0</v>
      </c>
      <c r="W191" s="642"/>
      <c r="X191" s="901" t="s">
        <v>55</v>
      </c>
      <c r="Y191" s="642"/>
      <c r="Z191" s="642"/>
      <c r="AA191" s="642"/>
      <c r="AD191" s="642"/>
      <c r="AE191" s="642"/>
      <c r="AF191" s="642"/>
      <c r="AG191" s="642"/>
      <c r="AH191" s="642"/>
    </row>
    <row r="192" spans="1:34" x14ac:dyDescent="0.2">
      <c r="A192" s="592" t="s">
        <v>56</v>
      </c>
      <c r="B192" s="587">
        <v>4</v>
      </c>
      <c r="C192" s="588">
        <v>1</v>
      </c>
      <c r="D192" s="589">
        <v>0</v>
      </c>
      <c r="E192" s="601">
        <v>0</v>
      </c>
      <c r="F192" s="587">
        <v>0</v>
      </c>
      <c r="G192" s="589">
        <v>0</v>
      </c>
      <c r="H192" s="587">
        <v>0</v>
      </c>
      <c r="I192" s="588">
        <v>0</v>
      </c>
      <c r="J192" s="589">
        <v>0</v>
      </c>
      <c r="K192" s="587">
        <v>0</v>
      </c>
      <c r="L192" s="588">
        <v>0</v>
      </c>
      <c r="M192" s="589">
        <v>0</v>
      </c>
      <c r="N192" s="618"/>
      <c r="O192" s="619"/>
      <c r="P192" s="615"/>
      <c r="Q192" s="642"/>
      <c r="R192" s="642"/>
      <c r="S192" s="644" t="str">
        <f t="shared" si="39"/>
        <v>N.</v>
      </c>
      <c r="T192" s="643">
        <f t="shared" si="40"/>
        <v>0.8</v>
      </c>
      <c r="U192" s="643">
        <f t="shared" si="41"/>
        <v>0.2</v>
      </c>
      <c r="V192" s="643">
        <f t="shared" si="42"/>
        <v>0</v>
      </c>
      <c r="W192" s="642"/>
      <c r="X192" s="901" t="s">
        <v>56</v>
      </c>
      <c r="Y192" s="642"/>
      <c r="Z192" s="642"/>
      <c r="AA192" s="642"/>
      <c r="AC192" s="642"/>
      <c r="AD192" s="642"/>
      <c r="AE192" s="642"/>
      <c r="AF192" s="642"/>
      <c r="AG192" s="642"/>
      <c r="AH192" s="642"/>
    </row>
    <row r="193" spans="1:34" x14ac:dyDescent="0.2">
      <c r="A193" s="592" t="s">
        <v>57</v>
      </c>
      <c r="B193" s="587">
        <v>7</v>
      </c>
      <c r="C193" s="588">
        <v>15</v>
      </c>
      <c r="D193" s="589">
        <v>0</v>
      </c>
      <c r="E193" s="601">
        <v>0</v>
      </c>
      <c r="F193" s="587">
        <v>0</v>
      </c>
      <c r="G193" s="589">
        <v>0</v>
      </c>
      <c r="H193" s="587">
        <v>0</v>
      </c>
      <c r="I193" s="588">
        <v>0</v>
      </c>
      <c r="J193" s="589">
        <v>0</v>
      </c>
      <c r="K193" s="587">
        <v>0</v>
      </c>
      <c r="L193" s="588">
        <v>0</v>
      </c>
      <c r="M193" s="589">
        <v>0</v>
      </c>
      <c r="N193" s="614"/>
      <c r="O193" s="615"/>
      <c r="P193" s="615"/>
      <c r="Q193" s="642"/>
      <c r="R193" s="642"/>
      <c r="S193" s="644" t="str">
        <f t="shared" si="39"/>
        <v>P.</v>
      </c>
      <c r="T193" s="643">
        <f t="shared" si="40"/>
        <v>0.31818181818181818</v>
      </c>
      <c r="U193" s="643">
        <f t="shared" si="41"/>
        <v>0.68181818181818177</v>
      </c>
      <c r="V193" s="643">
        <f t="shared" si="42"/>
        <v>0</v>
      </c>
      <c r="W193" s="642"/>
      <c r="X193" s="901" t="s">
        <v>57</v>
      </c>
      <c r="Y193" s="642"/>
      <c r="Z193" s="642"/>
      <c r="AA193" s="642"/>
      <c r="AC193" s="642"/>
      <c r="AD193" s="642"/>
      <c r="AE193" s="642"/>
      <c r="AF193" s="642"/>
      <c r="AG193" s="642"/>
      <c r="AH193" s="642"/>
    </row>
    <row r="194" spans="1:34" x14ac:dyDescent="0.2">
      <c r="A194" s="592" t="s">
        <v>58</v>
      </c>
      <c r="B194" s="587">
        <v>4</v>
      </c>
      <c r="C194" s="588">
        <v>4</v>
      </c>
      <c r="D194" s="589">
        <v>0</v>
      </c>
      <c r="E194" s="601">
        <v>0</v>
      </c>
      <c r="F194" s="587">
        <v>0</v>
      </c>
      <c r="G194" s="589">
        <v>0</v>
      </c>
      <c r="H194" s="587">
        <v>0</v>
      </c>
      <c r="I194" s="588">
        <v>0</v>
      </c>
      <c r="J194" s="589">
        <v>0</v>
      </c>
      <c r="K194" s="587">
        <v>0</v>
      </c>
      <c r="L194" s="588">
        <v>0</v>
      </c>
      <c r="M194" s="589">
        <v>0</v>
      </c>
      <c r="N194" s="614"/>
      <c r="O194" s="615"/>
      <c r="P194" s="615"/>
      <c r="Q194" s="642"/>
      <c r="R194" s="642"/>
      <c r="S194" s="644" t="str">
        <f t="shared" si="39"/>
        <v>Q.</v>
      </c>
      <c r="T194" s="643">
        <f t="shared" si="40"/>
        <v>0.5</v>
      </c>
      <c r="U194" s="643">
        <f t="shared" si="41"/>
        <v>0.5</v>
      </c>
      <c r="V194" s="643">
        <f t="shared" si="42"/>
        <v>0</v>
      </c>
      <c r="W194" s="642"/>
      <c r="X194" s="901" t="s">
        <v>58</v>
      </c>
      <c r="Y194" s="642"/>
      <c r="Z194" s="642"/>
      <c r="AA194" s="642"/>
      <c r="AC194" s="642"/>
      <c r="AD194" s="642"/>
      <c r="AE194" s="642"/>
      <c r="AF194" s="642"/>
      <c r="AG194" s="642"/>
      <c r="AH194" s="642"/>
    </row>
    <row r="195" spans="1:34" ht="24" x14ac:dyDescent="0.2">
      <c r="A195" s="592" t="s">
        <v>59</v>
      </c>
      <c r="B195" s="587">
        <v>4</v>
      </c>
      <c r="C195" s="588">
        <v>5</v>
      </c>
      <c r="D195" s="589">
        <v>0</v>
      </c>
      <c r="E195" s="601">
        <v>0</v>
      </c>
      <c r="F195" s="587">
        <v>0</v>
      </c>
      <c r="G195" s="589">
        <v>0</v>
      </c>
      <c r="H195" s="587">
        <v>0</v>
      </c>
      <c r="I195" s="588">
        <v>0</v>
      </c>
      <c r="J195" s="589">
        <v>0</v>
      </c>
      <c r="K195" s="587">
        <v>0</v>
      </c>
      <c r="L195" s="588">
        <v>0</v>
      </c>
      <c r="M195" s="589">
        <v>0</v>
      </c>
      <c r="N195" s="614"/>
      <c r="O195" s="615"/>
      <c r="P195" s="615"/>
      <c r="Q195" s="642"/>
      <c r="R195" s="642"/>
      <c r="S195" s="644" t="str">
        <f t="shared" si="39"/>
        <v>R.</v>
      </c>
      <c r="T195" s="643">
        <f t="shared" si="40"/>
        <v>0.44444444444444442</v>
      </c>
      <c r="U195" s="643">
        <f t="shared" si="41"/>
        <v>0.55555555555555558</v>
      </c>
      <c r="V195" s="643">
        <f t="shared" si="42"/>
        <v>0</v>
      </c>
      <c r="W195" s="642"/>
      <c r="X195" s="901" t="s">
        <v>59</v>
      </c>
      <c r="Y195" s="642"/>
      <c r="Z195" s="642"/>
      <c r="AA195" s="642"/>
      <c r="AC195" s="642"/>
      <c r="AD195" s="643"/>
      <c r="AE195" s="642"/>
      <c r="AF195" s="642"/>
      <c r="AG195" s="642"/>
      <c r="AH195" s="642"/>
    </row>
    <row r="196" spans="1:34" x14ac:dyDescent="0.2">
      <c r="A196" s="592" t="s">
        <v>60</v>
      </c>
      <c r="B196" s="587">
        <v>6</v>
      </c>
      <c r="C196" s="588">
        <v>12</v>
      </c>
      <c r="D196" s="589">
        <v>0</v>
      </c>
      <c r="E196" s="601">
        <v>0</v>
      </c>
      <c r="F196" s="587">
        <v>0</v>
      </c>
      <c r="G196" s="589">
        <v>0</v>
      </c>
      <c r="H196" s="587">
        <v>0</v>
      </c>
      <c r="I196" s="588">
        <v>0</v>
      </c>
      <c r="J196" s="589">
        <v>0</v>
      </c>
      <c r="K196" s="587">
        <v>3</v>
      </c>
      <c r="L196" s="588">
        <v>0</v>
      </c>
      <c r="M196" s="589">
        <v>0</v>
      </c>
      <c r="N196" s="614"/>
      <c r="O196" s="615"/>
      <c r="P196" s="615"/>
      <c r="Q196" s="642"/>
      <c r="R196" s="642"/>
      <c r="S196" s="644" t="str">
        <f t="shared" si="39"/>
        <v>S.</v>
      </c>
      <c r="T196" s="643">
        <f t="shared" si="40"/>
        <v>0.42857142857142855</v>
      </c>
      <c r="U196" s="643">
        <f t="shared" si="41"/>
        <v>0.5714285714285714</v>
      </c>
      <c r="V196" s="643">
        <f t="shared" si="42"/>
        <v>0</v>
      </c>
      <c r="W196" s="642"/>
      <c r="X196" s="901" t="s">
        <v>60</v>
      </c>
      <c r="Y196" s="642"/>
      <c r="Z196" s="642"/>
      <c r="AA196" s="642"/>
      <c r="AC196" s="642"/>
      <c r="AD196" s="643"/>
      <c r="AE196" s="642"/>
      <c r="AF196" s="642"/>
      <c r="AG196" s="642"/>
      <c r="AH196" s="642"/>
    </row>
    <row r="197" spans="1:34" ht="12.75" thickBot="1" x14ac:dyDescent="0.25">
      <c r="A197" s="592" t="s">
        <v>0</v>
      </c>
      <c r="B197" s="587">
        <v>5</v>
      </c>
      <c r="C197" s="588">
        <v>2</v>
      </c>
      <c r="D197" s="589">
        <v>0</v>
      </c>
      <c r="E197" s="601">
        <v>0</v>
      </c>
      <c r="F197" s="587">
        <v>0</v>
      </c>
      <c r="G197" s="589">
        <v>0</v>
      </c>
      <c r="H197" s="587">
        <v>0</v>
      </c>
      <c r="I197" s="588">
        <v>0</v>
      </c>
      <c r="J197" s="589">
        <v>0</v>
      </c>
      <c r="K197" s="587">
        <v>0</v>
      </c>
      <c r="L197" s="588">
        <v>0</v>
      </c>
      <c r="M197" s="589">
        <v>0</v>
      </c>
      <c r="N197" s="614"/>
      <c r="O197" s="615"/>
      <c r="P197" s="615"/>
      <c r="Q197" s="642"/>
      <c r="R197" s="642"/>
      <c r="S197" s="644" t="s">
        <v>0</v>
      </c>
      <c r="T197" s="643">
        <f t="shared" si="40"/>
        <v>0.7142857142857143</v>
      </c>
      <c r="U197" s="643">
        <f t="shared" si="41"/>
        <v>0.2857142857142857</v>
      </c>
      <c r="V197" s="643">
        <f t="shared" si="42"/>
        <v>0</v>
      </c>
      <c r="W197" s="642"/>
      <c r="X197" s="901" t="s">
        <v>0</v>
      </c>
      <c r="Y197" s="642"/>
      <c r="Z197" s="642"/>
      <c r="AA197" s="642"/>
      <c r="AC197" s="642"/>
      <c r="AD197" s="643"/>
      <c r="AE197" s="642"/>
      <c r="AF197" s="642"/>
      <c r="AG197" s="642"/>
      <c r="AH197" s="642"/>
    </row>
    <row r="198" spans="1:34" ht="12.75" thickBot="1" x14ac:dyDescent="0.25">
      <c r="A198" s="593" t="s">
        <v>45</v>
      </c>
      <c r="B198" s="594">
        <v>98</v>
      </c>
      <c r="C198" s="609">
        <v>96</v>
      </c>
      <c r="D198" s="610">
        <v>0</v>
      </c>
      <c r="E198" s="594">
        <v>19</v>
      </c>
      <c r="F198" s="609">
        <v>12</v>
      </c>
      <c r="G198" s="597">
        <v>0</v>
      </c>
      <c r="H198" s="594">
        <v>2</v>
      </c>
      <c r="I198" s="609">
        <v>0</v>
      </c>
      <c r="J198" s="610">
        <v>0</v>
      </c>
      <c r="K198" s="609">
        <v>6</v>
      </c>
      <c r="L198" s="626">
        <v>0</v>
      </c>
      <c r="M198" s="606">
        <v>0</v>
      </c>
      <c r="N198" s="614"/>
      <c r="O198" s="615"/>
      <c r="P198" s="615"/>
      <c r="Q198" s="642"/>
      <c r="R198" s="642"/>
      <c r="S198" s="642"/>
      <c r="T198" s="642"/>
      <c r="U198" s="642"/>
      <c r="V198" s="642"/>
      <c r="W198" s="642"/>
      <c r="X198" s="901"/>
      <c r="Y198" s="642"/>
      <c r="Z198" s="642"/>
      <c r="AA198" s="642"/>
      <c r="AC198" s="642"/>
      <c r="AD198" s="643"/>
      <c r="AE198" s="642"/>
      <c r="AF198" s="642"/>
      <c r="AG198" s="642"/>
      <c r="AH198" s="642"/>
    </row>
    <row r="199" spans="1:34" x14ac:dyDescent="0.2">
      <c r="A199" s="59" t="s">
        <v>63</v>
      </c>
      <c r="Q199" s="642"/>
      <c r="R199" s="642"/>
      <c r="S199" s="642"/>
      <c r="T199" s="642"/>
      <c r="U199" s="642"/>
      <c r="V199" s="642"/>
      <c r="W199" s="642"/>
      <c r="X199" s="901"/>
      <c r="Y199" s="642"/>
      <c r="Z199" s="642"/>
      <c r="AA199" s="642"/>
      <c r="AC199" s="642"/>
      <c r="AD199" s="642"/>
      <c r="AE199" s="642"/>
    </row>
    <row r="200" spans="1:34" x14ac:dyDescent="0.2">
      <c r="A200" s="59"/>
      <c r="Q200" s="642"/>
      <c r="R200" s="642"/>
      <c r="S200" s="642"/>
      <c r="T200" s="642"/>
      <c r="U200" s="642"/>
      <c r="V200" s="642"/>
      <c r="W200" s="642"/>
      <c r="X200" s="901"/>
      <c r="Y200" s="642"/>
      <c r="Z200" s="642"/>
      <c r="AA200" s="642"/>
      <c r="AC200" s="642"/>
      <c r="AD200" s="642"/>
      <c r="AE200" s="642"/>
    </row>
    <row r="201" spans="1:34" ht="15.75" x14ac:dyDescent="0.25">
      <c r="A201" s="299" t="s">
        <v>289</v>
      </c>
      <c r="N201" s="615"/>
      <c r="Q201" s="642"/>
      <c r="R201" s="642"/>
      <c r="S201" s="642"/>
      <c r="T201" s="642"/>
      <c r="U201" s="642"/>
      <c r="V201" s="642"/>
      <c r="W201" s="642"/>
      <c r="X201" s="901"/>
      <c r="Y201" s="642"/>
      <c r="Z201" s="642"/>
      <c r="AA201" s="642"/>
      <c r="AC201" s="642"/>
    </row>
    <row r="202" spans="1:34" ht="12.75" thickBot="1" x14ac:dyDescent="0.25">
      <c r="Q202" s="642"/>
      <c r="R202" s="642"/>
      <c r="S202" s="642" t="s">
        <v>41</v>
      </c>
      <c r="T202" s="642"/>
      <c r="U202" s="642"/>
      <c r="V202" s="642"/>
      <c r="W202" s="642"/>
      <c r="X202" s="901"/>
      <c r="Y202" s="642"/>
      <c r="Z202" s="642"/>
      <c r="AA202" s="642"/>
      <c r="AC202" s="642"/>
      <c r="AD202" s="642"/>
      <c r="AE202" s="642"/>
    </row>
    <row r="203" spans="1:34" ht="12.75" thickBot="1" x14ac:dyDescent="0.25">
      <c r="A203" s="58"/>
      <c r="B203" s="873" t="s">
        <v>175</v>
      </c>
      <c r="C203" s="872"/>
      <c r="D203" s="879"/>
      <c r="E203" s="880" t="s">
        <v>187</v>
      </c>
      <c r="F203" s="872"/>
      <c r="G203" s="874"/>
      <c r="H203" s="873" t="s">
        <v>177</v>
      </c>
      <c r="I203" s="872"/>
      <c r="J203" s="874"/>
      <c r="K203" s="873" t="s">
        <v>178</v>
      </c>
      <c r="L203" s="872"/>
      <c r="M203" s="874"/>
      <c r="N203" s="878"/>
      <c r="O203" s="876"/>
      <c r="P203" s="876"/>
      <c r="R203" s="642"/>
      <c r="S203" s="642"/>
      <c r="T203" s="642"/>
      <c r="U203" s="642"/>
      <c r="V203" s="642"/>
      <c r="W203" s="642"/>
      <c r="X203" s="901"/>
      <c r="Y203" s="642"/>
      <c r="Z203" s="642"/>
      <c r="AA203" s="642"/>
      <c r="AC203" s="643"/>
      <c r="AD203" s="642"/>
      <c r="AE203" s="642"/>
    </row>
    <row r="204" spans="1:34" ht="12.75" thickBot="1" x14ac:dyDescent="0.25">
      <c r="A204" s="581"/>
      <c r="B204" s="582" t="s">
        <v>112</v>
      </c>
      <c r="C204" s="583" t="s">
        <v>113</v>
      </c>
      <c r="D204" s="584" t="s">
        <v>143</v>
      </c>
      <c r="E204" s="582" t="s">
        <v>112</v>
      </c>
      <c r="F204" s="583" t="s">
        <v>113</v>
      </c>
      <c r="G204" s="584" t="s">
        <v>143</v>
      </c>
      <c r="H204" s="582" t="s">
        <v>112</v>
      </c>
      <c r="I204" s="583" t="s">
        <v>113</v>
      </c>
      <c r="J204" s="584" t="s">
        <v>143</v>
      </c>
      <c r="K204" s="582" t="s">
        <v>112</v>
      </c>
      <c r="L204" s="583" t="s">
        <v>113</v>
      </c>
      <c r="M204" s="584" t="s">
        <v>143</v>
      </c>
      <c r="N204" s="611"/>
      <c r="O204" s="612"/>
      <c r="P204" s="612"/>
      <c r="R204" s="642"/>
      <c r="S204" s="570"/>
      <c r="T204" s="642" t="s">
        <v>112</v>
      </c>
      <c r="U204" s="642" t="s">
        <v>113</v>
      </c>
      <c r="V204" s="642" t="s">
        <v>143</v>
      </c>
      <c r="W204" s="642"/>
      <c r="X204" s="901"/>
      <c r="Y204" s="642"/>
      <c r="Z204" s="642"/>
      <c r="AA204" s="642"/>
      <c r="AC204" s="643"/>
      <c r="AD204" s="642"/>
      <c r="AE204" s="642"/>
    </row>
    <row r="205" spans="1:34" x14ac:dyDescent="0.2">
      <c r="A205" s="586" t="s">
        <v>47</v>
      </c>
      <c r="B205" s="587">
        <v>9</v>
      </c>
      <c r="C205" s="588">
        <v>4</v>
      </c>
      <c r="D205" s="589">
        <v>0</v>
      </c>
      <c r="E205" s="587">
        <v>0</v>
      </c>
      <c r="F205" s="588">
        <v>0</v>
      </c>
      <c r="G205" s="589">
        <v>0</v>
      </c>
      <c r="H205" s="587">
        <v>6</v>
      </c>
      <c r="I205" s="588">
        <v>0</v>
      </c>
      <c r="J205" s="589">
        <v>0</v>
      </c>
      <c r="K205" s="587">
        <v>4</v>
      </c>
      <c r="L205" s="588">
        <v>3</v>
      </c>
      <c r="M205" s="589">
        <v>0</v>
      </c>
      <c r="N205" s="614"/>
      <c r="O205" s="615"/>
      <c r="P205" s="615"/>
      <c r="R205" s="642"/>
      <c r="S205" s="644" t="str">
        <f t="shared" ref="S205:S219" si="43">MID(X205,1,2)</f>
        <v>A.</v>
      </c>
      <c r="T205" s="643">
        <f>(B205+E205+H205+K205)/SUM(B205:M205)</f>
        <v>0.73076923076923073</v>
      </c>
      <c r="U205" s="643">
        <f>(C205+F205+I205+L205)/SUM(B205:M205)</f>
        <v>0.26923076923076922</v>
      </c>
      <c r="V205" s="643">
        <f>(D205+G205+J205+M205)/SUM(B205:M205)</f>
        <v>0</v>
      </c>
      <c r="W205" s="642"/>
      <c r="X205" s="901" t="s">
        <v>47</v>
      </c>
      <c r="Y205" s="642"/>
      <c r="Z205" s="642"/>
      <c r="AA205" s="642"/>
      <c r="AC205" s="643"/>
      <c r="AD205" s="642"/>
      <c r="AE205" s="642"/>
    </row>
    <row r="206" spans="1:34" x14ac:dyDescent="0.2">
      <c r="A206" s="592" t="s">
        <v>49</v>
      </c>
      <c r="B206" s="587">
        <v>12</v>
      </c>
      <c r="C206" s="588">
        <v>5</v>
      </c>
      <c r="D206" s="589">
        <v>0</v>
      </c>
      <c r="E206" s="587">
        <v>0</v>
      </c>
      <c r="F206" s="588">
        <v>0</v>
      </c>
      <c r="G206" s="589">
        <v>0</v>
      </c>
      <c r="H206" s="587">
        <v>0</v>
      </c>
      <c r="I206" s="588">
        <v>0</v>
      </c>
      <c r="J206" s="589">
        <v>0</v>
      </c>
      <c r="K206" s="587">
        <v>0</v>
      </c>
      <c r="L206" s="588">
        <v>0</v>
      </c>
      <c r="M206" s="589">
        <v>0</v>
      </c>
      <c r="N206" s="614"/>
      <c r="O206" s="615"/>
      <c r="P206" s="615"/>
      <c r="R206" s="642"/>
      <c r="S206" s="644" t="str">
        <f t="shared" si="43"/>
        <v>C.</v>
      </c>
      <c r="T206" s="643">
        <f t="shared" ref="T206:T220" si="44">(B206+E206+H206+K206)/SUM(B206:M206)</f>
        <v>0.70588235294117652</v>
      </c>
      <c r="U206" s="643">
        <f t="shared" ref="U206:U219" si="45">(C206+F206+I206+L206)/SUM(B206:M206)</f>
        <v>0.29411764705882354</v>
      </c>
      <c r="V206" s="643">
        <f t="shared" ref="V206:V220" si="46">(D206+G206+J206+M206)/SUM(B206:M206)</f>
        <v>0</v>
      </c>
      <c r="W206" s="642"/>
      <c r="X206" s="901" t="s">
        <v>49</v>
      </c>
      <c r="Y206" s="642"/>
      <c r="Z206" s="642"/>
      <c r="AA206" s="642"/>
      <c r="AB206" s="642"/>
      <c r="AC206" s="643"/>
      <c r="AD206" s="642"/>
      <c r="AE206" s="642"/>
    </row>
    <row r="207" spans="1:34" x14ac:dyDescent="0.2">
      <c r="A207" s="592" t="s">
        <v>46</v>
      </c>
      <c r="B207" s="587">
        <v>20</v>
      </c>
      <c r="C207" s="588">
        <v>2</v>
      </c>
      <c r="D207" s="589">
        <v>0</v>
      </c>
      <c r="E207" s="587">
        <v>9</v>
      </c>
      <c r="F207" s="588">
        <v>4</v>
      </c>
      <c r="G207" s="589">
        <v>0</v>
      </c>
      <c r="H207" s="587">
        <v>0</v>
      </c>
      <c r="I207" s="588">
        <v>0</v>
      </c>
      <c r="J207" s="589">
        <v>0</v>
      </c>
      <c r="K207" s="587">
        <v>0</v>
      </c>
      <c r="L207" s="588">
        <v>0</v>
      </c>
      <c r="M207" s="589">
        <v>0</v>
      </c>
      <c r="N207" s="614"/>
      <c r="O207" s="615"/>
      <c r="P207" s="615"/>
      <c r="R207" s="642"/>
      <c r="S207" s="644" t="str">
        <f t="shared" si="43"/>
        <v>F.</v>
      </c>
      <c r="T207" s="643">
        <f t="shared" si="44"/>
        <v>0.82857142857142863</v>
      </c>
      <c r="U207" s="643">
        <f t="shared" si="45"/>
        <v>0.17142857142857143</v>
      </c>
      <c r="V207" s="643">
        <f t="shared" si="46"/>
        <v>0</v>
      </c>
      <c r="W207" s="642"/>
      <c r="X207" s="901" t="s">
        <v>46</v>
      </c>
      <c r="Y207" s="642"/>
      <c r="Z207" s="642"/>
      <c r="AA207" s="642"/>
      <c r="AB207" s="642"/>
      <c r="AC207" s="642"/>
      <c r="AD207" s="643"/>
      <c r="AE207" s="642"/>
    </row>
    <row r="208" spans="1:34" ht="24" x14ac:dyDescent="0.2">
      <c r="A208" s="592" t="s">
        <v>162</v>
      </c>
      <c r="B208" s="587">
        <v>17</v>
      </c>
      <c r="C208" s="588">
        <v>13</v>
      </c>
      <c r="D208" s="589">
        <v>0</v>
      </c>
      <c r="E208" s="587">
        <v>3</v>
      </c>
      <c r="F208" s="588">
        <v>0</v>
      </c>
      <c r="G208" s="589">
        <v>0</v>
      </c>
      <c r="H208" s="587">
        <v>0</v>
      </c>
      <c r="I208" s="588">
        <v>0</v>
      </c>
      <c r="J208" s="589">
        <v>0</v>
      </c>
      <c r="K208" s="587">
        <v>0</v>
      </c>
      <c r="L208" s="588">
        <v>0</v>
      </c>
      <c r="M208" s="589">
        <v>0</v>
      </c>
      <c r="N208" s="614"/>
      <c r="O208" s="615"/>
      <c r="P208" s="615"/>
      <c r="R208" s="642"/>
      <c r="S208" s="644" t="str">
        <f t="shared" si="43"/>
        <v>G.</v>
      </c>
      <c r="T208" s="643">
        <f t="shared" si="44"/>
        <v>0.60606060606060608</v>
      </c>
      <c r="U208" s="643">
        <f t="shared" si="45"/>
        <v>0.39393939393939392</v>
      </c>
      <c r="V208" s="643">
        <f t="shared" si="46"/>
        <v>0</v>
      </c>
      <c r="W208" s="642"/>
      <c r="X208" s="901" t="s">
        <v>162</v>
      </c>
      <c r="Y208" s="642"/>
      <c r="Z208" s="642"/>
      <c r="AA208" s="642"/>
      <c r="AB208" s="642"/>
      <c r="AC208" s="642"/>
      <c r="AD208" s="643"/>
      <c r="AE208" s="642"/>
    </row>
    <row r="209" spans="1:31" x14ac:dyDescent="0.2">
      <c r="A209" s="592" t="s">
        <v>50</v>
      </c>
      <c r="B209" s="587">
        <v>24</v>
      </c>
      <c r="C209" s="588">
        <v>4</v>
      </c>
      <c r="D209" s="589">
        <v>0</v>
      </c>
      <c r="E209" s="587">
        <v>0</v>
      </c>
      <c r="F209" s="588">
        <v>0</v>
      </c>
      <c r="G209" s="589">
        <v>0</v>
      </c>
      <c r="H209" s="587">
        <v>0</v>
      </c>
      <c r="I209" s="588">
        <v>0</v>
      </c>
      <c r="J209" s="589">
        <v>0</v>
      </c>
      <c r="K209" s="587">
        <v>0</v>
      </c>
      <c r="L209" s="588">
        <v>0</v>
      </c>
      <c r="M209" s="589">
        <v>0</v>
      </c>
      <c r="N209" s="614"/>
      <c r="O209" s="615"/>
      <c r="P209" s="615"/>
      <c r="R209" s="642"/>
      <c r="S209" s="644" t="str">
        <f t="shared" si="43"/>
        <v>H.</v>
      </c>
      <c r="T209" s="643">
        <f t="shared" si="44"/>
        <v>0.8571428571428571</v>
      </c>
      <c r="U209" s="643">
        <f t="shared" si="45"/>
        <v>0.14285714285714285</v>
      </c>
      <c r="V209" s="643">
        <f t="shared" si="46"/>
        <v>0</v>
      </c>
      <c r="W209" s="642"/>
      <c r="X209" s="901" t="s">
        <v>50</v>
      </c>
      <c r="Y209" s="642"/>
      <c r="Z209" s="642"/>
      <c r="AA209" s="642"/>
      <c r="AB209" s="642"/>
      <c r="AD209" s="643"/>
      <c r="AE209" s="642"/>
    </row>
    <row r="210" spans="1:31" x14ac:dyDescent="0.2">
      <c r="A210" s="592" t="s">
        <v>51</v>
      </c>
      <c r="B210" s="587">
        <v>19</v>
      </c>
      <c r="C210" s="588">
        <v>9</v>
      </c>
      <c r="D210" s="589">
        <v>0</v>
      </c>
      <c r="E210" s="587">
        <v>0</v>
      </c>
      <c r="F210" s="588">
        <v>0</v>
      </c>
      <c r="G210" s="589">
        <v>0</v>
      </c>
      <c r="H210" s="587">
        <v>0</v>
      </c>
      <c r="I210" s="588">
        <v>0</v>
      </c>
      <c r="J210" s="589">
        <v>0</v>
      </c>
      <c r="K210" s="587">
        <v>0</v>
      </c>
      <c r="L210" s="588">
        <v>0</v>
      </c>
      <c r="M210" s="589">
        <v>0</v>
      </c>
      <c r="N210" s="614"/>
      <c r="O210" s="615"/>
      <c r="P210" s="615"/>
      <c r="R210" s="642"/>
      <c r="S210" s="644" t="str">
        <f t="shared" si="43"/>
        <v>I.</v>
      </c>
      <c r="T210" s="643">
        <f t="shared" si="44"/>
        <v>0.6785714285714286</v>
      </c>
      <c r="U210" s="643">
        <f t="shared" si="45"/>
        <v>0.32142857142857145</v>
      </c>
      <c r="V210" s="643">
        <f t="shared" si="46"/>
        <v>0</v>
      </c>
      <c r="W210" s="642"/>
      <c r="X210" s="901" t="s">
        <v>51</v>
      </c>
      <c r="Y210" s="642"/>
      <c r="Z210" s="642"/>
      <c r="AA210" s="642"/>
      <c r="AB210" s="642"/>
      <c r="AC210" s="642"/>
      <c r="AD210" s="643"/>
      <c r="AE210" s="642"/>
    </row>
    <row r="211" spans="1:31" x14ac:dyDescent="0.2">
      <c r="A211" s="592" t="s">
        <v>52</v>
      </c>
      <c r="B211" s="587">
        <v>3</v>
      </c>
      <c r="C211" s="588">
        <v>0</v>
      </c>
      <c r="D211" s="589">
        <v>0</v>
      </c>
      <c r="E211" s="587">
        <v>0</v>
      </c>
      <c r="F211" s="588">
        <v>0</v>
      </c>
      <c r="G211" s="589">
        <v>0</v>
      </c>
      <c r="H211" s="587">
        <v>0</v>
      </c>
      <c r="I211" s="588">
        <v>0</v>
      </c>
      <c r="J211" s="589">
        <v>0</v>
      </c>
      <c r="K211" s="587">
        <v>17</v>
      </c>
      <c r="L211" s="588">
        <v>0</v>
      </c>
      <c r="M211" s="589">
        <v>65</v>
      </c>
      <c r="N211" s="614"/>
      <c r="O211" s="615"/>
      <c r="P211" s="615"/>
      <c r="R211" s="642"/>
      <c r="S211" s="644" t="str">
        <f t="shared" si="43"/>
        <v>J.</v>
      </c>
      <c r="T211" s="643">
        <f t="shared" si="44"/>
        <v>0.23529411764705882</v>
      </c>
      <c r="U211" s="643">
        <f t="shared" si="45"/>
        <v>0</v>
      </c>
      <c r="V211" s="643">
        <f t="shared" si="46"/>
        <v>0.76470588235294112</v>
      </c>
      <c r="W211" s="642"/>
      <c r="X211" s="901" t="s">
        <v>52</v>
      </c>
      <c r="Y211" s="642"/>
      <c r="Z211" s="642"/>
      <c r="AA211" s="642"/>
      <c r="AB211" s="642"/>
      <c r="AC211" s="642"/>
      <c r="AD211" s="643"/>
      <c r="AE211" s="642"/>
    </row>
    <row r="212" spans="1:31" x14ac:dyDescent="0.2">
      <c r="A212" s="592" t="s">
        <v>53</v>
      </c>
      <c r="B212" s="587">
        <v>3</v>
      </c>
      <c r="C212" s="588">
        <v>1</v>
      </c>
      <c r="D212" s="589">
        <v>0</v>
      </c>
      <c r="E212" s="587">
        <v>0</v>
      </c>
      <c r="F212" s="588">
        <v>0</v>
      </c>
      <c r="G212" s="589">
        <v>0</v>
      </c>
      <c r="H212" s="587">
        <v>2</v>
      </c>
      <c r="I212" s="588">
        <v>0</v>
      </c>
      <c r="J212" s="589">
        <v>1</v>
      </c>
      <c r="K212" s="587">
        <v>0</v>
      </c>
      <c r="L212" s="588">
        <v>0</v>
      </c>
      <c r="M212" s="589">
        <v>0</v>
      </c>
      <c r="N212" s="614"/>
      <c r="O212" s="615"/>
      <c r="P212" s="615"/>
      <c r="R212" s="642"/>
      <c r="S212" s="644" t="str">
        <f t="shared" si="43"/>
        <v>K.</v>
      </c>
      <c r="T212" s="643">
        <f t="shared" si="44"/>
        <v>0.7142857142857143</v>
      </c>
      <c r="U212" s="643">
        <f t="shared" si="45"/>
        <v>0.14285714285714285</v>
      </c>
      <c r="V212" s="643">
        <f t="shared" si="46"/>
        <v>0.14285714285714285</v>
      </c>
      <c r="W212" s="642"/>
      <c r="X212" s="901" t="s">
        <v>53</v>
      </c>
      <c r="Y212" s="642"/>
      <c r="Z212" s="642"/>
      <c r="AA212" s="642"/>
      <c r="AB212" s="642"/>
      <c r="AC212" s="642"/>
      <c r="AD212" s="643"/>
      <c r="AE212" s="642"/>
    </row>
    <row r="213" spans="1:31" x14ac:dyDescent="0.2">
      <c r="A213" s="592" t="s">
        <v>54</v>
      </c>
      <c r="B213" s="587">
        <v>3</v>
      </c>
      <c r="C213" s="588">
        <v>0</v>
      </c>
      <c r="D213" s="589">
        <v>0</v>
      </c>
      <c r="E213" s="587">
        <v>5</v>
      </c>
      <c r="F213" s="588">
        <v>8</v>
      </c>
      <c r="G213" s="589">
        <v>0</v>
      </c>
      <c r="H213" s="587">
        <v>0</v>
      </c>
      <c r="I213" s="588">
        <v>0</v>
      </c>
      <c r="J213" s="589">
        <v>0</v>
      </c>
      <c r="K213" s="587">
        <v>0</v>
      </c>
      <c r="L213" s="588">
        <v>0</v>
      </c>
      <c r="M213" s="589">
        <v>0</v>
      </c>
      <c r="N213" s="614"/>
      <c r="O213" s="615"/>
      <c r="P213" s="615"/>
      <c r="R213" s="642"/>
      <c r="S213" s="644" t="str">
        <f t="shared" si="43"/>
        <v>L.</v>
      </c>
      <c r="T213" s="643">
        <f t="shared" si="44"/>
        <v>0.5</v>
      </c>
      <c r="U213" s="643">
        <f t="shared" si="45"/>
        <v>0.5</v>
      </c>
      <c r="V213" s="643">
        <f t="shared" si="46"/>
        <v>0</v>
      </c>
      <c r="W213" s="642"/>
      <c r="X213" s="901" t="s">
        <v>54</v>
      </c>
      <c r="Y213" s="642"/>
      <c r="Z213" s="642"/>
      <c r="AA213" s="642"/>
      <c r="AB213" s="642"/>
      <c r="AC213" s="642"/>
      <c r="AD213" s="643"/>
      <c r="AE213" s="642"/>
    </row>
    <row r="214" spans="1:31" x14ac:dyDescent="0.2">
      <c r="A214" s="592" t="s">
        <v>55</v>
      </c>
      <c r="B214" s="587">
        <v>9</v>
      </c>
      <c r="C214" s="588">
        <v>4</v>
      </c>
      <c r="D214" s="589">
        <v>0</v>
      </c>
      <c r="E214" s="587">
        <v>0</v>
      </c>
      <c r="F214" s="588">
        <v>0</v>
      </c>
      <c r="G214" s="589">
        <v>0</v>
      </c>
      <c r="H214" s="587">
        <v>0</v>
      </c>
      <c r="I214" s="588">
        <v>0</v>
      </c>
      <c r="J214" s="589">
        <v>0</v>
      </c>
      <c r="K214" s="587">
        <v>0</v>
      </c>
      <c r="L214" s="588">
        <v>0</v>
      </c>
      <c r="M214" s="589">
        <v>0</v>
      </c>
      <c r="N214" s="614"/>
      <c r="O214" s="615"/>
      <c r="P214" s="615"/>
      <c r="R214" s="642"/>
      <c r="S214" s="644" t="str">
        <f t="shared" si="43"/>
        <v>M.</v>
      </c>
      <c r="T214" s="643">
        <f t="shared" si="44"/>
        <v>0.69230769230769229</v>
      </c>
      <c r="U214" s="643">
        <f t="shared" si="45"/>
        <v>0.30769230769230771</v>
      </c>
      <c r="V214" s="643">
        <f t="shared" si="46"/>
        <v>0</v>
      </c>
      <c r="W214" s="642"/>
      <c r="X214" s="901" t="s">
        <v>55</v>
      </c>
      <c r="Y214" s="642"/>
      <c r="Z214" s="642"/>
      <c r="AA214" s="642"/>
      <c r="AB214" s="642"/>
      <c r="AC214" s="642"/>
      <c r="AD214" s="643"/>
      <c r="AE214" s="642"/>
    </row>
    <row r="215" spans="1:31" x14ac:dyDescent="0.2">
      <c r="A215" s="592" t="s">
        <v>56</v>
      </c>
      <c r="B215" s="587">
        <v>2</v>
      </c>
      <c r="C215" s="588">
        <v>2</v>
      </c>
      <c r="D215" s="589">
        <v>0</v>
      </c>
      <c r="E215" s="587">
        <v>0</v>
      </c>
      <c r="F215" s="588">
        <v>0</v>
      </c>
      <c r="G215" s="589">
        <v>0</v>
      </c>
      <c r="H215" s="587">
        <v>0</v>
      </c>
      <c r="I215" s="588">
        <v>0</v>
      </c>
      <c r="J215" s="589">
        <v>0</v>
      </c>
      <c r="K215" s="587">
        <v>3</v>
      </c>
      <c r="L215" s="588">
        <v>1</v>
      </c>
      <c r="M215" s="589">
        <v>0</v>
      </c>
      <c r="N215" s="614"/>
      <c r="O215" s="615"/>
      <c r="P215" s="615"/>
      <c r="R215" s="642"/>
      <c r="S215" s="644" t="str">
        <f t="shared" si="43"/>
        <v>N.</v>
      </c>
      <c r="T215" s="643">
        <f t="shared" si="44"/>
        <v>0.625</v>
      </c>
      <c r="U215" s="643">
        <f t="shared" si="45"/>
        <v>0.375</v>
      </c>
      <c r="V215" s="643">
        <f t="shared" si="46"/>
        <v>0</v>
      </c>
      <c r="W215" s="642"/>
      <c r="X215" s="901" t="s">
        <v>56</v>
      </c>
      <c r="Y215" s="642"/>
      <c r="Z215" s="642"/>
      <c r="AA215" s="642"/>
      <c r="AB215" s="643"/>
      <c r="AC215" s="642"/>
      <c r="AD215" s="643"/>
      <c r="AE215" s="642"/>
    </row>
    <row r="216" spans="1:31" x14ac:dyDescent="0.2">
      <c r="A216" s="592" t="s">
        <v>57</v>
      </c>
      <c r="B216" s="587">
        <v>12</v>
      </c>
      <c r="C216" s="588">
        <v>9</v>
      </c>
      <c r="D216" s="589">
        <v>0</v>
      </c>
      <c r="E216" s="587">
        <v>0</v>
      </c>
      <c r="F216" s="588">
        <v>0</v>
      </c>
      <c r="G216" s="589">
        <v>0</v>
      </c>
      <c r="H216" s="587">
        <v>0</v>
      </c>
      <c r="I216" s="588">
        <v>0</v>
      </c>
      <c r="J216" s="589">
        <v>0</v>
      </c>
      <c r="K216" s="587">
        <v>0</v>
      </c>
      <c r="L216" s="588">
        <v>0</v>
      </c>
      <c r="M216" s="589">
        <v>0</v>
      </c>
      <c r="N216" s="614"/>
      <c r="O216" s="615"/>
      <c r="P216" s="615"/>
      <c r="R216" s="642"/>
      <c r="S216" s="644" t="str">
        <f t="shared" si="43"/>
        <v>P.</v>
      </c>
      <c r="T216" s="643">
        <f t="shared" si="44"/>
        <v>0.5714285714285714</v>
      </c>
      <c r="U216" s="643">
        <f t="shared" si="45"/>
        <v>0.42857142857142855</v>
      </c>
      <c r="V216" s="643">
        <f t="shared" si="46"/>
        <v>0</v>
      </c>
      <c r="W216" s="642"/>
      <c r="X216" s="901" t="s">
        <v>57</v>
      </c>
      <c r="Y216" s="642"/>
      <c r="Z216" s="642"/>
      <c r="AA216" s="642"/>
      <c r="AB216" s="643"/>
      <c r="AC216" s="642"/>
      <c r="AD216" s="643"/>
      <c r="AE216" s="642"/>
    </row>
    <row r="217" spans="1:31" x14ac:dyDescent="0.2">
      <c r="A217" s="592" t="s">
        <v>58</v>
      </c>
      <c r="B217" s="587">
        <v>0</v>
      </c>
      <c r="C217" s="588">
        <v>0</v>
      </c>
      <c r="D217" s="589">
        <v>0</v>
      </c>
      <c r="E217" s="587">
        <v>0</v>
      </c>
      <c r="F217" s="588">
        <v>0</v>
      </c>
      <c r="G217" s="589">
        <v>0</v>
      </c>
      <c r="H217" s="587">
        <v>0</v>
      </c>
      <c r="I217" s="588">
        <v>0</v>
      </c>
      <c r="J217" s="589">
        <v>0</v>
      </c>
      <c r="K217" s="587">
        <v>2</v>
      </c>
      <c r="L217" s="588">
        <v>1</v>
      </c>
      <c r="M217" s="589">
        <v>0</v>
      </c>
      <c r="N217" s="614"/>
      <c r="O217" s="615"/>
      <c r="P217" s="615"/>
      <c r="R217" s="642"/>
      <c r="S217" s="644" t="str">
        <f t="shared" si="43"/>
        <v>Q.</v>
      </c>
      <c r="T217" s="643">
        <f t="shared" si="44"/>
        <v>0.66666666666666663</v>
      </c>
      <c r="U217" s="643">
        <f t="shared" si="45"/>
        <v>0.33333333333333331</v>
      </c>
      <c r="V217" s="643">
        <f t="shared" si="46"/>
        <v>0</v>
      </c>
      <c r="W217" s="642"/>
      <c r="X217" s="901" t="s">
        <v>58</v>
      </c>
      <c r="Y217" s="642"/>
      <c r="Z217" s="642"/>
      <c r="AA217" s="642"/>
      <c r="AB217" s="643"/>
      <c r="AC217" s="642"/>
      <c r="AD217" s="643"/>
      <c r="AE217" s="642"/>
    </row>
    <row r="218" spans="1:31" ht="24" x14ac:dyDescent="0.2">
      <c r="A218" s="592" t="s">
        <v>59</v>
      </c>
      <c r="B218" s="587">
        <v>1</v>
      </c>
      <c r="C218" s="588">
        <v>2</v>
      </c>
      <c r="D218" s="589">
        <v>0</v>
      </c>
      <c r="E218" s="587">
        <v>0</v>
      </c>
      <c r="F218" s="588">
        <v>0</v>
      </c>
      <c r="G218" s="589">
        <v>0</v>
      </c>
      <c r="H218" s="587">
        <v>0</v>
      </c>
      <c r="I218" s="588">
        <v>0</v>
      </c>
      <c r="J218" s="589">
        <v>0</v>
      </c>
      <c r="K218" s="587">
        <v>0</v>
      </c>
      <c r="L218" s="588">
        <v>0</v>
      </c>
      <c r="M218" s="589">
        <v>0</v>
      </c>
      <c r="N218" s="614"/>
      <c r="O218" s="615"/>
      <c r="P218" s="615"/>
      <c r="R218" s="642"/>
      <c r="S218" s="644" t="str">
        <f t="shared" si="43"/>
        <v>R.</v>
      </c>
      <c r="T218" s="643">
        <f t="shared" si="44"/>
        <v>0.33333333333333331</v>
      </c>
      <c r="U218" s="643">
        <f t="shared" si="45"/>
        <v>0.66666666666666663</v>
      </c>
      <c r="V218" s="643">
        <f t="shared" si="46"/>
        <v>0</v>
      </c>
      <c r="W218" s="642"/>
      <c r="X218" s="901" t="s">
        <v>59</v>
      </c>
      <c r="Y218" s="642"/>
      <c r="Z218" s="642"/>
      <c r="AA218" s="642"/>
      <c r="AB218" s="643"/>
      <c r="AC218" s="643"/>
      <c r="AD218" s="643"/>
      <c r="AE218" s="642"/>
    </row>
    <row r="219" spans="1:31" x14ac:dyDescent="0.2">
      <c r="A219" s="592" t="s">
        <v>60</v>
      </c>
      <c r="B219" s="587">
        <v>10</v>
      </c>
      <c r="C219" s="588">
        <v>4</v>
      </c>
      <c r="D219" s="589">
        <v>0</v>
      </c>
      <c r="E219" s="587">
        <v>0</v>
      </c>
      <c r="F219" s="588">
        <v>0</v>
      </c>
      <c r="G219" s="589">
        <v>0</v>
      </c>
      <c r="H219" s="587">
        <v>0</v>
      </c>
      <c r="I219" s="588">
        <v>0</v>
      </c>
      <c r="J219" s="589">
        <v>0</v>
      </c>
      <c r="K219" s="587">
        <v>0</v>
      </c>
      <c r="L219" s="588">
        <v>0</v>
      </c>
      <c r="M219" s="589">
        <v>0</v>
      </c>
      <c r="N219" s="614"/>
      <c r="O219" s="615"/>
      <c r="P219" s="615"/>
      <c r="R219" s="642"/>
      <c r="S219" s="644" t="str">
        <f t="shared" si="43"/>
        <v>S.</v>
      </c>
      <c r="T219" s="643">
        <f t="shared" si="44"/>
        <v>0.7142857142857143</v>
      </c>
      <c r="U219" s="643">
        <f t="shared" si="45"/>
        <v>0.2857142857142857</v>
      </c>
      <c r="V219" s="643">
        <f t="shared" si="46"/>
        <v>0</v>
      </c>
      <c r="W219" s="642"/>
      <c r="X219" s="901" t="s">
        <v>60</v>
      </c>
      <c r="Y219" s="642"/>
      <c r="Z219" s="642"/>
      <c r="AA219" s="642"/>
      <c r="AB219" s="642"/>
      <c r="AC219" s="643"/>
      <c r="AD219" s="643"/>
      <c r="AE219" s="642"/>
    </row>
    <row r="220" spans="1:31" ht="12.75" thickBot="1" x14ac:dyDescent="0.25">
      <c r="A220" s="592" t="s">
        <v>0</v>
      </c>
      <c r="B220" s="587">
        <v>4</v>
      </c>
      <c r="C220" s="588">
        <v>1</v>
      </c>
      <c r="D220" s="589">
        <v>1</v>
      </c>
      <c r="E220" s="587">
        <v>0</v>
      </c>
      <c r="F220" s="588">
        <v>0</v>
      </c>
      <c r="G220" s="589">
        <v>0</v>
      </c>
      <c r="H220" s="587">
        <v>0</v>
      </c>
      <c r="I220" s="588">
        <v>0</v>
      </c>
      <c r="J220" s="589">
        <v>0</v>
      </c>
      <c r="K220" s="587">
        <v>0</v>
      </c>
      <c r="L220" s="588">
        <v>0</v>
      </c>
      <c r="M220" s="589">
        <v>0</v>
      </c>
      <c r="N220" s="614"/>
      <c r="O220" s="615"/>
      <c r="P220" s="615"/>
      <c r="R220" s="642"/>
      <c r="S220" s="644" t="s">
        <v>0</v>
      </c>
      <c r="T220" s="643">
        <f t="shared" si="44"/>
        <v>0.66666666666666663</v>
      </c>
      <c r="U220" s="643">
        <f>(C220+F220+I220+L220)/SUM(B220:M220)</f>
        <v>0.16666666666666666</v>
      </c>
      <c r="V220" s="643">
        <f t="shared" si="46"/>
        <v>0.16666666666666666</v>
      </c>
      <c r="W220" s="642"/>
      <c r="X220" s="901" t="s">
        <v>0</v>
      </c>
      <c r="Y220" s="642"/>
      <c r="Z220" s="642"/>
      <c r="AA220" s="642"/>
      <c r="AB220" s="642"/>
      <c r="AC220" s="643"/>
      <c r="AD220" s="642"/>
      <c r="AE220" s="642"/>
    </row>
    <row r="221" spans="1:31" ht="12.75" thickBot="1" x14ac:dyDescent="0.25">
      <c r="A221" s="593" t="s">
        <v>45</v>
      </c>
      <c r="B221" s="594">
        <v>148</v>
      </c>
      <c r="C221" s="609">
        <v>60</v>
      </c>
      <c r="D221" s="610">
        <v>1</v>
      </c>
      <c r="E221" s="594">
        <v>17</v>
      </c>
      <c r="F221" s="609">
        <v>12</v>
      </c>
      <c r="G221" s="610">
        <v>0</v>
      </c>
      <c r="H221" s="594">
        <v>8</v>
      </c>
      <c r="I221" s="609">
        <v>0</v>
      </c>
      <c r="J221" s="610">
        <v>1</v>
      </c>
      <c r="K221" s="594">
        <v>26</v>
      </c>
      <c r="L221" s="609">
        <v>5</v>
      </c>
      <c r="M221" s="610">
        <v>65</v>
      </c>
      <c r="N221" s="618"/>
      <c r="O221" s="619"/>
      <c r="P221" s="619"/>
      <c r="AC221" s="643"/>
      <c r="AD221" s="642"/>
      <c r="AE221" s="642"/>
    </row>
    <row r="222" spans="1:31" x14ac:dyDescent="0.2">
      <c r="A222" s="59" t="s">
        <v>63</v>
      </c>
      <c r="AB222" s="642"/>
      <c r="AC222" s="643"/>
      <c r="AD222" s="642"/>
      <c r="AE222" s="642"/>
    </row>
    <row r="223" spans="1:31" x14ac:dyDescent="0.2">
      <c r="AB223" s="642"/>
      <c r="AC223" s="643"/>
      <c r="AD223" s="643"/>
      <c r="AE223" s="642"/>
    </row>
    <row r="224" spans="1:31" x14ac:dyDescent="0.2">
      <c r="Y224" s="642"/>
      <c r="Z224" s="642"/>
      <c r="AA224" s="642"/>
      <c r="AB224" s="642"/>
      <c r="AC224" s="643"/>
      <c r="AD224" s="643"/>
      <c r="AE224" s="642"/>
    </row>
    <row r="225" spans="25:31" x14ac:dyDescent="0.2">
      <c r="Y225" s="642"/>
      <c r="Z225" s="642"/>
      <c r="AA225" s="642"/>
      <c r="AB225" s="642"/>
      <c r="AC225" s="643"/>
      <c r="AD225" s="643"/>
      <c r="AE225" s="642"/>
    </row>
    <row r="226" spans="25:31" x14ac:dyDescent="0.2">
      <c r="Y226" s="642"/>
      <c r="Z226" s="642"/>
      <c r="AA226" s="642"/>
      <c r="AB226" s="642"/>
      <c r="AC226" s="643"/>
      <c r="AD226" s="642"/>
      <c r="AE226" s="642"/>
    </row>
    <row r="227" spans="25:31" x14ac:dyDescent="0.2">
      <c r="Y227" s="642"/>
      <c r="Z227" s="642"/>
      <c r="AA227" s="642"/>
      <c r="AB227" s="642"/>
      <c r="AC227" s="643"/>
      <c r="AD227" s="642"/>
      <c r="AE227" s="642"/>
    </row>
    <row r="228" spans="25:31" x14ac:dyDescent="0.2">
      <c r="Y228" s="642"/>
      <c r="Z228" s="642"/>
      <c r="AA228" s="642"/>
      <c r="AB228" s="642"/>
      <c r="AC228" s="643"/>
      <c r="AD228" s="642"/>
      <c r="AE228" s="642"/>
    </row>
    <row r="229" spans="25:31" x14ac:dyDescent="0.2">
      <c r="Y229" s="642"/>
      <c r="Z229" s="642"/>
      <c r="AA229" s="642"/>
      <c r="AB229" s="642"/>
      <c r="AC229" s="643"/>
      <c r="AD229" s="642"/>
      <c r="AE229" s="642"/>
    </row>
    <row r="230" spans="25:31" x14ac:dyDescent="0.2">
      <c r="Y230" s="642"/>
      <c r="Z230" s="642"/>
      <c r="AA230" s="642"/>
      <c r="AB230" s="642"/>
      <c r="AC230" s="643"/>
      <c r="AD230" s="642"/>
      <c r="AE230" s="642"/>
    </row>
    <row r="231" spans="25:31" x14ac:dyDescent="0.2">
      <c r="Y231" s="642"/>
      <c r="Z231" s="642"/>
      <c r="AA231" s="642"/>
      <c r="AB231" s="642"/>
      <c r="AC231" s="643"/>
      <c r="AD231" s="642"/>
      <c r="AE231" s="642"/>
    </row>
    <row r="232" spans="25:31" x14ac:dyDescent="0.2">
      <c r="Y232" s="642"/>
      <c r="Z232" s="642"/>
      <c r="AA232" s="642"/>
      <c r="AB232" s="642"/>
      <c r="AC232" s="643"/>
      <c r="AD232" s="642"/>
      <c r="AE232" s="642"/>
    </row>
    <row r="233" spans="25:31" x14ac:dyDescent="0.2">
      <c r="Y233" s="642"/>
      <c r="Z233" s="642"/>
      <c r="AA233" s="642"/>
      <c r="AB233" s="642"/>
      <c r="AC233" s="643"/>
      <c r="AD233" s="642"/>
      <c r="AE233" s="642"/>
    </row>
    <row r="234" spans="25:31" x14ac:dyDescent="0.2">
      <c r="Y234" s="642"/>
      <c r="Z234" s="642"/>
      <c r="AA234" s="642"/>
      <c r="AB234" s="643"/>
      <c r="AC234" s="643"/>
      <c r="AD234" s="642"/>
      <c r="AE234" s="642"/>
    </row>
    <row r="235" spans="25:31" x14ac:dyDescent="0.2">
      <c r="Y235" s="642"/>
      <c r="Z235" s="642"/>
      <c r="AA235" s="642"/>
      <c r="AB235" s="643"/>
      <c r="AC235" s="643"/>
      <c r="AD235" s="642"/>
      <c r="AE235" s="642"/>
    </row>
    <row r="236" spans="25:31" x14ac:dyDescent="0.2">
      <c r="Y236" s="642"/>
      <c r="Z236" s="642"/>
      <c r="AA236" s="642"/>
      <c r="AB236" s="643"/>
      <c r="AC236" s="643"/>
      <c r="AD236" s="642"/>
      <c r="AE236" s="642"/>
    </row>
    <row r="237" spans="25:31" x14ac:dyDescent="0.2">
      <c r="Y237" s="642"/>
      <c r="Z237" s="642"/>
      <c r="AA237" s="642"/>
      <c r="AB237" s="643"/>
      <c r="AC237" s="642"/>
      <c r="AD237" s="642"/>
      <c r="AE237" s="642"/>
    </row>
    <row r="238" spans="25:31" x14ac:dyDescent="0.2">
      <c r="Y238" s="642"/>
      <c r="Z238" s="642"/>
      <c r="AA238" s="642"/>
      <c r="AB238" s="643"/>
      <c r="AC238" s="642"/>
      <c r="AD238" s="642"/>
      <c r="AE238" s="642"/>
    </row>
    <row r="239" spans="25:31" x14ac:dyDescent="0.2">
      <c r="Y239" s="642"/>
      <c r="Z239" s="642"/>
      <c r="AA239" s="642"/>
      <c r="AB239" s="643"/>
      <c r="AC239" s="642"/>
      <c r="AD239" s="642"/>
      <c r="AE239" s="642"/>
    </row>
    <row r="240" spans="25:31" x14ac:dyDescent="0.2">
      <c r="Y240" s="642"/>
      <c r="Z240" s="642"/>
      <c r="AA240" s="642"/>
      <c r="AB240" s="643"/>
      <c r="AC240" s="642"/>
      <c r="AD240" s="642"/>
      <c r="AE240" s="642"/>
    </row>
    <row r="241" spans="25:31" x14ac:dyDescent="0.2">
      <c r="Y241" s="642"/>
      <c r="Z241" s="642"/>
      <c r="AA241" s="642"/>
      <c r="AB241" s="643"/>
      <c r="AC241" s="642"/>
      <c r="AD241" s="642"/>
      <c r="AE241" s="642"/>
    </row>
    <row r="242" spans="25:31" x14ac:dyDescent="0.2">
      <c r="Y242" s="642"/>
      <c r="Z242" s="642"/>
      <c r="AA242" s="642"/>
      <c r="AB242" s="643"/>
      <c r="AC242" s="642"/>
      <c r="AD242" s="642"/>
      <c r="AE242" s="642"/>
    </row>
    <row r="243" spans="25:31" x14ac:dyDescent="0.2">
      <c r="Y243" s="642"/>
      <c r="Z243" s="642"/>
      <c r="AA243" s="642"/>
      <c r="AB243" s="643"/>
      <c r="AC243" s="642"/>
      <c r="AD243" s="642"/>
      <c r="AE243" s="642"/>
    </row>
    <row r="244" spans="25:31" x14ac:dyDescent="0.2">
      <c r="Y244" s="642"/>
      <c r="Z244" s="642"/>
      <c r="AA244" s="642"/>
      <c r="AB244" s="643"/>
      <c r="AC244" s="642"/>
      <c r="AD244" s="642"/>
      <c r="AE244" s="642"/>
    </row>
    <row r="245" spans="25:31" x14ac:dyDescent="0.2">
      <c r="Y245" s="642"/>
      <c r="Z245" s="642"/>
      <c r="AA245" s="642"/>
      <c r="AB245" s="643"/>
      <c r="AC245" s="642"/>
      <c r="AD245" s="642"/>
      <c r="AE245" s="642"/>
    </row>
    <row r="246" spans="25:31" x14ac:dyDescent="0.2">
      <c r="Y246" s="642"/>
      <c r="Z246" s="642"/>
      <c r="AA246" s="642"/>
      <c r="AB246" s="643"/>
      <c r="AC246" s="642"/>
      <c r="AD246" s="642"/>
      <c r="AE246" s="642"/>
    </row>
    <row r="247" spans="25:31" x14ac:dyDescent="0.2">
      <c r="Y247" s="642"/>
      <c r="Z247" s="642"/>
      <c r="AA247" s="642"/>
      <c r="AB247" s="643"/>
      <c r="AC247" s="642"/>
      <c r="AD247" s="642"/>
      <c r="AE247" s="642"/>
    </row>
    <row r="248" spans="25:31" x14ac:dyDescent="0.2">
      <c r="Y248" s="642"/>
      <c r="Z248" s="642"/>
      <c r="AA248" s="642"/>
      <c r="AB248" s="643"/>
      <c r="AC248" s="642"/>
      <c r="AD248" s="642"/>
      <c r="AE248" s="642"/>
    </row>
    <row r="249" spans="25:31" x14ac:dyDescent="0.2">
      <c r="Y249" s="642"/>
      <c r="Z249" s="642"/>
      <c r="AA249" s="642"/>
      <c r="AB249" s="642"/>
      <c r="AC249" s="642"/>
      <c r="AD249" s="642"/>
      <c r="AE249" s="642"/>
    </row>
    <row r="250" spans="25:31" x14ac:dyDescent="0.2">
      <c r="Y250" s="642"/>
      <c r="Z250" s="642"/>
      <c r="AA250" s="642"/>
      <c r="AB250" s="642"/>
      <c r="AC250" s="642"/>
      <c r="AD250" s="642"/>
      <c r="AE250" s="642"/>
    </row>
    <row r="251" spans="25:31" x14ac:dyDescent="0.2">
      <c r="Y251" s="642"/>
      <c r="Z251" s="642"/>
      <c r="AA251" s="642"/>
      <c r="AB251" s="642"/>
      <c r="AC251" s="642"/>
      <c r="AD251" s="642"/>
      <c r="AE251" s="642"/>
    </row>
    <row r="252" spans="25:31" x14ac:dyDescent="0.2">
      <c r="Y252" s="642"/>
      <c r="Z252" s="642"/>
      <c r="AA252" s="642"/>
      <c r="AB252" s="642"/>
      <c r="AC252" s="642"/>
      <c r="AD252" s="642"/>
      <c r="AE252" s="642"/>
    </row>
    <row r="253" spans="25:31" x14ac:dyDescent="0.2">
      <c r="Y253" s="642"/>
      <c r="Z253" s="642"/>
      <c r="AA253" s="642"/>
      <c r="AB253" s="642"/>
      <c r="AC253" s="642"/>
      <c r="AD253" s="642"/>
      <c r="AE253" s="642"/>
    </row>
    <row r="254" spans="25:31" x14ac:dyDescent="0.2">
      <c r="Y254" s="642"/>
      <c r="Z254" s="642"/>
      <c r="AA254" s="642"/>
      <c r="AB254" s="642"/>
      <c r="AC254" s="642"/>
      <c r="AD254" s="642"/>
      <c r="AE254" s="642"/>
    </row>
    <row r="255" spans="25:31" x14ac:dyDescent="0.2">
      <c r="Y255" s="642"/>
      <c r="Z255" s="642"/>
      <c r="AA255" s="642"/>
      <c r="AB255" s="642"/>
      <c r="AC255" s="642"/>
      <c r="AD255" s="642"/>
      <c r="AE255" s="642"/>
    </row>
    <row r="256" spans="25:31" x14ac:dyDescent="0.2">
      <c r="Y256" s="642"/>
      <c r="Z256" s="642"/>
      <c r="AA256" s="642"/>
      <c r="AB256" s="642"/>
      <c r="AC256" s="642"/>
      <c r="AD256" s="642"/>
      <c r="AE256" s="642"/>
    </row>
    <row r="257" spans="25:31" x14ac:dyDescent="0.2">
      <c r="Y257" s="642"/>
      <c r="Z257" s="642"/>
      <c r="AA257" s="642"/>
      <c r="AB257" s="642"/>
      <c r="AC257" s="642"/>
      <c r="AD257" s="642"/>
      <c r="AE257" s="642"/>
    </row>
    <row r="258" spans="25:31" x14ac:dyDescent="0.2">
      <c r="Y258" s="642"/>
      <c r="Z258" s="642"/>
      <c r="AA258" s="642"/>
      <c r="AB258" s="642"/>
      <c r="AC258" s="642"/>
      <c r="AD258" s="642"/>
      <c r="AE258" s="642"/>
    </row>
    <row r="259" spans="25:31" x14ac:dyDescent="0.2">
      <c r="Y259" s="642"/>
      <c r="Z259" s="642"/>
      <c r="AA259" s="642"/>
      <c r="AB259" s="642"/>
      <c r="AC259" s="642"/>
      <c r="AD259" s="642"/>
      <c r="AE259" s="642"/>
    </row>
    <row r="260" spans="25:31" x14ac:dyDescent="0.2">
      <c r="Y260" s="642"/>
      <c r="Z260" s="642"/>
      <c r="AA260" s="642"/>
      <c r="AB260" s="642"/>
      <c r="AC260" s="642"/>
      <c r="AD260" s="642"/>
      <c r="AE260" s="642"/>
    </row>
    <row r="261" spans="25:31" x14ac:dyDescent="0.2">
      <c r="Y261" s="642"/>
      <c r="Z261" s="642"/>
      <c r="AA261" s="642"/>
      <c r="AB261" s="642"/>
      <c r="AC261" s="642"/>
      <c r="AD261" s="642"/>
      <c r="AE261" s="642"/>
    </row>
    <row r="262" spans="25:31" x14ac:dyDescent="0.2">
      <c r="Y262" s="642"/>
      <c r="Z262" s="642"/>
      <c r="AA262" s="642"/>
      <c r="AB262" s="642"/>
      <c r="AC262" s="642"/>
      <c r="AD262" s="642"/>
      <c r="AE262" s="642"/>
    </row>
    <row r="263" spans="25:31" x14ac:dyDescent="0.2">
      <c r="Y263" s="642"/>
      <c r="Z263" s="642"/>
      <c r="AA263" s="642"/>
      <c r="AB263" s="642"/>
      <c r="AC263" s="642"/>
      <c r="AD263" s="642"/>
      <c r="AE263" s="642"/>
    </row>
    <row r="264" spans="25:31" x14ac:dyDescent="0.2">
      <c r="Y264" s="642"/>
      <c r="Z264" s="642"/>
      <c r="AA264" s="642"/>
      <c r="AB264" s="642"/>
      <c r="AC264" s="642"/>
      <c r="AD264" s="642"/>
      <c r="AE264" s="642"/>
    </row>
    <row r="265" spans="25:31" x14ac:dyDescent="0.2">
      <c r="Y265" s="642"/>
      <c r="Z265" s="642"/>
      <c r="AA265" s="642"/>
      <c r="AB265" s="642"/>
      <c r="AC265" s="642"/>
      <c r="AD265" s="642"/>
      <c r="AE265" s="642"/>
    </row>
    <row r="266" spans="25:31" x14ac:dyDescent="0.2">
      <c r="Y266" s="642"/>
      <c r="Z266" s="642"/>
      <c r="AA266" s="642"/>
      <c r="AB266" s="642"/>
      <c r="AC266" s="642"/>
      <c r="AD266" s="642"/>
      <c r="AE266" s="642"/>
    </row>
    <row r="267" spans="25:31" x14ac:dyDescent="0.2">
      <c r="Y267" s="642"/>
      <c r="Z267" s="642"/>
      <c r="AA267" s="642"/>
      <c r="AB267" s="642"/>
      <c r="AC267" s="642"/>
      <c r="AD267" s="642"/>
      <c r="AE267" s="642"/>
    </row>
    <row r="268" spans="25:31" x14ac:dyDescent="0.2">
      <c r="Y268" s="642"/>
      <c r="Z268" s="642"/>
      <c r="AA268" s="642"/>
      <c r="AB268" s="642"/>
      <c r="AC268" s="642"/>
      <c r="AD268" s="642"/>
      <c r="AE268" s="642"/>
    </row>
    <row r="269" spans="25:31" x14ac:dyDescent="0.2">
      <c r="Y269" s="642"/>
      <c r="Z269" s="642"/>
      <c r="AA269" s="642"/>
      <c r="AB269" s="642"/>
      <c r="AC269" s="642"/>
    </row>
    <row r="270" spans="25:31" x14ac:dyDescent="0.2">
      <c r="Y270" s="642"/>
      <c r="Z270" s="642"/>
      <c r="AA270" s="642"/>
      <c r="AB270" s="642"/>
      <c r="AC270" s="642"/>
    </row>
    <row r="271" spans="25:31" x14ac:dyDescent="0.2">
      <c r="Y271" s="642"/>
      <c r="Z271" s="642"/>
      <c r="AA271" s="642"/>
      <c r="AB271" s="642"/>
      <c r="AC271" s="642"/>
    </row>
    <row r="272" spans="25:31" x14ac:dyDescent="0.2">
      <c r="Y272" s="642"/>
      <c r="Z272" s="642"/>
      <c r="AA272" s="642"/>
      <c r="AB272" s="642"/>
      <c r="AC272" s="642"/>
    </row>
    <row r="273" spans="25:29" x14ac:dyDescent="0.2">
      <c r="Y273" s="642"/>
      <c r="Z273" s="642"/>
      <c r="AA273" s="642"/>
      <c r="AB273" s="642"/>
      <c r="AC273" s="642"/>
    </row>
    <row r="274" spans="25:29" x14ac:dyDescent="0.2">
      <c r="Y274" s="642"/>
      <c r="Z274" s="642"/>
      <c r="AA274" s="642"/>
      <c r="AB274" s="642"/>
      <c r="AC274" s="642"/>
    </row>
    <row r="275" spans="25:29" x14ac:dyDescent="0.2">
      <c r="Y275" s="642"/>
      <c r="Z275" s="642"/>
      <c r="AA275" s="642"/>
      <c r="AB275" s="642"/>
      <c r="AC275" s="642"/>
    </row>
    <row r="276" spans="25:29" x14ac:dyDescent="0.2">
      <c r="Y276" s="642"/>
      <c r="Z276" s="642"/>
      <c r="AA276" s="642"/>
      <c r="AB276" s="642"/>
      <c r="AC276" s="642"/>
    </row>
    <row r="277" spans="25:29" x14ac:dyDescent="0.2">
      <c r="Y277" s="642"/>
      <c r="Z277" s="642"/>
      <c r="AA277" s="642"/>
      <c r="AB277" s="642"/>
      <c r="AC277" s="642"/>
    </row>
    <row r="278" spans="25:29" x14ac:dyDescent="0.2">
      <c r="Y278" s="642"/>
      <c r="Z278" s="642"/>
      <c r="AA278" s="642"/>
      <c r="AB278" s="642"/>
      <c r="AC278" s="642"/>
    </row>
    <row r="279" spans="25:29" x14ac:dyDescent="0.2">
      <c r="Y279" s="642"/>
      <c r="Z279" s="642"/>
      <c r="AA279" s="642"/>
      <c r="AB279" s="642"/>
      <c r="AC279" s="642"/>
    </row>
    <row r="280" spans="25:29" x14ac:dyDescent="0.2">
      <c r="Y280" s="642"/>
      <c r="Z280" s="642"/>
      <c r="AA280" s="642"/>
      <c r="AB280" s="642"/>
    </row>
    <row r="281" spans="25:29" x14ac:dyDescent="0.2">
      <c r="Y281" s="642"/>
      <c r="Z281" s="642"/>
      <c r="AA281" s="642"/>
      <c r="AB281" s="642"/>
    </row>
    <row r="282" spans="25:29" x14ac:dyDescent="0.2">
      <c r="Y282" s="642"/>
      <c r="Z282" s="642"/>
      <c r="AA282" s="642"/>
      <c r="AB282" s="642"/>
    </row>
    <row r="283" spans="25:29" x14ac:dyDescent="0.2">
      <c r="Y283" s="642"/>
      <c r="Z283" s="642"/>
      <c r="AA283" s="642"/>
      <c r="AB283" s="642"/>
    </row>
    <row r="284" spans="25:29" x14ac:dyDescent="0.2">
      <c r="Y284" s="642"/>
      <c r="Z284" s="642"/>
      <c r="AA284" s="642"/>
      <c r="AB284" s="642"/>
    </row>
    <row r="285" spans="25:29" x14ac:dyDescent="0.2">
      <c r="Y285" s="642"/>
      <c r="Z285" s="642"/>
      <c r="AA285" s="642"/>
      <c r="AB285" s="642"/>
    </row>
    <row r="286" spans="25:29" x14ac:dyDescent="0.2">
      <c r="Y286" s="642"/>
      <c r="Z286" s="642"/>
      <c r="AA286" s="642"/>
      <c r="AB286" s="642"/>
    </row>
    <row r="287" spans="25:29" x14ac:dyDescent="0.2">
      <c r="Y287" s="642"/>
      <c r="Z287" s="642"/>
      <c r="AA287" s="642"/>
      <c r="AB287" s="642"/>
    </row>
    <row r="288" spans="25:29" x14ac:dyDescent="0.2">
      <c r="Y288" s="642"/>
      <c r="Z288" s="642"/>
      <c r="AA288" s="642"/>
      <c r="AB288" s="642"/>
    </row>
    <row r="289" spans="25:28" x14ac:dyDescent="0.2">
      <c r="Y289" s="642"/>
      <c r="Z289" s="642"/>
      <c r="AA289" s="642"/>
      <c r="AB289" s="642"/>
    </row>
    <row r="290" spans="25:28" x14ac:dyDescent="0.2">
      <c r="Y290" s="642"/>
      <c r="Z290" s="642"/>
      <c r="AA290" s="642"/>
      <c r="AB290" s="642"/>
    </row>
    <row r="291" spans="25:28" x14ac:dyDescent="0.2">
      <c r="Y291" s="642"/>
      <c r="Z291" s="642"/>
      <c r="AA291" s="642"/>
      <c r="AB291" s="642"/>
    </row>
    <row r="292" spans="25:28" x14ac:dyDescent="0.2">
      <c r="Y292" s="642"/>
      <c r="Z292" s="642"/>
      <c r="AA292" s="642"/>
    </row>
    <row r="293" spans="25:28" x14ac:dyDescent="0.2">
      <c r="Y293" s="642"/>
      <c r="Z293" s="642"/>
      <c r="AA293" s="642"/>
    </row>
    <row r="294" spans="25:28" x14ac:dyDescent="0.2">
      <c r="Y294" s="642"/>
      <c r="Z294" s="642"/>
      <c r="AA294" s="642"/>
    </row>
    <row r="295" spans="25:28" x14ac:dyDescent="0.2">
      <c r="Y295" s="642"/>
      <c r="Z295" s="642"/>
      <c r="AA295" s="642"/>
    </row>
    <row r="296" spans="25:28" x14ac:dyDescent="0.2">
      <c r="Y296" s="642"/>
      <c r="Z296" s="642"/>
      <c r="AA296" s="642"/>
    </row>
    <row r="297" spans="25:28" x14ac:dyDescent="0.2">
      <c r="Y297" s="642"/>
      <c r="Z297" s="642"/>
      <c r="AA297" s="642"/>
    </row>
    <row r="298" spans="25:28" x14ac:dyDescent="0.2">
      <c r="Y298" s="642"/>
      <c r="Z298" s="642"/>
      <c r="AA298" s="642"/>
    </row>
    <row r="299" spans="25:28" x14ac:dyDescent="0.2">
      <c r="Y299" s="642"/>
      <c r="Z299" s="642"/>
      <c r="AA299" s="642"/>
    </row>
    <row r="300" spans="25:28" x14ac:dyDescent="0.2">
      <c r="Y300" s="642"/>
      <c r="Z300" s="642"/>
      <c r="AA300" s="642"/>
    </row>
    <row r="301" spans="25:28" x14ac:dyDescent="0.2">
      <c r="Y301" s="642"/>
      <c r="Z301" s="642"/>
      <c r="AA301" s="642"/>
    </row>
    <row r="302" spans="25:28" x14ac:dyDescent="0.2">
      <c r="Y302" s="642"/>
      <c r="Z302" s="642"/>
      <c r="AA302" s="642"/>
    </row>
    <row r="303" spans="25:28" x14ac:dyDescent="0.2">
      <c r="Y303" s="642"/>
      <c r="Z303" s="642"/>
      <c r="AA303" s="642"/>
    </row>
    <row r="304" spans="25:28" x14ac:dyDescent="0.2">
      <c r="Y304" s="642"/>
      <c r="Z304" s="642"/>
      <c r="AA304" s="642"/>
    </row>
    <row r="305" spans="25:27" x14ac:dyDescent="0.2">
      <c r="Y305" s="642"/>
      <c r="Z305" s="642"/>
      <c r="AA305" s="642"/>
    </row>
    <row r="306" spans="25:27" x14ac:dyDescent="0.2">
      <c r="Y306" s="642"/>
      <c r="Z306" s="642"/>
      <c r="AA306" s="642"/>
    </row>
    <row r="307" spans="25:27" x14ac:dyDescent="0.2">
      <c r="Y307" s="642"/>
      <c r="Z307" s="642"/>
      <c r="AA307" s="642"/>
    </row>
    <row r="308" spans="25:27" x14ac:dyDescent="0.2">
      <c r="Y308" s="642"/>
      <c r="Z308" s="642"/>
      <c r="AA308" s="642"/>
    </row>
    <row r="309" spans="25:27" x14ac:dyDescent="0.2">
      <c r="Y309" s="642"/>
      <c r="Z309" s="642"/>
      <c r="AA309" s="642"/>
    </row>
    <row r="310" spans="25:27" x14ac:dyDescent="0.2">
      <c r="Y310" s="642"/>
      <c r="Z310" s="642"/>
      <c r="AA310" s="642"/>
    </row>
    <row r="311" spans="25:27" x14ac:dyDescent="0.2">
      <c r="Y311" s="642"/>
      <c r="Z311" s="642"/>
      <c r="AA311" s="642"/>
    </row>
    <row r="312" spans="25:27" x14ac:dyDescent="0.2">
      <c r="Y312" s="642"/>
      <c r="Z312" s="642"/>
      <c r="AA312" s="642"/>
    </row>
    <row r="313" spans="25:27" x14ac:dyDescent="0.2">
      <c r="Y313" s="642"/>
      <c r="Z313" s="642"/>
      <c r="AA313" s="642"/>
    </row>
    <row r="314" spans="25:27" x14ac:dyDescent="0.2">
      <c r="Y314" s="642"/>
      <c r="Z314" s="642"/>
      <c r="AA314" s="642"/>
    </row>
    <row r="315" spans="25:27" x14ac:dyDescent="0.2">
      <c r="Y315" s="642"/>
      <c r="Z315" s="642"/>
      <c r="AA315" s="642"/>
    </row>
    <row r="316" spans="25:27" x14ac:dyDescent="0.2">
      <c r="Y316" s="642"/>
      <c r="Z316" s="642"/>
      <c r="AA316" s="642"/>
    </row>
    <row r="317" spans="25:27" x14ac:dyDescent="0.2">
      <c r="Y317" s="642"/>
      <c r="Z317" s="642"/>
      <c r="AA317" s="642"/>
    </row>
    <row r="318" spans="25:27" x14ac:dyDescent="0.2">
      <c r="Y318" s="642"/>
      <c r="Z318" s="642"/>
      <c r="AA318" s="642"/>
    </row>
  </sheetData>
  <customSheetViews>
    <customSheetView guid="{69A103D4-B437-4EDD-9582-92759F835614}" showPageBreaks="1" printArea="1" view="pageBreakPreview" topLeftCell="A4">
      <selection activeCell="Z9" sqref="Z9"/>
      <rowBreaks count="5" manualBreakCount="5">
        <brk id="69" max="17" man="1"/>
        <brk id="144" max="17" man="1"/>
        <brk id="219" max="17" man="1"/>
        <brk id="299" max="17" man="1"/>
        <brk id="376" max="17" man="1"/>
      </rowBreaks>
      <pageMargins left="0.75" right="0.75" top="1" bottom="1" header="0" footer="0"/>
      <pageSetup paperSize="9" scale="38" orientation="landscape" r:id="rId1"/>
      <headerFooter alignWithMargins="0">
        <oddFooter>&amp;L&amp;"Calibri,Negrita"&amp;8Estadística de Economía Social en Andalucía. Año 2013. Consejería de Economía, Innovación y Ciencia.</oddFooter>
      </headerFooter>
    </customSheetView>
  </customSheetViews>
  <mergeCells count="58">
    <mergeCell ref="AE5:AG5"/>
    <mergeCell ref="AH5:AJ5"/>
    <mergeCell ref="AK5:AM5"/>
    <mergeCell ref="AB26:AD26"/>
    <mergeCell ref="AE26:AG26"/>
    <mergeCell ref="AH26:AJ26"/>
    <mergeCell ref="AK26:AM26"/>
    <mergeCell ref="AB5:AD5"/>
    <mergeCell ref="Y5:AA5"/>
    <mergeCell ref="Y26:AA26"/>
    <mergeCell ref="R24:R25"/>
    <mergeCell ref="R26:R27"/>
    <mergeCell ref="R9:R10"/>
    <mergeCell ref="R12:R14"/>
    <mergeCell ref="K148:M148"/>
    <mergeCell ref="R29:R30"/>
    <mergeCell ref="R32:R33"/>
    <mergeCell ref="R6:R8"/>
    <mergeCell ref="K179:M179"/>
    <mergeCell ref="N179:P179"/>
    <mergeCell ref="K163:M163"/>
    <mergeCell ref="R15:R18"/>
    <mergeCell ref="R21:R23"/>
    <mergeCell ref="K128:M128"/>
    <mergeCell ref="R34:R35"/>
    <mergeCell ref="R36:R38"/>
    <mergeCell ref="R39:R40"/>
    <mergeCell ref="K203:M203"/>
    <mergeCell ref="N203:P203"/>
    <mergeCell ref="B179:D179"/>
    <mergeCell ref="E179:G179"/>
    <mergeCell ref="H179:J179"/>
    <mergeCell ref="B203:D203"/>
    <mergeCell ref="E203:G203"/>
    <mergeCell ref="H203:J203"/>
    <mergeCell ref="B149:D149"/>
    <mergeCell ref="E149:G149"/>
    <mergeCell ref="H165:J165"/>
    <mergeCell ref="B112:D112"/>
    <mergeCell ref="E112:G112"/>
    <mergeCell ref="B163:D163"/>
    <mergeCell ref="E163:G163"/>
    <mergeCell ref="B128:D128"/>
    <mergeCell ref="E128:G128"/>
    <mergeCell ref="H149:J149"/>
    <mergeCell ref="H112:J112"/>
    <mergeCell ref="B5:D5"/>
    <mergeCell ref="E5:G5"/>
    <mergeCell ref="H5:J5"/>
    <mergeCell ref="K5:M5"/>
    <mergeCell ref="N5:P5"/>
    <mergeCell ref="H71:J71"/>
    <mergeCell ref="H128:J128"/>
    <mergeCell ref="B90:D90"/>
    <mergeCell ref="E90:G90"/>
    <mergeCell ref="H90:J90"/>
    <mergeCell ref="B71:D71"/>
    <mergeCell ref="E71:G71"/>
  </mergeCells>
  <phoneticPr fontId="0" type="noConversion"/>
  <pageMargins left="0.74803149606299213" right="0.74803149606299213" top="1.3458333333333334" bottom="0.6692913385826772" header="0" footer="0"/>
  <pageSetup paperSize="9" scale="72" orientation="landscape" r:id="rId2"/>
  <headerFooter alignWithMargins="0">
    <oddHeader>&amp;L&amp;G</oddHeader>
    <oddFooter>&amp;L&amp;"Calibri,Negrita"&amp;8Estadística de Economía Social en Andalucía. Año 2015. Consejería de Economía y Conocimiento</oddFooter>
  </headerFooter>
  <rowBreaks count="6" manualBreakCount="6">
    <brk id="25" max="15" man="1"/>
    <brk id="67" max="15" man="1"/>
    <brk id="108" max="15" man="1"/>
    <brk id="145" max="15" man="1"/>
    <brk id="175" max="15" man="1"/>
    <brk id="222" max="15" man="1"/>
  </rowBreaks>
  <drawing r:id="rId3"/>
  <legacyDrawingHF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N118"/>
  <sheetViews>
    <sheetView showGridLines="0" defaultGridColor="0" colorId="9" zoomScaleNormal="100" zoomScaleSheetLayoutView="100" workbookViewId="0">
      <selection activeCell="L89" sqref="L89"/>
    </sheetView>
  </sheetViews>
  <sheetFormatPr baseColWidth="10" defaultRowHeight="12.75" x14ac:dyDescent="0.2"/>
  <cols>
    <col min="1" max="1" width="10" style="1" customWidth="1"/>
    <col min="2" max="2" width="7.5703125" style="1" customWidth="1"/>
    <col min="3" max="3" width="6.7109375" style="1" customWidth="1"/>
    <col min="4" max="4" width="15.28515625" style="1" customWidth="1"/>
    <col min="5" max="12" width="6.5703125" style="1" customWidth="1"/>
    <col min="13" max="13" width="8" style="1" customWidth="1"/>
    <col min="14" max="14" width="15.140625" style="1" customWidth="1"/>
    <col min="15" max="16384" width="11.42578125" style="1"/>
  </cols>
  <sheetData>
    <row r="2" spans="1:14" ht="15.75" x14ac:dyDescent="0.25">
      <c r="A2" s="454" t="s">
        <v>10</v>
      </c>
    </row>
    <row r="3" spans="1:14" x14ac:dyDescent="0.2">
      <c r="E3" s="28"/>
    </row>
    <row r="4" spans="1:14" ht="15" customHeight="1" thickBot="1" x14ac:dyDescent="0.3">
      <c r="A4" s="255"/>
      <c r="B4" s="255"/>
      <c r="C4" s="255"/>
      <c r="D4" s="255"/>
      <c r="E4" s="519"/>
      <c r="F4" s="519"/>
      <c r="G4" s="255"/>
      <c r="H4" s="255"/>
      <c r="I4" s="523"/>
      <c r="J4" s="523"/>
      <c r="K4" s="523"/>
      <c r="L4" s="523"/>
      <c r="M4" s="523"/>
      <c r="N4" s="89"/>
    </row>
    <row r="5" spans="1:14" ht="14.25" customHeight="1" thickBot="1" x14ac:dyDescent="0.25">
      <c r="A5" s="449"/>
      <c r="B5" s="450"/>
      <c r="C5" s="450"/>
      <c r="D5" s="451"/>
      <c r="E5" s="401" t="s">
        <v>34</v>
      </c>
      <c r="F5" s="401" t="s">
        <v>35</v>
      </c>
      <c r="G5" s="401" t="s">
        <v>36</v>
      </c>
      <c r="H5" s="401" t="s">
        <v>37</v>
      </c>
      <c r="I5" s="401" t="s">
        <v>38</v>
      </c>
      <c r="J5" s="401" t="s">
        <v>39</v>
      </c>
      <c r="K5" s="401" t="s">
        <v>40</v>
      </c>
      <c r="L5" s="401" t="s">
        <v>41</v>
      </c>
      <c r="M5" s="402" t="s">
        <v>42</v>
      </c>
      <c r="N5" s="83"/>
    </row>
    <row r="6" spans="1:14" ht="14.25" customHeight="1" thickBot="1" x14ac:dyDescent="0.25">
      <c r="A6" s="403" t="s">
        <v>174</v>
      </c>
      <c r="B6" s="404"/>
      <c r="C6" s="404"/>
      <c r="D6" s="405"/>
      <c r="E6" s="183">
        <f>E11+E16+E19+E25</f>
        <v>7</v>
      </c>
      <c r="F6" s="183">
        <f t="shared" ref="F6:M6" si="0">F11+F16+F19+F25</f>
        <v>11</v>
      </c>
      <c r="G6" s="183">
        <f t="shared" si="0"/>
        <v>11</v>
      </c>
      <c r="H6" s="183">
        <f t="shared" si="0"/>
        <v>9</v>
      </c>
      <c r="I6" s="183">
        <f t="shared" si="0"/>
        <v>3</v>
      </c>
      <c r="J6" s="183">
        <f t="shared" si="0"/>
        <v>18</v>
      </c>
      <c r="K6" s="183">
        <f t="shared" si="0"/>
        <v>8</v>
      </c>
      <c r="L6" s="183">
        <f t="shared" si="0"/>
        <v>24</v>
      </c>
      <c r="M6" s="653">
        <f t="shared" si="0"/>
        <v>91</v>
      </c>
      <c r="N6" s="83"/>
    </row>
    <row r="7" spans="1:14" ht="14.25" customHeight="1" x14ac:dyDescent="0.2">
      <c r="A7" s="893" t="s">
        <v>175</v>
      </c>
      <c r="B7" s="891" t="s">
        <v>212</v>
      </c>
      <c r="C7" s="408" t="s">
        <v>213</v>
      </c>
      <c r="D7" s="409"/>
      <c r="E7" s="543">
        <v>5</v>
      </c>
      <c r="F7" s="543">
        <v>6</v>
      </c>
      <c r="G7" s="543">
        <v>8</v>
      </c>
      <c r="H7" s="543">
        <v>5</v>
      </c>
      <c r="I7" s="543">
        <v>3</v>
      </c>
      <c r="J7" s="543">
        <v>16</v>
      </c>
      <c r="K7" s="543">
        <v>8</v>
      </c>
      <c r="L7" s="543">
        <v>22</v>
      </c>
      <c r="M7" s="411">
        <v>73</v>
      </c>
      <c r="N7" s="88"/>
    </row>
    <row r="8" spans="1:14" ht="14.25" customHeight="1" x14ac:dyDescent="0.2">
      <c r="A8" s="884"/>
      <c r="B8" s="894"/>
      <c r="C8" s="854" t="s">
        <v>214</v>
      </c>
      <c r="D8" s="462" t="s">
        <v>215</v>
      </c>
      <c r="E8" s="654">
        <v>0</v>
      </c>
      <c r="F8" s="654">
        <v>0</v>
      </c>
      <c r="G8" s="654">
        <v>0</v>
      </c>
      <c r="H8" s="654">
        <v>3</v>
      </c>
      <c r="I8" s="654">
        <v>0</v>
      </c>
      <c r="J8" s="654">
        <v>0</v>
      </c>
      <c r="K8" s="654">
        <v>0</v>
      </c>
      <c r="L8" s="654">
        <v>0</v>
      </c>
      <c r="M8" s="413">
        <v>3</v>
      </c>
      <c r="N8" s="88"/>
    </row>
    <row r="9" spans="1:14" ht="14.25" customHeight="1" x14ac:dyDescent="0.2">
      <c r="A9" s="884"/>
      <c r="B9" s="894"/>
      <c r="C9" s="895"/>
      <c r="D9" s="464" t="s">
        <v>216</v>
      </c>
      <c r="E9" s="178"/>
      <c r="F9" s="178"/>
      <c r="G9" s="178"/>
      <c r="H9" s="178"/>
      <c r="I9" s="178"/>
      <c r="J9" s="178"/>
      <c r="K9" s="178"/>
      <c r="L9" s="178"/>
      <c r="M9" s="366"/>
      <c r="N9" s="88"/>
    </row>
    <row r="10" spans="1:14" ht="14.25" customHeight="1" thickBot="1" x14ac:dyDescent="0.25">
      <c r="A10" s="884"/>
      <c r="B10" s="892"/>
      <c r="C10" s="896"/>
      <c r="D10" s="463" t="s">
        <v>217</v>
      </c>
      <c r="E10" s="538"/>
      <c r="F10" s="538"/>
      <c r="G10" s="538"/>
      <c r="H10" s="538"/>
      <c r="I10" s="538"/>
      <c r="J10" s="538"/>
      <c r="K10" s="538"/>
      <c r="L10" s="538"/>
      <c r="M10" s="368"/>
      <c r="N10" s="85"/>
    </row>
    <row r="11" spans="1:14" ht="14.25" customHeight="1" thickBot="1" x14ac:dyDescent="0.25">
      <c r="A11" s="851"/>
      <c r="B11" s="416" t="s">
        <v>218</v>
      </c>
      <c r="C11" s="404"/>
      <c r="D11" s="417"/>
      <c r="E11" s="183">
        <f>SUM(E7:E10)</f>
        <v>5</v>
      </c>
      <c r="F11" s="183">
        <f t="shared" ref="F11:M11" si="1">SUM(F7:F10)</f>
        <v>6</v>
      </c>
      <c r="G11" s="183">
        <f t="shared" si="1"/>
        <v>8</v>
      </c>
      <c r="H11" s="183">
        <f t="shared" si="1"/>
        <v>8</v>
      </c>
      <c r="I11" s="183">
        <f t="shared" si="1"/>
        <v>3</v>
      </c>
      <c r="J11" s="183">
        <f t="shared" si="1"/>
        <v>16</v>
      </c>
      <c r="K11" s="183">
        <f t="shared" si="1"/>
        <v>8</v>
      </c>
      <c r="L11" s="183">
        <f t="shared" si="1"/>
        <v>22</v>
      </c>
      <c r="M11" s="653">
        <f t="shared" si="1"/>
        <v>76</v>
      </c>
      <c r="N11" s="88"/>
    </row>
    <row r="12" spans="1:14" ht="14.25" customHeight="1" x14ac:dyDescent="0.2">
      <c r="A12" s="844" t="s">
        <v>176</v>
      </c>
      <c r="B12" s="891" t="s">
        <v>212</v>
      </c>
      <c r="C12" s="408" t="s">
        <v>213</v>
      </c>
      <c r="D12" s="409"/>
      <c r="E12" s="543">
        <v>1</v>
      </c>
      <c r="F12" s="543">
        <v>0</v>
      </c>
      <c r="G12" s="543">
        <v>0</v>
      </c>
      <c r="H12" s="543">
        <v>0</v>
      </c>
      <c r="I12" s="543">
        <v>0</v>
      </c>
      <c r="J12" s="543">
        <v>0</v>
      </c>
      <c r="K12" s="543">
        <v>0</v>
      </c>
      <c r="L12" s="543">
        <v>0</v>
      </c>
      <c r="M12" s="411">
        <v>1</v>
      </c>
      <c r="N12" s="88"/>
    </row>
    <row r="13" spans="1:14" ht="14.25" customHeight="1" x14ac:dyDescent="0.2">
      <c r="A13" s="884"/>
      <c r="B13" s="894"/>
      <c r="C13" s="854" t="s">
        <v>214</v>
      </c>
      <c r="D13" s="462" t="s">
        <v>219</v>
      </c>
      <c r="E13" s="654">
        <v>1</v>
      </c>
      <c r="F13" s="654">
        <v>5</v>
      </c>
      <c r="G13" s="654">
        <v>0</v>
      </c>
      <c r="H13" s="654">
        <v>1</v>
      </c>
      <c r="I13" s="654">
        <v>0</v>
      </c>
      <c r="J13" s="654">
        <v>1</v>
      </c>
      <c r="K13" s="654">
        <v>0</v>
      </c>
      <c r="L13" s="654">
        <v>2</v>
      </c>
      <c r="M13" s="413">
        <v>10</v>
      </c>
      <c r="N13" s="88"/>
    </row>
    <row r="14" spans="1:14" ht="14.25" customHeight="1" x14ac:dyDescent="0.2">
      <c r="A14" s="884"/>
      <c r="B14" s="894"/>
      <c r="C14" s="895"/>
      <c r="D14" s="464" t="s">
        <v>220</v>
      </c>
      <c r="E14" s="178"/>
      <c r="F14" s="178"/>
      <c r="G14" s="178"/>
      <c r="H14" s="178"/>
      <c r="I14" s="178"/>
      <c r="J14" s="178"/>
      <c r="K14" s="178"/>
      <c r="L14" s="178"/>
      <c r="M14" s="535"/>
      <c r="N14" s="88"/>
    </row>
    <row r="15" spans="1:14" ht="14.25" customHeight="1" thickBot="1" x14ac:dyDescent="0.25">
      <c r="A15" s="884"/>
      <c r="B15" s="892"/>
      <c r="C15" s="896"/>
      <c r="D15" s="465" t="s">
        <v>221</v>
      </c>
      <c r="E15" s="538"/>
      <c r="F15" s="538"/>
      <c r="G15" s="538"/>
      <c r="H15" s="538"/>
      <c r="I15" s="538"/>
      <c r="J15" s="538"/>
      <c r="K15" s="538"/>
      <c r="L15" s="538"/>
      <c r="M15" s="539"/>
      <c r="N15" s="85"/>
    </row>
    <row r="16" spans="1:14" ht="14.25" customHeight="1" thickBot="1" x14ac:dyDescent="0.25">
      <c r="A16" s="851"/>
      <c r="B16" s="416" t="s">
        <v>218</v>
      </c>
      <c r="C16" s="404"/>
      <c r="D16" s="421"/>
      <c r="E16" s="655">
        <f>SUM(E12:E15)</f>
        <v>2</v>
      </c>
      <c r="F16" s="655">
        <f t="shared" ref="F16:M16" si="2">SUM(F12:F15)</f>
        <v>5</v>
      </c>
      <c r="G16" s="655">
        <f t="shared" si="2"/>
        <v>0</v>
      </c>
      <c r="H16" s="655">
        <f t="shared" si="2"/>
        <v>1</v>
      </c>
      <c r="I16" s="655">
        <f t="shared" si="2"/>
        <v>0</v>
      </c>
      <c r="J16" s="655">
        <f t="shared" si="2"/>
        <v>1</v>
      </c>
      <c r="K16" s="655">
        <f t="shared" si="2"/>
        <v>0</v>
      </c>
      <c r="L16" s="655">
        <f t="shared" si="2"/>
        <v>2</v>
      </c>
      <c r="M16" s="500">
        <f t="shared" si="2"/>
        <v>11</v>
      </c>
      <c r="N16" s="88"/>
    </row>
    <row r="17" spans="1:14" ht="14.25" customHeight="1" x14ac:dyDescent="0.2">
      <c r="A17" s="844" t="s">
        <v>177</v>
      </c>
      <c r="B17" s="891" t="s">
        <v>212</v>
      </c>
      <c r="C17" s="424" t="s">
        <v>213</v>
      </c>
      <c r="D17" s="409"/>
      <c r="E17" s="543">
        <v>0</v>
      </c>
      <c r="F17" s="543">
        <v>0</v>
      </c>
      <c r="G17" s="543">
        <v>1</v>
      </c>
      <c r="H17" s="543">
        <v>0</v>
      </c>
      <c r="I17" s="543">
        <v>0</v>
      </c>
      <c r="J17" s="543">
        <v>1</v>
      </c>
      <c r="K17" s="543">
        <v>0</v>
      </c>
      <c r="L17" s="543">
        <v>0</v>
      </c>
      <c r="M17" s="411">
        <v>2</v>
      </c>
      <c r="N17" s="88"/>
    </row>
    <row r="18" spans="1:14" ht="14.25" customHeight="1" thickBot="1" x14ac:dyDescent="0.25">
      <c r="A18" s="884"/>
      <c r="B18" s="892"/>
      <c r="C18" s="425" t="s">
        <v>214</v>
      </c>
      <c r="D18" s="462" t="s">
        <v>222</v>
      </c>
      <c r="E18" s="654">
        <v>0</v>
      </c>
      <c r="F18" s="654">
        <v>0</v>
      </c>
      <c r="G18" s="654">
        <v>1</v>
      </c>
      <c r="H18" s="654">
        <v>0</v>
      </c>
      <c r="I18" s="654">
        <v>0</v>
      </c>
      <c r="J18" s="654">
        <v>0</v>
      </c>
      <c r="K18" s="654">
        <v>0</v>
      </c>
      <c r="L18" s="654">
        <v>0</v>
      </c>
      <c r="M18" s="413">
        <v>1</v>
      </c>
      <c r="N18" s="85"/>
    </row>
    <row r="19" spans="1:14" ht="14.25" customHeight="1" thickBot="1" x14ac:dyDescent="0.25">
      <c r="A19" s="851"/>
      <c r="B19" s="416" t="s">
        <v>218</v>
      </c>
      <c r="C19" s="404"/>
      <c r="D19" s="417"/>
      <c r="E19" s="183">
        <f>SUM(E17:E18)</f>
        <v>0</v>
      </c>
      <c r="F19" s="183">
        <f t="shared" ref="F19:M19" si="3">SUM(F17:F18)</f>
        <v>0</v>
      </c>
      <c r="G19" s="183">
        <f t="shared" si="3"/>
        <v>2</v>
      </c>
      <c r="H19" s="183">
        <f t="shared" si="3"/>
        <v>0</v>
      </c>
      <c r="I19" s="183">
        <f t="shared" si="3"/>
        <v>0</v>
      </c>
      <c r="J19" s="183">
        <f t="shared" si="3"/>
        <v>1</v>
      </c>
      <c r="K19" s="183">
        <f t="shared" si="3"/>
        <v>0</v>
      </c>
      <c r="L19" s="183">
        <f t="shared" si="3"/>
        <v>0</v>
      </c>
      <c r="M19" s="653">
        <f t="shared" si="3"/>
        <v>3</v>
      </c>
      <c r="N19" s="88"/>
    </row>
    <row r="20" spans="1:14" ht="14.25" customHeight="1" x14ac:dyDescent="0.2">
      <c r="A20" s="844" t="s">
        <v>178</v>
      </c>
      <c r="B20" s="886" t="s">
        <v>223</v>
      </c>
      <c r="C20" s="862"/>
      <c r="D20" s="887"/>
      <c r="E20" s="543"/>
      <c r="F20" s="543"/>
      <c r="G20" s="543"/>
      <c r="H20" s="543"/>
      <c r="I20" s="543"/>
      <c r="J20" s="543"/>
      <c r="K20" s="543"/>
      <c r="L20" s="543"/>
      <c r="M20" s="411"/>
      <c r="N20" s="88"/>
    </row>
    <row r="21" spans="1:14" ht="14.25" customHeight="1" x14ac:dyDescent="0.2">
      <c r="A21" s="884"/>
      <c r="B21" s="888" t="s">
        <v>227</v>
      </c>
      <c r="C21" s="426" t="s">
        <v>224</v>
      </c>
      <c r="D21" s="427"/>
      <c r="E21" s="656">
        <v>0</v>
      </c>
      <c r="F21" s="656">
        <v>0</v>
      </c>
      <c r="G21" s="656">
        <v>1</v>
      </c>
      <c r="H21" s="656">
        <v>0</v>
      </c>
      <c r="I21" s="656">
        <v>0</v>
      </c>
      <c r="J21" s="656">
        <v>0</v>
      </c>
      <c r="K21" s="656">
        <v>0</v>
      </c>
      <c r="L21" s="656">
        <v>0</v>
      </c>
      <c r="M21" s="657">
        <v>1</v>
      </c>
      <c r="N21" s="88"/>
    </row>
    <row r="22" spans="1:14" ht="14.25" customHeight="1" x14ac:dyDescent="0.2">
      <c r="A22" s="884"/>
      <c r="B22" s="889"/>
      <c r="C22" s="426" t="s">
        <v>225</v>
      </c>
      <c r="D22" s="427"/>
      <c r="E22" s="656"/>
      <c r="F22" s="656"/>
      <c r="G22" s="656"/>
      <c r="H22" s="656"/>
      <c r="I22" s="656"/>
      <c r="J22" s="656"/>
      <c r="K22" s="656"/>
      <c r="L22" s="656"/>
      <c r="M22" s="657"/>
      <c r="N22" s="88"/>
    </row>
    <row r="23" spans="1:14" ht="14.25" customHeight="1" x14ac:dyDescent="0.2">
      <c r="A23" s="884"/>
      <c r="B23" s="889"/>
      <c r="C23" s="849" t="s">
        <v>228</v>
      </c>
      <c r="D23" s="850"/>
      <c r="E23" s="656"/>
      <c r="F23" s="656"/>
      <c r="G23" s="656"/>
      <c r="H23" s="656"/>
      <c r="I23" s="656"/>
      <c r="J23" s="656"/>
      <c r="K23" s="656"/>
      <c r="L23" s="656"/>
      <c r="M23" s="657"/>
      <c r="N23" s="88"/>
    </row>
    <row r="24" spans="1:14" ht="14.25" customHeight="1" thickBot="1" x14ac:dyDescent="0.25">
      <c r="A24" s="884"/>
      <c r="B24" s="890"/>
      <c r="C24" s="430" t="s">
        <v>226</v>
      </c>
      <c r="D24" s="431"/>
      <c r="E24" s="654"/>
      <c r="F24" s="654"/>
      <c r="G24" s="654"/>
      <c r="H24" s="654"/>
      <c r="I24" s="654"/>
      <c r="J24" s="654"/>
      <c r="K24" s="654"/>
      <c r="L24" s="654"/>
      <c r="M24" s="658"/>
      <c r="N24" s="85"/>
    </row>
    <row r="25" spans="1:14" ht="14.25" customHeight="1" thickBot="1" x14ac:dyDescent="0.25">
      <c r="A25" s="885"/>
      <c r="B25" s="433" t="s">
        <v>218</v>
      </c>
      <c r="C25" s="434"/>
      <c r="D25" s="435"/>
      <c r="E25" s="659">
        <f>SUM(E20:E24)</f>
        <v>0</v>
      </c>
      <c r="F25" s="659">
        <f t="shared" ref="F25:M25" si="4">SUM(F20:F24)</f>
        <v>0</v>
      </c>
      <c r="G25" s="659">
        <f t="shared" si="4"/>
        <v>1</v>
      </c>
      <c r="H25" s="659">
        <f t="shared" si="4"/>
        <v>0</v>
      </c>
      <c r="I25" s="659">
        <f t="shared" si="4"/>
        <v>0</v>
      </c>
      <c r="J25" s="659">
        <f t="shared" si="4"/>
        <v>0</v>
      </c>
      <c r="K25" s="659">
        <f t="shared" si="4"/>
        <v>0</v>
      </c>
      <c r="L25" s="659">
        <f t="shared" si="4"/>
        <v>0</v>
      </c>
      <c r="M25" s="660">
        <f t="shared" si="4"/>
        <v>1</v>
      </c>
      <c r="N25" s="84"/>
    </row>
    <row r="26" spans="1:14" ht="14.25" customHeight="1" thickBot="1" x14ac:dyDescent="0.25">
      <c r="A26" s="403" t="s">
        <v>179</v>
      </c>
      <c r="B26" s="404"/>
      <c r="C26" s="404"/>
      <c r="D26" s="405"/>
      <c r="E26" s="183">
        <f>SUM(E27:E29)</f>
        <v>0</v>
      </c>
      <c r="F26" s="183">
        <f t="shared" ref="F26:M26" si="5">SUM(F27:F29)</f>
        <v>0</v>
      </c>
      <c r="G26" s="183">
        <f t="shared" si="5"/>
        <v>1</v>
      </c>
      <c r="H26" s="183">
        <f t="shared" si="5"/>
        <v>0</v>
      </c>
      <c r="I26" s="183">
        <f t="shared" si="5"/>
        <v>0</v>
      </c>
      <c r="J26" s="183">
        <f t="shared" si="5"/>
        <v>0</v>
      </c>
      <c r="K26" s="183">
        <f t="shared" si="5"/>
        <v>0</v>
      </c>
      <c r="L26" s="183">
        <f t="shared" si="5"/>
        <v>1</v>
      </c>
      <c r="M26" s="653">
        <f t="shared" si="5"/>
        <v>2</v>
      </c>
      <c r="N26" s="84"/>
    </row>
    <row r="27" spans="1:14" ht="14.25" customHeight="1" x14ac:dyDescent="0.2">
      <c r="A27" s="438" t="s">
        <v>180</v>
      </c>
      <c r="B27" s="439"/>
      <c r="C27" s="439"/>
      <c r="D27" s="409"/>
      <c r="E27" s="543"/>
      <c r="F27" s="543"/>
      <c r="G27" s="543"/>
      <c r="H27" s="543"/>
      <c r="I27" s="543"/>
      <c r="J27" s="543"/>
      <c r="K27" s="543"/>
      <c r="L27" s="543"/>
      <c r="M27" s="411"/>
      <c r="N27" s="84"/>
    </row>
    <row r="28" spans="1:14" ht="14.25" customHeight="1" x14ac:dyDescent="0.2">
      <c r="A28" s="441" t="s">
        <v>181</v>
      </c>
      <c r="B28" s="442"/>
      <c r="C28" s="442"/>
      <c r="D28" s="443"/>
      <c r="E28" s="656">
        <v>0</v>
      </c>
      <c r="F28" s="656">
        <v>0</v>
      </c>
      <c r="G28" s="656">
        <v>0</v>
      </c>
      <c r="H28" s="656">
        <v>0</v>
      </c>
      <c r="I28" s="656">
        <v>0</v>
      </c>
      <c r="J28" s="656">
        <v>0</v>
      </c>
      <c r="K28" s="656">
        <v>0</v>
      </c>
      <c r="L28" s="656">
        <v>1</v>
      </c>
      <c r="M28" s="661">
        <v>1</v>
      </c>
      <c r="N28" s="86"/>
    </row>
    <row r="29" spans="1:14" ht="14.25" customHeight="1" thickBot="1" x14ac:dyDescent="0.25">
      <c r="A29" s="445" t="s">
        <v>260</v>
      </c>
      <c r="B29" s="446"/>
      <c r="C29" s="446"/>
      <c r="D29" s="447"/>
      <c r="E29" s="654">
        <v>0</v>
      </c>
      <c r="F29" s="654">
        <v>0</v>
      </c>
      <c r="G29" s="654">
        <v>1</v>
      </c>
      <c r="H29" s="654">
        <v>0</v>
      </c>
      <c r="I29" s="654">
        <v>0</v>
      </c>
      <c r="J29" s="654">
        <v>0</v>
      </c>
      <c r="K29" s="654">
        <v>0</v>
      </c>
      <c r="L29" s="654">
        <v>0</v>
      </c>
      <c r="M29" s="413">
        <v>1</v>
      </c>
    </row>
    <row r="30" spans="1:14" ht="14.25" customHeight="1" thickBot="1" x14ac:dyDescent="0.25">
      <c r="A30" s="449" t="s">
        <v>218</v>
      </c>
      <c r="B30" s="450"/>
      <c r="C30" s="450"/>
      <c r="D30" s="451"/>
      <c r="E30" s="662">
        <f>E26+E6</f>
        <v>7</v>
      </c>
      <c r="F30" s="662">
        <f t="shared" ref="F30:M30" si="6">F26+F6</f>
        <v>11</v>
      </c>
      <c r="G30" s="662">
        <f t="shared" si="6"/>
        <v>12</v>
      </c>
      <c r="H30" s="662">
        <f t="shared" si="6"/>
        <v>9</v>
      </c>
      <c r="I30" s="662">
        <f t="shared" si="6"/>
        <v>3</v>
      </c>
      <c r="J30" s="662">
        <f t="shared" si="6"/>
        <v>18</v>
      </c>
      <c r="K30" s="662">
        <f t="shared" si="6"/>
        <v>8</v>
      </c>
      <c r="L30" s="662">
        <f t="shared" si="6"/>
        <v>25</v>
      </c>
      <c r="M30" s="663">
        <f t="shared" si="6"/>
        <v>93</v>
      </c>
    </row>
    <row r="31" spans="1:14" ht="12.75" customHeight="1" x14ac:dyDescent="0.2"/>
    <row r="32" spans="1:14" ht="12.75" customHeight="1" x14ac:dyDescent="0.2">
      <c r="M32" s="123"/>
      <c r="N32" s="123"/>
    </row>
    <row r="33" spans="13:14" ht="12.75" customHeight="1" x14ac:dyDescent="0.2">
      <c r="M33" s="123"/>
      <c r="N33" s="123"/>
    </row>
    <row r="34" spans="13:14" ht="14.25" customHeight="1" x14ac:dyDescent="0.2">
      <c r="M34" s="123"/>
      <c r="N34" s="123"/>
    </row>
    <row r="35" spans="13:14" ht="16.5" customHeight="1" x14ac:dyDescent="0.2">
      <c r="M35" s="123"/>
      <c r="N35" s="123"/>
    </row>
    <row r="51" ht="15.75" customHeight="1" x14ac:dyDescent="0.2"/>
    <row r="52" ht="15.75" customHeight="1" x14ac:dyDescent="0.2"/>
    <row r="53" ht="15.75" customHeight="1" x14ac:dyDescent="0.2"/>
    <row r="54" ht="15.75" customHeight="1" x14ac:dyDescent="0.2"/>
    <row r="55" ht="15.75" customHeight="1" x14ac:dyDescent="0.2"/>
    <row r="58" s="248" customFormat="1" x14ac:dyDescent="0.2"/>
    <row r="59" s="248" customFormat="1" x14ac:dyDescent="0.2"/>
    <row r="60" s="248" customFormat="1" x14ac:dyDescent="0.2"/>
    <row r="61" s="248" customFormat="1" x14ac:dyDescent="0.2"/>
    <row r="62" s="248" customFormat="1" x14ac:dyDescent="0.2"/>
    <row r="63" s="248" customFormat="1" x14ac:dyDescent="0.2"/>
    <row r="64" s="248" customFormat="1" x14ac:dyDescent="0.2"/>
    <row r="65" spans="1:10" s="248" customFormat="1" x14ac:dyDescent="0.2"/>
    <row r="66" spans="1:10" s="248" customFormat="1" x14ac:dyDescent="0.2">
      <c r="A66" s="504"/>
      <c r="B66" s="664" t="s">
        <v>34</v>
      </c>
      <c r="C66" s="664" t="s">
        <v>35</v>
      </c>
      <c r="D66" s="664" t="s">
        <v>36</v>
      </c>
      <c r="E66" s="664" t="s">
        <v>37</v>
      </c>
      <c r="F66" s="664" t="s">
        <v>38</v>
      </c>
      <c r="G66" s="664" t="s">
        <v>39</v>
      </c>
      <c r="H66" s="664" t="s">
        <v>40</v>
      </c>
      <c r="I66" s="664" t="s">
        <v>41</v>
      </c>
      <c r="J66" s="665" t="s">
        <v>42</v>
      </c>
    </row>
    <row r="67" spans="1:10" s="248" customFormat="1" ht="22.5" x14ac:dyDescent="0.2">
      <c r="A67" s="666" t="s">
        <v>175</v>
      </c>
      <c r="B67" s="667">
        <v>5</v>
      </c>
      <c r="C67" s="667">
        <v>6</v>
      </c>
      <c r="D67" s="667">
        <v>8</v>
      </c>
      <c r="E67" s="667">
        <v>8</v>
      </c>
      <c r="F67" s="667">
        <v>3</v>
      </c>
      <c r="G67" s="667">
        <v>16</v>
      </c>
      <c r="H67" s="667">
        <v>8</v>
      </c>
      <c r="I67" s="667">
        <v>22</v>
      </c>
      <c r="J67" s="667">
        <v>76</v>
      </c>
    </row>
    <row r="68" spans="1:10" s="248" customFormat="1" ht="22.5" x14ac:dyDescent="0.2">
      <c r="A68" s="666" t="s">
        <v>176</v>
      </c>
      <c r="B68" s="667">
        <v>2</v>
      </c>
      <c r="C68" s="667">
        <v>5</v>
      </c>
      <c r="D68" s="667">
        <v>0</v>
      </c>
      <c r="E68" s="667">
        <v>1</v>
      </c>
      <c r="F68" s="667">
        <v>0</v>
      </c>
      <c r="G68" s="667">
        <v>1</v>
      </c>
      <c r="H68" s="667">
        <v>0</v>
      </c>
      <c r="I68" s="667">
        <v>2</v>
      </c>
      <c r="J68" s="667">
        <v>11</v>
      </c>
    </row>
    <row r="69" spans="1:10" s="248" customFormat="1" ht="22.5" x14ac:dyDescent="0.2">
      <c r="A69" s="666" t="s">
        <v>177</v>
      </c>
      <c r="B69" s="667">
        <v>0</v>
      </c>
      <c r="C69" s="667">
        <v>0</v>
      </c>
      <c r="D69" s="667">
        <v>2</v>
      </c>
      <c r="E69" s="667">
        <v>0</v>
      </c>
      <c r="F69" s="667">
        <v>0</v>
      </c>
      <c r="G69" s="667">
        <v>1</v>
      </c>
      <c r="H69" s="667">
        <v>0</v>
      </c>
      <c r="I69" s="667">
        <v>0</v>
      </c>
      <c r="J69" s="667">
        <v>3</v>
      </c>
    </row>
    <row r="70" spans="1:10" s="248" customFormat="1" ht="22.5" x14ac:dyDescent="0.2">
      <c r="A70" s="666" t="s">
        <v>178</v>
      </c>
      <c r="B70" s="667">
        <v>0</v>
      </c>
      <c r="C70" s="667">
        <v>0</v>
      </c>
      <c r="D70" s="667">
        <v>1</v>
      </c>
      <c r="E70" s="667">
        <v>0</v>
      </c>
      <c r="F70" s="667">
        <v>0</v>
      </c>
      <c r="G70" s="667">
        <v>0</v>
      </c>
      <c r="H70" s="667">
        <v>0</v>
      </c>
      <c r="I70" s="667">
        <v>0</v>
      </c>
      <c r="J70" s="667">
        <v>1</v>
      </c>
    </row>
    <row r="71" spans="1:10" s="248" customFormat="1" x14ac:dyDescent="0.2">
      <c r="A71" s="666" t="s">
        <v>45</v>
      </c>
      <c r="B71" s="668">
        <v>7</v>
      </c>
      <c r="C71" s="668">
        <v>11</v>
      </c>
      <c r="D71" s="668">
        <v>11</v>
      </c>
      <c r="E71" s="668">
        <v>9</v>
      </c>
      <c r="F71" s="668">
        <v>3</v>
      </c>
      <c r="G71" s="668">
        <v>18</v>
      </c>
      <c r="H71" s="668">
        <v>8</v>
      </c>
      <c r="I71" s="668">
        <v>24</v>
      </c>
      <c r="J71" s="668">
        <v>91</v>
      </c>
    </row>
    <row r="72" spans="1:10" s="248" customFormat="1" x14ac:dyDescent="0.2">
      <c r="A72" s="504"/>
      <c r="B72" s="504"/>
      <c r="C72" s="504"/>
      <c r="D72" s="504"/>
      <c r="E72" s="504"/>
      <c r="F72" s="504"/>
      <c r="G72" s="504"/>
      <c r="H72" s="504"/>
      <c r="I72" s="504"/>
      <c r="J72" s="504"/>
    </row>
    <row r="73" spans="1:10" s="248" customFormat="1" x14ac:dyDescent="0.2">
      <c r="A73" s="504"/>
      <c r="B73" s="504"/>
      <c r="C73" s="504"/>
      <c r="D73" s="504"/>
      <c r="E73" s="504"/>
      <c r="F73" s="504"/>
      <c r="G73" s="504"/>
      <c r="H73" s="504"/>
      <c r="I73" s="504"/>
      <c r="J73" s="504"/>
    </row>
    <row r="74" spans="1:10" s="248" customFormat="1" ht="22.5" x14ac:dyDescent="0.2">
      <c r="A74" s="666" t="s">
        <v>175</v>
      </c>
      <c r="B74" s="507">
        <f>B67/$B$71</f>
        <v>0.7142857142857143</v>
      </c>
      <c r="C74" s="507">
        <f>C67/$C$71</f>
        <v>0.54545454545454541</v>
      </c>
      <c r="D74" s="507">
        <f>D67/$D$71</f>
        <v>0.72727272727272729</v>
      </c>
      <c r="E74" s="507">
        <f>E67/$E$71</f>
        <v>0.88888888888888884</v>
      </c>
      <c r="F74" s="507">
        <f>F67/$F$71</f>
        <v>1</v>
      </c>
      <c r="G74" s="507">
        <f>G67/$G$71</f>
        <v>0.88888888888888884</v>
      </c>
      <c r="H74" s="507">
        <f>H67/$H$71</f>
        <v>1</v>
      </c>
      <c r="I74" s="507">
        <f>I67/$I$71</f>
        <v>0.91666666666666663</v>
      </c>
      <c r="J74" s="504"/>
    </row>
    <row r="75" spans="1:10" s="248" customFormat="1" ht="22.5" x14ac:dyDescent="0.2">
      <c r="A75" s="666" t="s">
        <v>176</v>
      </c>
      <c r="B75" s="507">
        <f>B68/$B$71</f>
        <v>0.2857142857142857</v>
      </c>
      <c r="C75" s="507">
        <f>C68/$C$71</f>
        <v>0.45454545454545453</v>
      </c>
      <c r="D75" s="507">
        <f>D68/$D$71</f>
        <v>0</v>
      </c>
      <c r="E75" s="507">
        <f>E68/$E$71</f>
        <v>0.1111111111111111</v>
      </c>
      <c r="F75" s="507">
        <f>F68/$F$71</f>
        <v>0</v>
      </c>
      <c r="G75" s="507">
        <f>G68/$G$71</f>
        <v>5.5555555555555552E-2</v>
      </c>
      <c r="H75" s="507">
        <f>H68/$H$71</f>
        <v>0</v>
      </c>
      <c r="I75" s="507">
        <f>I68/$I$71</f>
        <v>8.3333333333333329E-2</v>
      </c>
      <c r="J75" s="504"/>
    </row>
    <row r="76" spans="1:10" s="248" customFormat="1" ht="22.5" x14ac:dyDescent="0.2">
      <c r="A76" s="666" t="s">
        <v>177</v>
      </c>
      <c r="B76" s="507">
        <f>B69/$B$71</f>
        <v>0</v>
      </c>
      <c r="C76" s="507">
        <f>C69/$C$71</f>
        <v>0</v>
      </c>
      <c r="D76" s="507">
        <f>D69/$D$71</f>
        <v>0.18181818181818182</v>
      </c>
      <c r="E76" s="507">
        <f>E69/$E$71</f>
        <v>0</v>
      </c>
      <c r="F76" s="507">
        <f>F69/$F$71</f>
        <v>0</v>
      </c>
      <c r="G76" s="507">
        <f>G69/$G$71</f>
        <v>5.5555555555555552E-2</v>
      </c>
      <c r="H76" s="507">
        <f>H69/$H$71</f>
        <v>0</v>
      </c>
      <c r="I76" s="507">
        <f>I69/$I$71</f>
        <v>0</v>
      </c>
      <c r="J76" s="504"/>
    </row>
    <row r="77" spans="1:10" s="248" customFormat="1" ht="22.5" x14ac:dyDescent="0.2">
      <c r="A77" s="666" t="s">
        <v>178</v>
      </c>
      <c r="B77" s="507">
        <f>B70/$B$71</f>
        <v>0</v>
      </c>
      <c r="C77" s="507">
        <f>C70/$C$71</f>
        <v>0</v>
      </c>
      <c r="D77" s="507">
        <f>D70/$D$71</f>
        <v>9.0909090909090912E-2</v>
      </c>
      <c r="E77" s="507">
        <f>E70/$E$71</f>
        <v>0</v>
      </c>
      <c r="F77" s="507">
        <f>F70/$F$71</f>
        <v>0</v>
      </c>
      <c r="G77" s="507">
        <f>G70/$G$71</f>
        <v>0</v>
      </c>
      <c r="H77" s="507">
        <f>H70/$H$71</f>
        <v>0</v>
      </c>
      <c r="I77" s="507">
        <f>I70/$I$71</f>
        <v>0</v>
      </c>
      <c r="J77" s="504"/>
    </row>
    <row r="78" spans="1:10" s="248" customFormat="1" x14ac:dyDescent="0.2"/>
    <row r="79" spans="1:10" s="502" customFormat="1" ht="11.25" x14ac:dyDescent="0.2"/>
    <row r="80" spans="1:10" s="502" customFormat="1" ht="11.25" x14ac:dyDescent="0.2"/>
    <row r="81" s="502" customFormat="1" ht="11.25" x14ac:dyDescent="0.2"/>
    <row r="82" s="502" customFormat="1" ht="11.25" x14ac:dyDescent="0.2"/>
    <row r="83" s="502" customFormat="1" ht="11.25" x14ac:dyDescent="0.2"/>
    <row r="84" s="502" customFormat="1" ht="11.25" x14ac:dyDescent="0.2"/>
    <row r="85" s="502" customFormat="1" ht="11.25" x14ac:dyDescent="0.2"/>
    <row r="86" s="502" customFormat="1" ht="11.25" x14ac:dyDescent="0.2"/>
    <row r="87" s="502" customFormat="1" ht="11.25" x14ac:dyDescent="0.2"/>
    <row r="88" s="502" customFormat="1" ht="11.25" x14ac:dyDescent="0.2"/>
    <row r="89" s="502" customFormat="1" ht="11.25" x14ac:dyDescent="0.2"/>
    <row r="90" s="502" customFormat="1" ht="11.25" x14ac:dyDescent="0.2"/>
    <row r="91" s="248" customFormat="1" x14ac:dyDescent="0.2"/>
    <row r="92" s="248" customFormat="1" x14ac:dyDescent="0.2"/>
    <row r="93" s="248" customFormat="1" x14ac:dyDescent="0.2"/>
    <row r="94" s="248" customFormat="1" x14ac:dyDescent="0.2"/>
    <row r="95" s="248" customFormat="1" x14ac:dyDescent="0.2"/>
    <row r="96" s="248" customFormat="1" x14ac:dyDescent="0.2"/>
    <row r="97" spans="1:10" s="248" customFormat="1" x14ac:dyDescent="0.2"/>
    <row r="98" spans="1:10" s="248" customFormat="1" x14ac:dyDescent="0.2">
      <c r="A98" s="380"/>
      <c r="B98" s="380"/>
      <c r="C98" s="380"/>
      <c r="D98" s="380"/>
      <c r="E98" s="380"/>
      <c r="F98" s="380"/>
      <c r="G98" s="380"/>
      <c r="H98" s="380"/>
      <c r="I98" s="380"/>
      <c r="J98" s="380"/>
    </row>
    <row r="99" spans="1:10" s="248" customFormat="1" x14ac:dyDescent="0.2"/>
    <row r="100" spans="1:10" s="392" customFormat="1" ht="12.95" customHeight="1" x14ac:dyDescent="0.2"/>
    <row r="101" spans="1:10" s="392" customFormat="1" ht="12.95" customHeight="1" x14ac:dyDescent="0.2"/>
    <row r="102" spans="1:10" s="392" customFormat="1" ht="12.95" customHeight="1" x14ac:dyDescent="0.2"/>
    <row r="103" spans="1:10" s="392" customFormat="1" ht="12.95" customHeight="1" x14ac:dyDescent="0.2"/>
    <row r="104" spans="1:10" s="392" customFormat="1" ht="12.95" customHeight="1" x14ac:dyDescent="0.2"/>
    <row r="105" spans="1:10" s="392" customFormat="1" ht="12.95" customHeight="1" x14ac:dyDescent="0.2"/>
    <row r="106" spans="1:10" s="392" customFormat="1" ht="12.95" customHeight="1" x14ac:dyDescent="0.2"/>
    <row r="107" spans="1:10" s="392" customFormat="1" ht="12.95" customHeight="1" x14ac:dyDescent="0.2"/>
    <row r="108" spans="1:10" s="392" customFormat="1" ht="12.95" customHeight="1" x14ac:dyDescent="0.2"/>
    <row r="109" spans="1:10" s="392" customFormat="1" ht="12.95" customHeight="1" x14ac:dyDescent="0.2"/>
    <row r="110" spans="1:10" s="392" customFormat="1" ht="12.95" customHeight="1" x14ac:dyDescent="0.2"/>
    <row r="111" spans="1:10" s="392" customFormat="1" ht="12.95" customHeight="1" x14ac:dyDescent="0.2">
      <c r="A111" s="394"/>
      <c r="B111" s="394"/>
      <c r="C111" s="394"/>
      <c r="D111" s="394"/>
      <c r="E111" s="394"/>
      <c r="F111" s="394"/>
      <c r="G111" s="394"/>
      <c r="H111" s="394"/>
      <c r="I111" s="394"/>
      <c r="J111" s="394"/>
    </row>
    <row r="112" spans="1:10" s="392" customFormat="1" ht="12.95" customHeight="1" x14ac:dyDescent="0.2">
      <c r="A112" s="394"/>
      <c r="B112" s="394"/>
      <c r="C112" s="394"/>
      <c r="D112" s="394"/>
      <c r="E112" s="394"/>
      <c r="F112" s="394"/>
      <c r="G112" s="394"/>
      <c r="H112" s="394"/>
      <c r="I112" s="394"/>
      <c r="J112" s="394"/>
    </row>
    <row r="113" spans="1:10" s="392" customFormat="1" ht="12.95" customHeight="1" x14ac:dyDescent="0.2">
      <c r="A113" s="394"/>
      <c r="B113" s="394"/>
      <c r="C113" s="394"/>
      <c r="D113" s="394"/>
      <c r="E113" s="394"/>
      <c r="F113" s="394"/>
      <c r="G113" s="394"/>
      <c r="H113" s="394"/>
      <c r="I113" s="394"/>
      <c r="J113" s="394"/>
    </row>
    <row r="114" spans="1:10" s="392" customFormat="1" ht="12.95" customHeight="1" x14ac:dyDescent="0.2"/>
    <row r="115" spans="1:10" s="392" customFormat="1" ht="12.95" customHeight="1" x14ac:dyDescent="0.2"/>
    <row r="116" spans="1:10" s="392" customFormat="1" ht="12.95" customHeight="1" x14ac:dyDescent="0.2"/>
    <row r="117" spans="1:10" s="392" customFormat="1" ht="12.95" customHeight="1" x14ac:dyDescent="0.2"/>
    <row r="118" spans="1:10" s="392" customFormat="1" x14ac:dyDescent="0.2"/>
  </sheetData>
  <customSheetViews>
    <customSheetView guid="{69A103D4-B437-4EDD-9582-92759F835614}" colorId="9" showGridLines="0" topLeftCell="A10">
      <selection activeCell="A10" sqref="A10"/>
      <colBreaks count="8" manualBreakCount="8">
        <brk id="17" max="1048575" man="1"/>
        <brk id="30" max="1048575" man="1"/>
        <brk id="43" max="1048575" man="1"/>
        <brk id="60" max="1048575" man="1"/>
        <brk id="74" max="1048575" man="1"/>
        <brk id="89" max="1048575" man="1"/>
        <brk id="102" max="1048575" man="1"/>
        <brk id="119" max="106" man="1"/>
      </colBreaks>
      <pageMargins left="0.39370078740157483" right="0.78740157480314965" top="0.98425196850393704" bottom="0.55118110236220474" header="0" footer="0"/>
      <pageSetup paperSize="9" scale="41" orientation="portrait" r:id="rId1"/>
      <headerFooter alignWithMargins="0">
        <oddFooter>&amp;L&amp;"Calibri,Negrita"&amp;8Estadística de Economía Social en Andalucía. Año 2013. Consejería de Economía, Innovación y Ciencia.</oddFooter>
      </headerFooter>
    </customSheetView>
  </customSheetViews>
  <mergeCells count="12">
    <mergeCell ref="A7:A11"/>
    <mergeCell ref="B7:B10"/>
    <mergeCell ref="C8:C10"/>
    <mergeCell ref="A12:A16"/>
    <mergeCell ref="B12:B15"/>
    <mergeCell ref="C13:C15"/>
    <mergeCell ref="A20:A25"/>
    <mergeCell ref="B20:D20"/>
    <mergeCell ref="B21:B24"/>
    <mergeCell ref="C23:D23"/>
    <mergeCell ref="A17:A19"/>
    <mergeCell ref="B17:B18"/>
  </mergeCells>
  <phoneticPr fontId="0" type="noConversion"/>
  <pageMargins left="0.39370078740157483" right="0.78740157480314965" top="1.1979166666666667" bottom="0.55118110236220474" header="0" footer="0"/>
  <pageSetup paperSize="9" scale="90" orientation="portrait" r:id="rId2"/>
  <headerFooter alignWithMargins="0">
    <oddHeader>&amp;L&amp;G</oddHeader>
    <oddFooter>&amp;L&amp;"Calibri,Negrita"&amp;8Estadística de Economía Social en Andalucía. Año 2015. Consejería de Economía y Conocimiento</oddFooter>
  </headerFooter>
  <colBreaks count="1" manualBreakCount="1">
    <brk id="13" max="1048575" man="1"/>
  </colBreaks>
  <drawing r:id="rId3"/>
  <legacyDrawingHF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35"/>
  <sheetViews>
    <sheetView showGridLines="0" defaultGridColor="0" topLeftCell="A68" colorId="9" zoomScaleNormal="100" zoomScaleSheetLayoutView="100" workbookViewId="0">
      <selection activeCell="L89" sqref="L89"/>
    </sheetView>
  </sheetViews>
  <sheetFormatPr baseColWidth="10" defaultRowHeight="12.75" x14ac:dyDescent="0.2"/>
  <cols>
    <col min="1" max="8" width="15.140625" style="1" customWidth="1"/>
    <col min="9" max="16384" width="11.42578125" style="1"/>
  </cols>
  <sheetData>
    <row r="2" spans="1:8" ht="22.5" customHeight="1" x14ac:dyDescent="0.25">
      <c r="A2" s="454" t="s">
        <v>13</v>
      </c>
    </row>
    <row r="3" spans="1:8" ht="13.5" thickBot="1" x14ac:dyDescent="0.25"/>
    <row r="4" spans="1:8" ht="25.5" customHeight="1" thickBot="1" x14ac:dyDescent="0.3">
      <c r="A4" s="669"/>
      <c r="B4" s="518" t="s">
        <v>12</v>
      </c>
      <c r="C4" s="197" t="s">
        <v>140</v>
      </c>
      <c r="D4" s="89"/>
      <c r="E4" s="89"/>
      <c r="F4" s="89"/>
      <c r="G4" s="89"/>
      <c r="H4" s="89"/>
    </row>
    <row r="5" spans="1:8" ht="15" customHeight="1" x14ac:dyDescent="0.2">
      <c r="A5" s="674">
        <v>2000</v>
      </c>
      <c r="B5" s="670">
        <v>14</v>
      </c>
      <c r="C5" s="476"/>
      <c r="D5" s="83"/>
      <c r="E5" s="83"/>
      <c r="F5" s="83"/>
      <c r="G5" s="83"/>
      <c r="H5" s="83"/>
    </row>
    <row r="6" spans="1:8" ht="15" customHeight="1" x14ac:dyDescent="0.2">
      <c r="A6" s="674">
        <v>2001</v>
      </c>
      <c r="B6" s="670">
        <v>2185</v>
      </c>
      <c r="C6" s="476">
        <f>(B6-B5)/B5</f>
        <v>155.07142857142858</v>
      </c>
      <c r="D6" s="88"/>
      <c r="E6" s="88"/>
      <c r="F6" s="88"/>
      <c r="G6" s="88"/>
      <c r="H6" s="88"/>
    </row>
    <row r="7" spans="1:8" ht="15" customHeight="1" x14ac:dyDescent="0.2">
      <c r="A7" s="674">
        <v>2002</v>
      </c>
      <c r="B7" s="670">
        <v>458</v>
      </c>
      <c r="C7" s="476">
        <f t="shared" ref="C7:C19" si="0">(B7-B6)/B6</f>
        <v>-0.79038901601830669</v>
      </c>
      <c r="D7" s="88"/>
      <c r="E7" s="88"/>
      <c r="F7" s="88"/>
      <c r="G7" s="88"/>
      <c r="H7" s="88"/>
    </row>
    <row r="8" spans="1:8" ht="15" customHeight="1" x14ac:dyDescent="0.2">
      <c r="A8" s="674">
        <v>2003</v>
      </c>
      <c r="B8" s="670">
        <v>452</v>
      </c>
      <c r="C8" s="476">
        <f t="shared" si="0"/>
        <v>-1.3100436681222707E-2</v>
      </c>
      <c r="D8" s="88"/>
      <c r="E8" s="88"/>
      <c r="F8" s="88"/>
      <c r="G8" s="88"/>
      <c r="H8" s="88"/>
    </row>
    <row r="9" spans="1:8" ht="15" customHeight="1" x14ac:dyDescent="0.2">
      <c r="A9" s="674">
        <v>2004</v>
      </c>
      <c r="B9" s="670">
        <v>592</v>
      </c>
      <c r="C9" s="476">
        <f t="shared" si="0"/>
        <v>0.30973451327433627</v>
      </c>
      <c r="D9" s="88"/>
      <c r="E9" s="88"/>
      <c r="F9" s="88"/>
      <c r="G9" s="88"/>
      <c r="H9" s="88"/>
    </row>
    <row r="10" spans="1:8" ht="15" customHeight="1" x14ac:dyDescent="0.2">
      <c r="A10" s="674">
        <v>2005</v>
      </c>
      <c r="B10" s="670">
        <v>442</v>
      </c>
      <c r="C10" s="476">
        <f t="shared" si="0"/>
        <v>-0.2533783783783784</v>
      </c>
      <c r="D10" s="85"/>
      <c r="E10" s="85"/>
      <c r="F10" s="85"/>
      <c r="G10" s="85"/>
      <c r="H10" s="85"/>
    </row>
    <row r="11" spans="1:8" ht="15" customHeight="1" x14ac:dyDescent="0.2">
      <c r="A11" s="674">
        <v>2006</v>
      </c>
      <c r="B11" s="670">
        <v>101</v>
      </c>
      <c r="C11" s="476">
        <f t="shared" si="0"/>
        <v>-0.77149321266968329</v>
      </c>
      <c r="D11" s="88"/>
      <c r="E11" s="88"/>
      <c r="F11" s="88"/>
      <c r="G11" s="88"/>
      <c r="H11" s="88"/>
    </row>
    <row r="12" spans="1:8" ht="15" customHeight="1" x14ac:dyDescent="0.2">
      <c r="A12" s="674">
        <v>2008</v>
      </c>
      <c r="B12" s="670">
        <v>204</v>
      </c>
      <c r="C12" s="476">
        <f t="shared" si="0"/>
        <v>1.0198019801980198</v>
      </c>
      <c r="D12" s="88"/>
      <c r="E12" s="88"/>
      <c r="F12" s="88"/>
      <c r="G12" s="88"/>
      <c r="H12" s="88"/>
    </row>
    <row r="13" spans="1:8" ht="15" customHeight="1" x14ac:dyDescent="0.2">
      <c r="A13" s="674">
        <v>2009</v>
      </c>
      <c r="B13" s="670">
        <v>235</v>
      </c>
      <c r="C13" s="476">
        <f t="shared" si="0"/>
        <v>0.15196078431372548</v>
      </c>
      <c r="D13" s="88"/>
      <c r="E13" s="88"/>
      <c r="F13" s="88"/>
      <c r="G13" s="88"/>
      <c r="H13" s="88"/>
    </row>
    <row r="14" spans="1:8" ht="15" customHeight="1" x14ac:dyDescent="0.2">
      <c r="A14" s="674">
        <v>2010</v>
      </c>
      <c r="B14" s="670">
        <v>76</v>
      </c>
      <c r="C14" s="476">
        <f t="shared" si="0"/>
        <v>-0.67659574468085104</v>
      </c>
      <c r="D14" s="88"/>
      <c r="E14" s="88"/>
      <c r="F14" s="88"/>
      <c r="G14" s="88"/>
      <c r="H14" s="88"/>
    </row>
    <row r="15" spans="1:8" ht="15" customHeight="1" x14ac:dyDescent="0.2">
      <c r="A15" s="674">
        <v>2011</v>
      </c>
      <c r="B15" s="670">
        <v>206</v>
      </c>
      <c r="C15" s="476">
        <f t="shared" si="0"/>
        <v>1.7105263157894737</v>
      </c>
      <c r="D15" s="85"/>
      <c r="E15" s="85"/>
      <c r="F15" s="85"/>
      <c r="G15" s="85"/>
      <c r="H15" s="85"/>
    </row>
    <row r="16" spans="1:8" ht="15" customHeight="1" x14ac:dyDescent="0.2">
      <c r="A16" s="675">
        <v>2012</v>
      </c>
      <c r="B16" s="670">
        <v>180</v>
      </c>
      <c r="C16" s="476">
        <f t="shared" si="0"/>
        <v>-0.12621359223300971</v>
      </c>
      <c r="D16" s="88"/>
      <c r="E16" s="88"/>
      <c r="F16" s="88"/>
      <c r="G16" s="88"/>
      <c r="H16" s="88"/>
    </row>
    <row r="17" spans="1:8" ht="15" customHeight="1" x14ac:dyDescent="0.2">
      <c r="A17" s="675">
        <v>2013</v>
      </c>
      <c r="B17" s="671">
        <v>66</v>
      </c>
      <c r="C17" s="476">
        <f t="shared" si="0"/>
        <v>-0.6333333333333333</v>
      </c>
      <c r="D17" s="88"/>
      <c r="E17" s="88"/>
      <c r="F17" s="88"/>
      <c r="G17" s="88"/>
      <c r="H17" s="88"/>
    </row>
    <row r="18" spans="1:8" ht="15" customHeight="1" x14ac:dyDescent="0.2">
      <c r="A18" s="675">
        <v>2014</v>
      </c>
      <c r="B18" s="671">
        <v>75</v>
      </c>
      <c r="C18" s="476">
        <f t="shared" si="0"/>
        <v>0.13636363636363635</v>
      </c>
      <c r="D18" s="85"/>
      <c r="E18" s="85"/>
      <c r="F18" s="85"/>
      <c r="G18" s="85"/>
      <c r="H18" s="85"/>
    </row>
    <row r="19" spans="1:8" ht="15" customHeight="1" thickBot="1" x14ac:dyDescent="0.25">
      <c r="A19" s="676">
        <v>2015</v>
      </c>
      <c r="B19" s="672">
        <v>93</v>
      </c>
      <c r="C19" s="673">
        <f t="shared" si="0"/>
        <v>0.24</v>
      </c>
      <c r="D19" s="88"/>
      <c r="E19" s="88"/>
      <c r="F19" s="88"/>
      <c r="G19" s="88"/>
      <c r="H19" s="88"/>
    </row>
    <row r="20" spans="1:8" ht="15" customHeight="1" x14ac:dyDescent="0.2">
      <c r="A20" s="88"/>
      <c r="B20" s="88"/>
      <c r="C20" s="88"/>
      <c r="D20" s="88"/>
      <c r="E20" s="88"/>
      <c r="F20" s="88"/>
      <c r="G20" s="88"/>
      <c r="H20" s="88"/>
    </row>
    <row r="21" spans="1:8" ht="15" customHeight="1" x14ac:dyDescent="0.2">
      <c r="A21" s="88"/>
      <c r="B21" s="88"/>
      <c r="C21" s="88"/>
      <c r="D21" s="88"/>
      <c r="E21" s="88"/>
      <c r="F21" s="88"/>
      <c r="G21" s="88"/>
      <c r="H21" s="88"/>
    </row>
    <row r="22" spans="1:8" ht="15" customHeight="1" x14ac:dyDescent="0.2">
      <c r="A22" s="88"/>
      <c r="B22" s="88"/>
      <c r="C22" s="88"/>
      <c r="D22" s="88"/>
      <c r="E22" s="88"/>
      <c r="F22" s="88"/>
      <c r="G22" s="88"/>
      <c r="H22" s="88"/>
    </row>
    <row r="23" spans="1:8" ht="15" customHeight="1" x14ac:dyDescent="0.2">
      <c r="A23" s="88"/>
      <c r="B23" s="88"/>
      <c r="C23" s="88"/>
      <c r="D23" s="88"/>
      <c r="E23" s="88"/>
      <c r="F23" s="88"/>
      <c r="G23" s="88"/>
      <c r="H23" s="88"/>
    </row>
    <row r="24" spans="1:8" ht="15" customHeight="1" x14ac:dyDescent="0.2">
      <c r="A24" s="85"/>
      <c r="B24" s="85"/>
      <c r="C24" s="85"/>
      <c r="D24" s="85"/>
      <c r="E24" s="85"/>
      <c r="F24" s="85"/>
      <c r="G24" s="85"/>
      <c r="H24" s="85"/>
    </row>
    <row r="25" spans="1:8" ht="15" customHeight="1" x14ac:dyDescent="0.2">
      <c r="A25" s="84"/>
      <c r="B25" s="84"/>
      <c r="C25" s="84"/>
      <c r="D25" s="84"/>
      <c r="E25" s="84"/>
      <c r="F25" s="84"/>
      <c r="G25" s="84"/>
      <c r="H25" s="84"/>
    </row>
    <row r="26" spans="1:8" ht="15" customHeight="1" x14ac:dyDescent="0.2">
      <c r="A26" s="84"/>
      <c r="B26" s="84"/>
      <c r="C26" s="84"/>
      <c r="D26" s="84"/>
      <c r="E26" s="84"/>
      <c r="F26" s="84"/>
      <c r="G26" s="84"/>
      <c r="H26" s="84"/>
    </row>
    <row r="27" spans="1:8" ht="15" customHeight="1" x14ac:dyDescent="0.2">
      <c r="A27" s="84"/>
      <c r="B27" s="84"/>
      <c r="C27" s="84"/>
      <c r="D27" s="84"/>
      <c r="E27" s="84"/>
      <c r="F27" s="84"/>
      <c r="G27" s="84"/>
      <c r="H27" s="84"/>
    </row>
    <row r="28" spans="1:8" ht="15" customHeight="1" x14ac:dyDescent="0.2">
      <c r="A28" s="86"/>
      <c r="B28" s="86"/>
      <c r="C28" s="86"/>
      <c r="D28" s="86"/>
      <c r="E28" s="86"/>
      <c r="F28" s="86"/>
      <c r="G28" s="86"/>
      <c r="H28" s="86"/>
    </row>
    <row r="29" spans="1:8" ht="12.75" customHeight="1" x14ac:dyDescent="0.2"/>
    <row r="30" spans="1:8" ht="12.75" customHeight="1" x14ac:dyDescent="0.2"/>
    <row r="31" spans="1:8" ht="12.75" customHeight="1" x14ac:dyDescent="0.2"/>
    <row r="32" spans="1:8" ht="12.75" customHeight="1" x14ac:dyDescent="0.2"/>
    <row r="33" ht="12.75" customHeight="1" x14ac:dyDescent="0.2"/>
    <row r="34" ht="14.25" customHeight="1" x14ac:dyDescent="0.2"/>
    <row r="35" ht="16.5" customHeight="1" x14ac:dyDescent="0.2"/>
  </sheetData>
  <pageMargins left="0.39370078740157483" right="0.78740157480314965" top="1.2458333333333333" bottom="0.55118110236220474" header="0" footer="0"/>
  <pageSetup paperSize="9" scale="92" orientation="portrait" r:id="rId1"/>
  <headerFooter alignWithMargins="0">
    <oddHeader>&amp;L&amp;G</oddHeader>
    <oddFooter>&amp;L&amp;"Calibri,Negrita"&amp;8Estadística de Economía Social en Andalucía. Año 2015. Consejería de Economía y Conocimiento</oddFooter>
  </headerFooter>
  <drawing r:id="rId2"/>
  <legacyDrawingHF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69"/>
  <sheetViews>
    <sheetView showGridLines="0" defaultGridColor="0" topLeftCell="A26" colorId="9" zoomScaleNormal="100" zoomScaleSheetLayoutView="100" workbookViewId="0">
      <selection activeCell="L89" sqref="L89"/>
    </sheetView>
  </sheetViews>
  <sheetFormatPr baseColWidth="10" defaultRowHeight="12.75" x14ac:dyDescent="0.2"/>
  <cols>
    <col min="1" max="1" width="13" style="1" customWidth="1"/>
    <col min="2" max="10" width="9.140625" style="1" customWidth="1"/>
    <col min="11" max="11" width="15.140625" style="1" customWidth="1"/>
    <col min="12" max="16384" width="11.42578125" style="1"/>
  </cols>
  <sheetData>
    <row r="3" spans="1:10" ht="15.75" x14ac:dyDescent="0.25">
      <c r="A3" s="454" t="s">
        <v>11</v>
      </c>
    </row>
    <row r="5" spans="1:10" ht="13.5" thickBot="1" x14ac:dyDescent="0.25"/>
    <row r="6" spans="1:10" s="255" customFormat="1" thickBot="1" x14ac:dyDescent="0.25">
      <c r="A6" s="186"/>
      <c r="B6" s="309" t="s">
        <v>34</v>
      </c>
      <c r="C6" s="310" t="s">
        <v>35</v>
      </c>
      <c r="D6" s="311" t="s">
        <v>36</v>
      </c>
      <c r="E6" s="310" t="s">
        <v>37</v>
      </c>
      <c r="F6" s="311" t="s">
        <v>38</v>
      </c>
      <c r="G6" s="310" t="s">
        <v>39</v>
      </c>
      <c r="H6" s="311" t="s">
        <v>40</v>
      </c>
      <c r="I6" s="309" t="s">
        <v>41</v>
      </c>
      <c r="J6" s="312" t="s">
        <v>42</v>
      </c>
    </row>
    <row r="7" spans="1:10" s="255" customFormat="1" ht="15.75" customHeight="1" x14ac:dyDescent="0.2">
      <c r="A7" s="313" t="s">
        <v>100</v>
      </c>
      <c r="B7" s="314">
        <v>1</v>
      </c>
      <c r="C7" s="188">
        <v>2</v>
      </c>
      <c r="D7" s="315">
        <v>0</v>
      </c>
      <c r="E7" s="188">
        <v>2</v>
      </c>
      <c r="F7" s="315">
        <v>0</v>
      </c>
      <c r="G7" s="188">
        <v>0</v>
      </c>
      <c r="H7" s="315">
        <v>4</v>
      </c>
      <c r="I7" s="314">
        <v>1</v>
      </c>
      <c r="J7" s="316">
        <v>10</v>
      </c>
    </row>
    <row r="8" spans="1:10" s="255" customFormat="1" ht="15.75" customHeight="1" x14ac:dyDescent="0.2">
      <c r="A8" s="317" t="s">
        <v>101</v>
      </c>
      <c r="B8" s="176">
        <v>0</v>
      </c>
      <c r="C8" s="178">
        <v>0</v>
      </c>
      <c r="D8" s="179">
        <v>1</v>
      </c>
      <c r="E8" s="178">
        <v>2</v>
      </c>
      <c r="F8" s="179">
        <v>0</v>
      </c>
      <c r="G8" s="178">
        <v>0</v>
      </c>
      <c r="H8" s="179">
        <v>0</v>
      </c>
      <c r="I8" s="176">
        <v>7</v>
      </c>
      <c r="J8" s="180">
        <v>10</v>
      </c>
    </row>
    <row r="9" spans="1:10" s="255" customFormat="1" ht="15.75" customHeight="1" x14ac:dyDescent="0.2">
      <c r="A9" s="317" t="s">
        <v>102</v>
      </c>
      <c r="B9" s="176">
        <v>5</v>
      </c>
      <c r="C9" s="178">
        <v>6</v>
      </c>
      <c r="D9" s="179">
        <v>10</v>
      </c>
      <c r="E9" s="178">
        <v>2</v>
      </c>
      <c r="F9" s="179">
        <v>3</v>
      </c>
      <c r="G9" s="178">
        <v>14</v>
      </c>
      <c r="H9" s="179">
        <v>3</v>
      </c>
      <c r="I9" s="176">
        <v>9</v>
      </c>
      <c r="J9" s="180">
        <v>52</v>
      </c>
    </row>
    <row r="10" spans="1:10" s="255" customFormat="1" ht="15.75" customHeight="1" x14ac:dyDescent="0.2">
      <c r="A10" s="317" t="s">
        <v>103</v>
      </c>
      <c r="B10" s="176">
        <v>0</v>
      </c>
      <c r="C10" s="178">
        <v>1</v>
      </c>
      <c r="D10" s="179">
        <v>0</v>
      </c>
      <c r="E10" s="178">
        <v>2</v>
      </c>
      <c r="F10" s="179">
        <v>0</v>
      </c>
      <c r="G10" s="178">
        <v>0</v>
      </c>
      <c r="H10" s="179">
        <v>0</v>
      </c>
      <c r="I10" s="176">
        <v>3</v>
      </c>
      <c r="J10" s="180">
        <v>6</v>
      </c>
    </row>
    <row r="11" spans="1:10" s="255" customFormat="1" ht="15.75" customHeight="1" thickBot="1" x14ac:dyDescent="0.25">
      <c r="A11" s="317" t="s">
        <v>104</v>
      </c>
      <c r="B11" s="176">
        <v>1</v>
      </c>
      <c r="C11" s="178">
        <v>2</v>
      </c>
      <c r="D11" s="179">
        <v>1</v>
      </c>
      <c r="E11" s="178">
        <v>1</v>
      </c>
      <c r="F11" s="179">
        <v>0</v>
      </c>
      <c r="G11" s="178">
        <v>4</v>
      </c>
      <c r="H11" s="179">
        <v>1</v>
      </c>
      <c r="I11" s="176">
        <v>5</v>
      </c>
      <c r="J11" s="180">
        <v>15</v>
      </c>
    </row>
    <row r="12" spans="1:10" s="255" customFormat="1" thickBot="1" x14ac:dyDescent="0.25">
      <c r="A12" s="170" t="s">
        <v>45</v>
      </c>
      <c r="B12" s="318">
        <v>7</v>
      </c>
      <c r="C12" s="318">
        <v>11</v>
      </c>
      <c r="D12" s="318">
        <v>12</v>
      </c>
      <c r="E12" s="318">
        <v>9</v>
      </c>
      <c r="F12" s="318">
        <v>3</v>
      </c>
      <c r="G12" s="318">
        <v>18</v>
      </c>
      <c r="H12" s="318">
        <v>8</v>
      </c>
      <c r="I12" s="319">
        <v>25</v>
      </c>
      <c r="J12" s="320">
        <v>93</v>
      </c>
    </row>
    <row r="29" spans="1:10" x14ac:dyDescent="0.2">
      <c r="A29" s="248"/>
      <c r="B29" s="248" t="s">
        <v>34</v>
      </c>
      <c r="C29" s="248" t="s">
        <v>35</v>
      </c>
      <c r="D29" s="248" t="s">
        <v>36</v>
      </c>
      <c r="E29" s="248" t="s">
        <v>37</v>
      </c>
      <c r="F29" s="248" t="s">
        <v>38</v>
      </c>
      <c r="G29" s="248" t="s">
        <v>39</v>
      </c>
      <c r="H29" s="248" t="s">
        <v>40</v>
      </c>
      <c r="I29" s="248" t="s">
        <v>41</v>
      </c>
      <c r="J29" s="248" t="s">
        <v>42</v>
      </c>
    </row>
    <row r="30" spans="1:10" x14ac:dyDescent="0.2">
      <c r="A30" s="248" t="s">
        <v>100</v>
      </c>
      <c r="B30" s="248">
        <v>1</v>
      </c>
      <c r="C30" s="248">
        <v>2</v>
      </c>
      <c r="D30" s="248">
        <v>0</v>
      </c>
      <c r="E30" s="248">
        <v>2</v>
      </c>
      <c r="F30" s="248">
        <v>0</v>
      </c>
      <c r="G30" s="248">
        <v>0</v>
      </c>
      <c r="H30" s="248">
        <v>4</v>
      </c>
      <c r="I30" s="248">
        <v>1</v>
      </c>
      <c r="J30" s="248">
        <v>10</v>
      </c>
    </row>
    <row r="31" spans="1:10" x14ac:dyDescent="0.2">
      <c r="A31" s="248" t="s">
        <v>101</v>
      </c>
      <c r="B31" s="248">
        <v>0</v>
      </c>
      <c r="C31" s="248">
        <v>0</v>
      </c>
      <c r="D31" s="248">
        <v>1</v>
      </c>
      <c r="E31" s="248">
        <v>2</v>
      </c>
      <c r="F31" s="248">
        <v>0</v>
      </c>
      <c r="G31" s="248">
        <v>0</v>
      </c>
      <c r="H31" s="248">
        <v>0</v>
      </c>
      <c r="I31" s="248">
        <v>7</v>
      </c>
      <c r="J31" s="248">
        <v>10</v>
      </c>
    </row>
    <row r="32" spans="1:10" x14ac:dyDescent="0.2">
      <c r="A32" s="248" t="s">
        <v>102</v>
      </c>
      <c r="B32" s="248">
        <v>5</v>
      </c>
      <c r="C32" s="248">
        <v>6</v>
      </c>
      <c r="D32" s="248">
        <v>10</v>
      </c>
      <c r="E32" s="248">
        <v>2</v>
      </c>
      <c r="F32" s="248">
        <v>3</v>
      </c>
      <c r="G32" s="248">
        <v>14</v>
      </c>
      <c r="H32" s="248">
        <v>3</v>
      </c>
      <c r="I32" s="248">
        <v>9</v>
      </c>
      <c r="J32" s="248">
        <v>52</v>
      </c>
    </row>
    <row r="33" spans="1:10" x14ac:dyDescent="0.2">
      <c r="A33" s="248" t="s">
        <v>103</v>
      </c>
      <c r="B33" s="248">
        <v>0</v>
      </c>
      <c r="C33" s="248">
        <v>1</v>
      </c>
      <c r="D33" s="248">
        <v>0</v>
      </c>
      <c r="E33" s="248">
        <v>2</v>
      </c>
      <c r="F33" s="248">
        <v>0</v>
      </c>
      <c r="G33" s="248">
        <v>0</v>
      </c>
      <c r="H33" s="248">
        <v>0</v>
      </c>
      <c r="I33" s="248">
        <v>3</v>
      </c>
      <c r="J33" s="248">
        <v>6</v>
      </c>
    </row>
    <row r="34" spans="1:10" x14ac:dyDescent="0.2">
      <c r="A34" s="248" t="s">
        <v>104</v>
      </c>
      <c r="B34" s="248">
        <v>1</v>
      </c>
      <c r="C34" s="248">
        <v>2</v>
      </c>
      <c r="D34" s="248">
        <v>1</v>
      </c>
      <c r="E34" s="248">
        <v>1</v>
      </c>
      <c r="F34" s="248">
        <v>0</v>
      </c>
      <c r="G34" s="248">
        <v>4</v>
      </c>
      <c r="H34" s="248">
        <v>1</v>
      </c>
      <c r="I34" s="248">
        <v>5</v>
      </c>
      <c r="J34" s="248">
        <v>15</v>
      </c>
    </row>
    <row r="35" spans="1:10" x14ac:dyDescent="0.2">
      <c r="A35" s="248" t="s">
        <v>45</v>
      </c>
      <c r="B35" s="248">
        <v>7</v>
      </c>
      <c r="C35" s="248">
        <v>11</v>
      </c>
      <c r="D35" s="248">
        <v>12</v>
      </c>
      <c r="E35" s="248">
        <v>9</v>
      </c>
      <c r="F35" s="248">
        <v>3</v>
      </c>
      <c r="G35" s="248">
        <v>18</v>
      </c>
      <c r="H35" s="248">
        <v>8</v>
      </c>
      <c r="I35" s="248">
        <v>25</v>
      </c>
      <c r="J35" s="248">
        <v>93</v>
      </c>
    </row>
    <row r="36" spans="1:10" x14ac:dyDescent="0.2">
      <c r="A36" s="248"/>
      <c r="B36" s="248" t="s">
        <v>34</v>
      </c>
      <c r="C36" s="248" t="s">
        <v>35</v>
      </c>
      <c r="D36" s="248" t="s">
        <v>36</v>
      </c>
      <c r="E36" s="248" t="s">
        <v>37</v>
      </c>
      <c r="F36" s="248" t="s">
        <v>38</v>
      </c>
      <c r="G36" s="248" t="s">
        <v>39</v>
      </c>
      <c r="H36" s="248" t="s">
        <v>40</v>
      </c>
      <c r="I36" s="248" t="s">
        <v>41</v>
      </c>
      <c r="J36" s="248"/>
    </row>
    <row r="37" spans="1:10" x14ac:dyDescent="0.2">
      <c r="A37" s="248" t="s">
        <v>100</v>
      </c>
      <c r="B37" s="251">
        <f>B30/$B$35</f>
        <v>0.14285714285714285</v>
      </c>
      <c r="C37" s="251">
        <f>C30/$C$35</f>
        <v>0.18181818181818182</v>
      </c>
      <c r="D37" s="251">
        <f>D30/$D$35</f>
        <v>0</v>
      </c>
      <c r="E37" s="251">
        <f>E30/$E$35</f>
        <v>0.22222222222222221</v>
      </c>
      <c r="F37" s="251">
        <f>F30/$F$35</f>
        <v>0</v>
      </c>
      <c r="G37" s="251">
        <f>G30/$G$35</f>
        <v>0</v>
      </c>
      <c r="H37" s="251">
        <f>H30/$H$35</f>
        <v>0.5</v>
      </c>
      <c r="I37" s="251">
        <f>I30/$I$35</f>
        <v>0.04</v>
      </c>
      <c r="J37" s="248"/>
    </row>
    <row r="38" spans="1:10" x14ac:dyDescent="0.2">
      <c r="A38" s="248" t="s">
        <v>101</v>
      </c>
      <c r="B38" s="251">
        <f>B31/$B$35</f>
        <v>0</v>
      </c>
      <c r="C38" s="251">
        <f>C31/$C$35</f>
        <v>0</v>
      </c>
      <c r="D38" s="251">
        <f>D31/$D$35</f>
        <v>8.3333333333333329E-2</v>
      </c>
      <c r="E38" s="251">
        <f>E31/$E$35</f>
        <v>0.22222222222222221</v>
      </c>
      <c r="F38" s="251">
        <f>F31/$F$35</f>
        <v>0</v>
      </c>
      <c r="G38" s="251">
        <f>G31/$G$35</f>
        <v>0</v>
      </c>
      <c r="H38" s="251">
        <f>H31/$H$35</f>
        <v>0</v>
      </c>
      <c r="I38" s="251">
        <f>I31/$I$35</f>
        <v>0.28000000000000003</v>
      </c>
      <c r="J38" s="248"/>
    </row>
    <row r="39" spans="1:10" x14ac:dyDescent="0.2">
      <c r="A39" s="248" t="s">
        <v>102</v>
      </c>
      <c r="B39" s="251">
        <f>B32/$B$35</f>
        <v>0.7142857142857143</v>
      </c>
      <c r="C39" s="251">
        <f>C32/$C$35</f>
        <v>0.54545454545454541</v>
      </c>
      <c r="D39" s="251">
        <f>D32/$D$35</f>
        <v>0.83333333333333337</v>
      </c>
      <c r="E39" s="251">
        <f>E32/$E$35</f>
        <v>0.22222222222222221</v>
      </c>
      <c r="F39" s="251">
        <f>F32/$F$35</f>
        <v>1</v>
      </c>
      <c r="G39" s="251">
        <f>G32/$G$35</f>
        <v>0.77777777777777779</v>
      </c>
      <c r="H39" s="251">
        <f>H32/$H$35</f>
        <v>0.375</v>
      </c>
      <c r="I39" s="251">
        <f>I32/$I$35</f>
        <v>0.36</v>
      </c>
      <c r="J39" s="248"/>
    </row>
    <row r="40" spans="1:10" x14ac:dyDescent="0.2">
      <c r="A40" s="248" t="s">
        <v>103</v>
      </c>
      <c r="B40" s="251">
        <f>B33/$B$35</f>
        <v>0</v>
      </c>
      <c r="C40" s="251">
        <f>C33/$C$35</f>
        <v>9.0909090909090912E-2</v>
      </c>
      <c r="D40" s="251">
        <f>D33/$D$35</f>
        <v>0</v>
      </c>
      <c r="E40" s="251">
        <f>E33/$E$35</f>
        <v>0.22222222222222221</v>
      </c>
      <c r="F40" s="251">
        <f>F33/$F$35</f>
        <v>0</v>
      </c>
      <c r="G40" s="251">
        <f>G33/$G$35</f>
        <v>0</v>
      </c>
      <c r="H40" s="251">
        <f>H33/$H$35</f>
        <v>0</v>
      </c>
      <c r="I40" s="251">
        <f>I33/$I$35</f>
        <v>0.12</v>
      </c>
      <c r="J40" s="248"/>
    </row>
    <row r="41" spans="1:10" x14ac:dyDescent="0.2">
      <c r="A41" s="248" t="s">
        <v>104</v>
      </c>
      <c r="B41" s="251">
        <f>B34/$B$35</f>
        <v>0.14285714285714285</v>
      </c>
      <c r="C41" s="251">
        <f>C34/$C$35</f>
        <v>0.18181818181818182</v>
      </c>
      <c r="D41" s="251">
        <f>D34/$D$35</f>
        <v>8.3333333333333329E-2</v>
      </c>
      <c r="E41" s="251">
        <f>E34/$E$35</f>
        <v>0.1111111111111111</v>
      </c>
      <c r="F41" s="251">
        <f>F34/$F$35</f>
        <v>0</v>
      </c>
      <c r="G41" s="251">
        <f>G34/$G$35</f>
        <v>0.22222222222222221</v>
      </c>
      <c r="H41" s="251">
        <f>H34/$H$35</f>
        <v>0.125</v>
      </c>
      <c r="I41" s="251">
        <f>I34/$I$35</f>
        <v>0.2</v>
      </c>
      <c r="J41" s="248"/>
    </row>
    <row r="44" spans="1:10" s="392" customFormat="1" x14ac:dyDescent="0.2"/>
    <row r="45" spans="1:10" s="392" customFormat="1" x14ac:dyDescent="0.2"/>
    <row r="46" spans="1:10" s="392" customFormat="1" x14ac:dyDescent="0.2"/>
    <row r="47" spans="1:10" s="392" customFormat="1" x14ac:dyDescent="0.2"/>
    <row r="48" spans="1:10" s="392" customFormat="1" x14ac:dyDescent="0.2"/>
    <row r="49" s="392" customFormat="1" x14ac:dyDescent="0.2"/>
    <row r="50" s="392" customFormat="1" x14ac:dyDescent="0.2"/>
    <row r="51" s="392" customFormat="1" ht="12.95" customHeight="1" x14ac:dyDescent="0.2"/>
    <row r="52" s="392" customFormat="1" ht="12.95" customHeight="1" x14ac:dyDescent="0.2"/>
    <row r="53" s="392" customFormat="1" ht="12.95" customHeight="1" x14ac:dyDescent="0.2"/>
    <row r="54" s="392" customFormat="1" ht="12.95" customHeight="1" x14ac:dyDescent="0.2"/>
    <row r="55" s="392" customFormat="1" ht="12.95" customHeight="1" x14ac:dyDescent="0.2"/>
    <row r="56" s="392" customFormat="1" ht="12.95" customHeight="1" x14ac:dyDescent="0.2"/>
    <row r="57" s="392" customFormat="1" ht="12.95" customHeight="1" x14ac:dyDescent="0.2"/>
    <row r="58" s="392" customFormat="1" ht="12.95" customHeight="1" x14ac:dyDescent="0.2"/>
    <row r="59" s="392" customFormat="1" ht="12.95" customHeight="1" x14ac:dyDescent="0.2"/>
    <row r="60" s="392" customFormat="1" ht="12.95" customHeight="1" x14ac:dyDescent="0.2"/>
    <row r="61" s="392" customFormat="1" ht="12.95" customHeight="1" x14ac:dyDescent="0.2"/>
    <row r="62" s="392" customFormat="1" ht="12.95" customHeight="1" x14ac:dyDescent="0.2"/>
    <row r="63" s="392" customFormat="1" ht="12.95" customHeight="1" x14ac:dyDescent="0.2"/>
    <row r="64" s="392" customFormat="1" ht="12.95" customHeight="1" x14ac:dyDescent="0.2"/>
    <row r="65" spans="4:4" s="392" customFormat="1" ht="12.95" customHeight="1" x14ac:dyDescent="0.2"/>
    <row r="66" spans="4:4" s="392" customFormat="1" ht="12.95" customHeight="1" x14ac:dyDescent="0.2"/>
    <row r="67" spans="4:4" s="392" customFormat="1" ht="12.95" customHeight="1" x14ac:dyDescent="0.2"/>
    <row r="68" spans="4:4" s="392" customFormat="1" ht="12.95" customHeight="1" x14ac:dyDescent="0.2">
      <c r="D68" s="395"/>
    </row>
    <row r="69" spans="4:4" s="392" customFormat="1" x14ac:dyDescent="0.2"/>
  </sheetData>
  <pageMargins left="0.39370078740157483" right="0.78740157480314965" top="0.98425196850393704" bottom="0.55118110236220474" header="0" footer="0"/>
  <pageSetup paperSize="9" scale="92" orientation="portrait" r:id="rId1"/>
  <headerFooter alignWithMargins="0">
    <oddHeader>&amp;L&amp;G</oddHeader>
    <oddFooter>&amp;L&amp;"Calibri,Negrita"&amp;8Estadística de Economía Social en Andalucía. Año 2015. Consejería de Economía y Conocimiento</oddFooter>
  </headerFooter>
  <drawing r:id="rId2"/>
  <legacyDrawingHF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19"/>
  <sheetViews>
    <sheetView showGridLines="0" defaultGridColor="0" colorId="9" zoomScaleNormal="100" zoomScaleSheetLayoutView="100" workbookViewId="0">
      <selection activeCell="L89" sqref="L89"/>
    </sheetView>
  </sheetViews>
  <sheetFormatPr baseColWidth="10" defaultRowHeight="12.75" x14ac:dyDescent="0.2"/>
  <cols>
    <col min="1" max="1" width="10.7109375" style="1" customWidth="1"/>
    <col min="2" max="2" width="7.5703125" style="1" customWidth="1"/>
    <col min="3" max="3" width="6.85546875" style="1" customWidth="1"/>
    <col min="4" max="4" width="15.28515625" style="1" customWidth="1"/>
    <col min="5" max="12" width="6.140625" style="1" customWidth="1"/>
    <col min="13" max="13" width="7.7109375" style="1" customWidth="1"/>
    <col min="14" max="16" width="15.140625" style="677" customWidth="1"/>
    <col min="17" max="25" width="7.7109375" style="677" customWidth="1"/>
    <col min="26" max="27" width="15.140625" style="677" customWidth="1"/>
    <col min="28" max="28" width="15.140625" style="1" customWidth="1"/>
    <col min="29" max="16384" width="11.42578125" style="1"/>
  </cols>
  <sheetData>
    <row r="1" spans="1:28" ht="17.25" customHeight="1" x14ac:dyDescent="0.2"/>
    <row r="2" spans="1:28" ht="21" customHeight="1" x14ac:dyDescent="0.2">
      <c r="A2" s="897" t="s">
        <v>313</v>
      </c>
      <c r="B2" s="897"/>
      <c r="C2" s="897"/>
      <c r="D2" s="897"/>
      <c r="E2" s="897"/>
      <c r="F2" s="897"/>
      <c r="G2" s="897"/>
      <c r="H2" s="897"/>
      <c r="I2" s="897"/>
      <c r="J2" s="897"/>
      <c r="K2" s="897"/>
      <c r="L2" s="897"/>
      <c r="M2" s="897"/>
    </row>
    <row r="3" spans="1:28" x14ac:dyDescent="0.2">
      <c r="A3" s="897"/>
      <c r="B3" s="897"/>
      <c r="C3" s="897"/>
      <c r="D3" s="897"/>
      <c r="E3" s="897"/>
      <c r="F3" s="897"/>
      <c r="G3" s="897"/>
      <c r="H3" s="897"/>
      <c r="I3" s="897"/>
      <c r="J3" s="897"/>
      <c r="K3" s="897"/>
      <c r="L3" s="897"/>
      <c r="M3" s="897"/>
    </row>
    <row r="4" spans="1:28" ht="13.5" thickBot="1" x14ac:dyDescent="0.25"/>
    <row r="5" spans="1:28" ht="15" customHeight="1" thickBot="1" x14ac:dyDescent="0.3">
      <c r="A5" s="449"/>
      <c r="B5" s="450"/>
      <c r="C5" s="450"/>
      <c r="D5" s="451"/>
      <c r="E5" s="401" t="s">
        <v>34</v>
      </c>
      <c r="F5" s="401" t="s">
        <v>35</v>
      </c>
      <c r="G5" s="401" t="s">
        <v>36</v>
      </c>
      <c r="H5" s="401" t="s">
        <v>37</v>
      </c>
      <c r="I5" s="401" t="s">
        <v>38</v>
      </c>
      <c r="J5" s="401" t="s">
        <v>39</v>
      </c>
      <c r="K5" s="401" t="s">
        <v>40</v>
      </c>
      <c r="L5" s="401" t="s">
        <v>41</v>
      </c>
      <c r="M5" s="402" t="s">
        <v>42</v>
      </c>
      <c r="N5" s="678"/>
      <c r="O5" s="678"/>
      <c r="P5" s="678"/>
      <c r="Q5" s="1"/>
      <c r="R5" s="1"/>
      <c r="S5" s="1"/>
      <c r="T5" s="1"/>
      <c r="U5" s="1"/>
      <c r="V5" s="1"/>
      <c r="W5" s="1"/>
      <c r="X5" s="1"/>
      <c r="Y5" s="1"/>
      <c r="AA5" s="678"/>
      <c r="AB5" s="90"/>
    </row>
    <row r="6" spans="1:28" ht="15" customHeight="1" thickBot="1" x14ac:dyDescent="0.25">
      <c r="A6" s="403" t="s">
        <v>174</v>
      </c>
      <c r="B6" s="404"/>
      <c r="C6" s="404"/>
      <c r="D6" s="405"/>
      <c r="E6" s="183">
        <f>E11+E16+E19+E25</f>
        <v>36</v>
      </c>
      <c r="F6" s="183">
        <f t="shared" ref="F6:M6" si="0">F11+F16+F19+F25</f>
        <v>318</v>
      </c>
      <c r="G6" s="183">
        <f t="shared" si="0"/>
        <v>55</v>
      </c>
      <c r="H6" s="183">
        <f t="shared" si="0"/>
        <v>42</v>
      </c>
      <c r="I6" s="183">
        <f t="shared" si="0"/>
        <v>8</v>
      </c>
      <c r="J6" s="183">
        <f t="shared" si="0"/>
        <v>139</v>
      </c>
      <c r="K6" s="183">
        <f t="shared" si="0"/>
        <v>27</v>
      </c>
      <c r="L6" s="183">
        <f t="shared" si="0"/>
        <v>118</v>
      </c>
      <c r="M6" s="653">
        <f t="shared" si="0"/>
        <v>743</v>
      </c>
      <c r="N6" s="679"/>
      <c r="O6" s="679"/>
      <c r="P6" s="679"/>
      <c r="Q6" s="1"/>
      <c r="R6" s="1"/>
      <c r="S6" s="1"/>
      <c r="T6" s="1"/>
      <c r="U6" s="1"/>
      <c r="V6" s="1"/>
      <c r="W6" s="1"/>
      <c r="X6" s="1"/>
      <c r="Y6" s="1"/>
      <c r="Z6" s="680"/>
      <c r="AA6" s="679"/>
      <c r="AB6" s="83"/>
    </row>
    <row r="7" spans="1:28" ht="15" customHeight="1" x14ac:dyDescent="0.2">
      <c r="A7" s="893" t="s">
        <v>175</v>
      </c>
      <c r="B7" s="891" t="s">
        <v>212</v>
      </c>
      <c r="C7" s="408" t="s">
        <v>213</v>
      </c>
      <c r="D7" s="409"/>
      <c r="E7" s="543">
        <v>23</v>
      </c>
      <c r="F7" s="543">
        <v>16</v>
      </c>
      <c r="G7" s="543">
        <v>34</v>
      </c>
      <c r="H7" s="543">
        <v>24</v>
      </c>
      <c r="I7" s="543">
        <v>8</v>
      </c>
      <c r="J7" s="543">
        <v>119</v>
      </c>
      <c r="K7" s="543">
        <v>27</v>
      </c>
      <c r="L7" s="543">
        <v>81</v>
      </c>
      <c r="M7" s="411">
        <v>332</v>
      </c>
      <c r="N7" s="681"/>
      <c r="O7" s="681"/>
      <c r="P7" s="681"/>
      <c r="Q7" s="1"/>
      <c r="R7" s="1"/>
      <c r="S7" s="1"/>
      <c r="T7" s="1"/>
      <c r="U7" s="1"/>
      <c r="V7" s="1"/>
      <c r="W7" s="1"/>
      <c r="X7" s="1"/>
      <c r="Y7" s="1"/>
      <c r="Z7" s="680"/>
      <c r="AA7" s="681"/>
      <c r="AB7" s="88"/>
    </row>
    <row r="8" spans="1:28" ht="15" customHeight="1" x14ac:dyDescent="0.2">
      <c r="A8" s="884"/>
      <c r="B8" s="894"/>
      <c r="C8" s="854" t="s">
        <v>214</v>
      </c>
      <c r="D8" s="462" t="s">
        <v>215</v>
      </c>
      <c r="E8" s="654">
        <v>0</v>
      </c>
      <c r="F8" s="654">
        <v>0</v>
      </c>
      <c r="G8" s="654">
        <v>0</v>
      </c>
      <c r="H8" s="654">
        <v>15</v>
      </c>
      <c r="I8" s="654">
        <v>0</v>
      </c>
      <c r="J8" s="654">
        <v>0</v>
      </c>
      <c r="K8" s="654">
        <v>0</v>
      </c>
      <c r="L8" s="654">
        <v>0</v>
      </c>
      <c r="M8" s="413">
        <v>15</v>
      </c>
      <c r="N8" s="681"/>
      <c r="O8" s="681"/>
      <c r="P8" s="681"/>
      <c r="Q8" s="1"/>
      <c r="R8" s="1"/>
      <c r="S8" s="1"/>
      <c r="T8" s="1"/>
      <c r="U8" s="1"/>
      <c r="V8" s="1"/>
      <c r="W8" s="1"/>
      <c r="X8" s="1"/>
      <c r="Y8" s="1"/>
      <c r="Z8" s="680"/>
      <c r="AA8" s="681"/>
      <c r="AB8" s="88"/>
    </row>
    <row r="9" spans="1:28" ht="15" customHeight="1" x14ac:dyDescent="0.2">
      <c r="A9" s="884"/>
      <c r="B9" s="894"/>
      <c r="C9" s="895"/>
      <c r="D9" s="464" t="s">
        <v>216</v>
      </c>
      <c r="E9" s="178"/>
      <c r="F9" s="178"/>
      <c r="G9" s="178"/>
      <c r="H9" s="178"/>
      <c r="I9" s="178"/>
      <c r="J9" s="178"/>
      <c r="K9" s="178"/>
      <c r="L9" s="178"/>
      <c r="M9" s="366"/>
      <c r="N9" s="681"/>
      <c r="O9" s="681"/>
      <c r="P9" s="681"/>
      <c r="Q9" s="1"/>
      <c r="R9" s="1"/>
      <c r="S9" s="1"/>
      <c r="T9" s="1"/>
      <c r="U9" s="1"/>
      <c r="V9" s="1"/>
      <c r="W9" s="1"/>
      <c r="X9" s="1"/>
      <c r="Y9" s="1"/>
      <c r="Z9" s="680"/>
      <c r="AA9" s="681"/>
      <c r="AB9" s="88"/>
    </row>
    <row r="10" spans="1:28" ht="15" customHeight="1" thickBot="1" x14ac:dyDescent="0.25">
      <c r="A10" s="884"/>
      <c r="B10" s="892"/>
      <c r="C10" s="896"/>
      <c r="D10" s="463" t="s">
        <v>217</v>
      </c>
      <c r="E10" s="538"/>
      <c r="F10" s="538"/>
      <c r="G10" s="538"/>
      <c r="H10" s="538"/>
      <c r="I10" s="538"/>
      <c r="J10" s="538"/>
      <c r="K10" s="538"/>
      <c r="L10" s="538"/>
      <c r="M10" s="368"/>
      <c r="N10" s="681"/>
      <c r="O10" s="681"/>
      <c r="P10" s="681"/>
      <c r="Q10" s="1"/>
      <c r="R10" s="1"/>
      <c r="S10" s="1"/>
      <c r="T10" s="1"/>
      <c r="U10" s="1"/>
      <c r="V10" s="1"/>
      <c r="W10" s="1"/>
      <c r="X10" s="1"/>
      <c r="Y10" s="1"/>
      <c r="Z10" s="680"/>
      <c r="AA10" s="681"/>
      <c r="AB10" s="88"/>
    </row>
    <row r="11" spans="1:28" ht="15" customHeight="1" thickBot="1" x14ac:dyDescent="0.25">
      <c r="A11" s="851"/>
      <c r="B11" s="416" t="s">
        <v>218</v>
      </c>
      <c r="C11" s="404"/>
      <c r="D11" s="417"/>
      <c r="E11" s="183">
        <f>SUM(E7:E10)</f>
        <v>23</v>
      </c>
      <c r="F11" s="183">
        <f t="shared" ref="F11:M11" si="1">SUM(F7:F10)</f>
        <v>16</v>
      </c>
      <c r="G11" s="183">
        <f t="shared" si="1"/>
        <v>34</v>
      </c>
      <c r="H11" s="183">
        <f t="shared" si="1"/>
        <v>39</v>
      </c>
      <c r="I11" s="183">
        <f t="shared" si="1"/>
        <v>8</v>
      </c>
      <c r="J11" s="183">
        <f t="shared" si="1"/>
        <v>119</v>
      </c>
      <c r="K11" s="183">
        <f t="shared" si="1"/>
        <v>27</v>
      </c>
      <c r="L11" s="183">
        <f t="shared" si="1"/>
        <v>81</v>
      </c>
      <c r="M11" s="653">
        <f t="shared" si="1"/>
        <v>347</v>
      </c>
      <c r="N11" s="682"/>
      <c r="O11" s="682"/>
      <c r="P11" s="682"/>
      <c r="Q11" s="1"/>
      <c r="R11" s="1"/>
      <c r="S11" s="1"/>
      <c r="T11" s="1"/>
      <c r="U11" s="1"/>
      <c r="V11" s="1"/>
      <c r="W11" s="1"/>
      <c r="X11" s="1"/>
      <c r="Y11" s="1"/>
      <c r="AA11" s="682"/>
      <c r="AB11" s="85"/>
    </row>
    <row r="12" spans="1:28" ht="15" customHeight="1" x14ac:dyDescent="0.2">
      <c r="A12" s="844" t="s">
        <v>176</v>
      </c>
      <c r="B12" s="891" t="s">
        <v>212</v>
      </c>
      <c r="C12" s="408" t="s">
        <v>213</v>
      </c>
      <c r="D12" s="409"/>
      <c r="E12" s="543">
        <v>7</v>
      </c>
      <c r="F12" s="543">
        <v>0</v>
      </c>
      <c r="G12" s="543">
        <v>0</v>
      </c>
      <c r="H12" s="543">
        <v>0</v>
      </c>
      <c r="I12" s="543">
        <v>0</v>
      </c>
      <c r="J12" s="543">
        <v>0</v>
      </c>
      <c r="K12" s="543">
        <v>0</v>
      </c>
      <c r="L12" s="543">
        <v>0</v>
      </c>
      <c r="M12" s="411">
        <v>7</v>
      </c>
      <c r="N12" s="681"/>
      <c r="O12" s="681"/>
      <c r="P12" s="681"/>
      <c r="Q12" s="1"/>
      <c r="R12" s="1"/>
      <c r="S12" s="1"/>
      <c r="T12" s="1"/>
      <c r="U12" s="1"/>
      <c r="V12" s="1"/>
      <c r="W12" s="1"/>
      <c r="X12" s="1"/>
      <c r="Y12" s="1"/>
      <c r="AA12" s="681"/>
      <c r="AB12" s="88"/>
    </row>
    <row r="13" spans="1:28" ht="15" customHeight="1" x14ac:dyDescent="0.2">
      <c r="A13" s="884"/>
      <c r="B13" s="894"/>
      <c r="C13" s="854" t="s">
        <v>214</v>
      </c>
      <c r="D13" s="462" t="s">
        <v>219</v>
      </c>
      <c r="E13" s="654">
        <v>6</v>
      </c>
      <c r="F13" s="654">
        <v>302</v>
      </c>
      <c r="G13" s="654">
        <v>0</v>
      </c>
      <c r="H13" s="654">
        <v>3</v>
      </c>
      <c r="I13" s="654">
        <v>0</v>
      </c>
      <c r="J13" s="654">
        <v>20</v>
      </c>
      <c r="K13" s="654">
        <v>0</v>
      </c>
      <c r="L13" s="654">
        <v>37</v>
      </c>
      <c r="M13" s="413">
        <v>368</v>
      </c>
      <c r="N13" s="681"/>
      <c r="O13" s="681"/>
      <c r="P13" s="681"/>
      <c r="Q13" s="1"/>
      <c r="R13" s="1"/>
      <c r="S13" s="1"/>
      <c r="T13" s="1"/>
      <c r="U13" s="1"/>
      <c r="V13" s="1"/>
      <c r="W13" s="1"/>
      <c r="X13" s="1"/>
      <c r="Y13" s="1"/>
      <c r="AA13" s="681"/>
      <c r="AB13" s="88"/>
    </row>
    <row r="14" spans="1:28" ht="15" customHeight="1" x14ac:dyDescent="0.2">
      <c r="A14" s="884"/>
      <c r="B14" s="894"/>
      <c r="C14" s="895"/>
      <c r="D14" s="464" t="s">
        <v>220</v>
      </c>
      <c r="E14" s="178"/>
      <c r="F14" s="178"/>
      <c r="G14" s="178"/>
      <c r="H14" s="178"/>
      <c r="I14" s="178"/>
      <c r="J14" s="178"/>
      <c r="K14" s="178"/>
      <c r="L14" s="178"/>
      <c r="M14" s="535"/>
      <c r="N14" s="681"/>
      <c r="O14" s="681"/>
      <c r="P14" s="681"/>
      <c r="Q14" s="1"/>
      <c r="R14" s="1"/>
      <c r="S14" s="1"/>
      <c r="T14" s="1"/>
      <c r="U14" s="1"/>
      <c r="V14" s="1"/>
      <c r="W14" s="1"/>
      <c r="X14" s="1"/>
      <c r="Y14" s="1"/>
      <c r="AA14" s="681"/>
      <c r="AB14" s="88"/>
    </row>
    <row r="15" spans="1:28" ht="15" customHeight="1" thickBot="1" x14ac:dyDescent="0.25">
      <c r="A15" s="884"/>
      <c r="B15" s="892"/>
      <c r="C15" s="896"/>
      <c r="D15" s="465" t="s">
        <v>221</v>
      </c>
      <c r="E15" s="538"/>
      <c r="F15" s="538"/>
      <c r="G15" s="538"/>
      <c r="H15" s="538"/>
      <c r="I15" s="538"/>
      <c r="J15" s="538"/>
      <c r="K15" s="538"/>
      <c r="L15" s="538"/>
      <c r="M15" s="539"/>
      <c r="N15" s="681"/>
      <c r="O15" s="681"/>
      <c r="P15" s="681"/>
      <c r="Q15" s="1"/>
      <c r="R15" s="1"/>
      <c r="S15" s="1"/>
      <c r="T15" s="1"/>
      <c r="U15" s="1"/>
      <c r="V15" s="1"/>
      <c r="W15" s="1"/>
      <c r="X15" s="1"/>
      <c r="Y15" s="1"/>
      <c r="Z15" s="683"/>
      <c r="AA15" s="681"/>
      <c r="AB15" s="88"/>
    </row>
    <row r="16" spans="1:28" ht="15" customHeight="1" thickBot="1" x14ac:dyDescent="0.25">
      <c r="A16" s="851"/>
      <c r="B16" s="416" t="s">
        <v>218</v>
      </c>
      <c r="C16" s="404"/>
      <c r="D16" s="421"/>
      <c r="E16" s="655">
        <f>SUM(E12:E15)</f>
        <v>13</v>
      </c>
      <c r="F16" s="655">
        <f t="shared" ref="F16:M16" si="2">SUM(F12:F15)</f>
        <v>302</v>
      </c>
      <c r="G16" s="655">
        <f t="shared" si="2"/>
        <v>0</v>
      </c>
      <c r="H16" s="655">
        <f t="shared" si="2"/>
        <v>3</v>
      </c>
      <c r="I16" s="655">
        <f t="shared" si="2"/>
        <v>0</v>
      </c>
      <c r="J16" s="655">
        <f t="shared" si="2"/>
        <v>20</v>
      </c>
      <c r="K16" s="655">
        <f t="shared" si="2"/>
        <v>0</v>
      </c>
      <c r="L16" s="655">
        <f t="shared" si="2"/>
        <v>37</v>
      </c>
      <c r="M16" s="500">
        <f t="shared" si="2"/>
        <v>375</v>
      </c>
      <c r="N16" s="682"/>
      <c r="O16" s="682"/>
      <c r="P16" s="682"/>
      <c r="Q16" s="1"/>
      <c r="R16" s="1"/>
      <c r="S16" s="1"/>
      <c r="T16" s="1"/>
      <c r="U16" s="1"/>
      <c r="V16" s="1"/>
      <c r="W16" s="1"/>
      <c r="X16" s="1"/>
      <c r="Y16" s="1"/>
      <c r="Z16" s="683"/>
      <c r="AA16" s="682"/>
      <c r="AB16" s="85"/>
    </row>
    <row r="17" spans="1:28" ht="15" customHeight="1" x14ac:dyDescent="0.2">
      <c r="A17" s="844" t="s">
        <v>177</v>
      </c>
      <c r="B17" s="891" t="s">
        <v>212</v>
      </c>
      <c r="C17" s="424" t="s">
        <v>213</v>
      </c>
      <c r="D17" s="409"/>
      <c r="E17" s="543">
        <v>0</v>
      </c>
      <c r="F17" s="543">
        <v>0</v>
      </c>
      <c r="G17" s="543">
        <v>9</v>
      </c>
      <c r="H17" s="543">
        <v>0</v>
      </c>
      <c r="I17" s="543">
        <v>0</v>
      </c>
      <c r="J17" s="543">
        <v>0</v>
      </c>
      <c r="K17" s="543">
        <v>0</v>
      </c>
      <c r="L17" s="543">
        <v>0</v>
      </c>
      <c r="M17" s="411">
        <v>9</v>
      </c>
      <c r="N17" s="681"/>
      <c r="O17" s="681"/>
      <c r="P17" s="681"/>
      <c r="Q17" s="1"/>
      <c r="R17" s="1"/>
      <c r="S17" s="1"/>
      <c r="T17" s="1"/>
      <c r="U17" s="1"/>
      <c r="V17" s="1"/>
      <c r="W17" s="1"/>
      <c r="X17" s="1"/>
      <c r="Y17" s="1"/>
      <c r="Z17" s="683"/>
      <c r="AA17" s="681"/>
      <c r="AB17" s="88"/>
    </row>
    <row r="18" spans="1:28" ht="15" customHeight="1" thickBot="1" x14ac:dyDescent="0.25">
      <c r="A18" s="884"/>
      <c r="B18" s="892"/>
      <c r="C18" s="425" t="s">
        <v>214</v>
      </c>
      <c r="D18" s="462" t="s">
        <v>222</v>
      </c>
      <c r="E18" s="654">
        <v>0</v>
      </c>
      <c r="F18" s="654">
        <v>0</v>
      </c>
      <c r="G18" s="654">
        <v>8</v>
      </c>
      <c r="H18" s="654">
        <v>0</v>
      </c>
      <c r="I18" s="654">
        <v>0</v>
      </c>
      <c r="J18" s="654">
        <v>0</v>
      </c>
      <c r="K18" s="654">
        <v>0</v>
      </c>
      <c r="L18" s="654">
        <v>0</v>
      </c>
      <c r="M18" s="413">
        <v>8</v>
      </c>
      <c r="N18" s="681"/>
      <c r="O18" s="681"/>
      <c r="P18" s="681"/>
      <c r="Q18" s="1"/>
      <c r="R18" s="1"/>
      <c r="S18" s="1"/>
      <c r="T18" s="1"/>
      <c r="U18" s="1"/>
      <c r="V18" s="1"/>
      <c r="W18" s="1"/>
      <c r="X18" s="1"/>
      <c r="Y18" s="1"/>
      <c r="Z18" s="683"/>
      <c r="AA18" s="681"/>
      <c r="AB18" s="88"/>
    </row>
    <row r="19" spans="1:28" ht="15" customHeight="1" thickBot="1" x14ac:dyDescent="0.25">
      <c r="A19" s="851"/>
      <c r="B19" s="416" t="s">
        <v>218</v>
      </c>
      <c r="C19" s="404"/>
      <c r="D19" s="417"/>
      <c r="E19" s="183">
        <f>SUM(E17:E18)</f>
        <v>0</v>
      </c>
      <c r="F19" s="183">
        <f t="shared" ref="F19:M19" si="3">SUM(F17:F18)</f>
        <v>0</v>
      </c>
      <c r="G19" s="183">
        <f t="shared" si="3"/>
        <v>17</v>
      </c>
      <c r="H19" s="183">
        <f t="shared" si="3"/>
        <v>0</v>
      </c>
      <c r="I19" s="183">
        <f t="shared" si="3"/>
        <v>0</v>
      </c>
      <c r="J19" s="183">
        <f t="shared" si="3"/>
        <v>0</v>
      </c>
      <c r="K19" s="183">
        <f t="shared" si="3"/>
        <v>0</v>
      </c>
      <c r="L19" s="183">
        <f t="shared" si="3"/>
        <v>0</v>
      </c>
      <c r="M19" s="653">
        <f t="shared" si="3"/>
        <v>17</v>
      </c>
      <c r="N19" s="682"/>
      <c r="O19" s="682"/>
      <c r="P19" s="682"/>
      <c r="Q19" s="682"/>
      <c r="R19" s="682"/>
      <c r="S19" s="682"/>
      <c r="T19" s="682"/>
      <c r="U19" s="682"/>
      <c r="V19" s="682"/>
      <c r="W19" s="682"/>
      <c r="X19" s="682"/>
      <c r="Y19" s="682"/>
      <c r="Z19" s="682"/>
      <c r="AA19" s="682"/>
      <c r="AB19" s="85"/>
    </row>
    <row r="20" spans="1:28" ht="15" customHeight="1" thickBot="1" x14ac:dyDescent="0.25">
      <c r="A20" s="844" t="s">
        <v>178</v>
      </c>
      <c r="B20" s="886" t="s">
        <v>223</v>
      </c>
      <c r="C20" s="862"/>
      <c r="D20" s="887"/>
      <c r="E20" s="543"/>
      <c r="F20" s="543"/>
      <c r="G20" s="543"/>
      <c r="H20" s="543"/>
      <c r="I20" s="543"/>
      <c r="J20" s="543"/>
      <c r="K20" s="543"/>
      <c r="L20" s="543"/>
      <c r="M20" s="411"/>
      <c r="N20" s="681"/>
      <c r="O20" s="681"/>
      <c r="P20" s="681"/>
      <c r="Q20" s="681"/>
      <c r="R20" s="681"/>
      <c r="S20" s="681"/>
      <c r="T20" s="681"/>
      <c r="U20" s="681"/>
      <c r="V20" s="681"/>
      <c r="W20" s="681"/>
      <c r="X20" s="681"/>
      <c r="Y20" s="681"/>
      <c r="Z20" s="681"/>
      <c r="AA20" s="681"/>
      <c r="AB20" s="88"/>
    </row>
    <row r="21" spans="1:28" ht="15" customHeight="1" x14ac:dyDescent="0.2">
      <c r="A21" s="884"/>
      <c r="B21" s="891" t="s">
        <v>227</v>
      </c>
      <c r="C21" s="426" t="s">
        <v>224</v>
      </c>
      <c r="D21" s="427"/>
      <c r="E21" s="656">
        <v>0</v>
      </c>
      <c r="F21" s="656">
        <v>0</v>
      </c>
      <c r="G21" s="656">
        <v>4</v>
      </c>
      <c r="H21" s="656">
        <v>0</v>
      </c>
      <c r="I21" s="656">
        <v>0</v>
      </c>
      <c r="J21" s="656">
        <v>0</v>
      </c>
      <c r="K21" s="656">
        <v>0</v>
      </c>
      <c r="L21" s="656">
        <v>0</v>
      </c>
      <c r="M21" s="657">
        <v>4</v>
      </c>
      <c r="N21" s="681"/>
      <c r="O21" s="681"/>
      <c r="P21" s="681"/>
      <c r="Q21" s="681"/>
      <c r="R21" s="681"/>
      <c r="S21" s="681"/>
      <c r="T21" s="681"/>
      <c r="U21" s="681"/>
      <c r="V21" s="681"/>
      <c r="W21" s="681"/>
      <c r="X21" s="681"/>
      <c r="Y21" s="681"/>
      <c r="Z21" s="681"/>
      <c r="AA21" s="681"/>
      <c r="AB21" s="88"/>
    </row>
    <row r="22" spans="1:28" ht="15" customHeight="1" x14ac:dyDescent="0.2">
      <c r="A22" s="884"/>
      <c r="B22" s="894"/>
      <c r="C22" s="426" t="s">
        <v>225</v>
      </c>
      <c r="D22" s="427"/>
      <c r="E22" s="656"/>
      <c r="F22" s="656"/>
      <c r="G22" s="656"/>
      <c r="H22" s="656"/>
      <c r="I22" s="656"/>
      <c r="J22" s="656"/>
      <c r="K22" s="656"/>
      <c r="L22" s="656"/>
      <c r="M22" s="657"/>
      <c r="N22" s="681"/>
      <c r="O22" s="681"/>
      <c r="P22" s="681"/>
      <c r="Q22" s="681"/>
      <c r="R22" s="681"/>
      <c r="S22" s="681"/>
      <c r="T22" s="681"/>
      <c r="U22" s="681"/>
      <c r="V22" s="681"/>
      <c r="W22" s="681"/>
      <c r="X22" s="681"/>
      <c r="Y22" s="681"/>
      <c r="Z22" s="681"/>
      <c r="AA22" s="681"/>
      <c r="AB22" s="88"/>
    </row>
    <row r="23" spans="1:28" ht="15" customHeight="1" x14ac:dyDescent="0.2">
      <c r="A23" s="884"/>
      <c r="B23" s="894"/>
      <c r="C23" s="849" t="s">
        <v>228</v>
      </c>
      <c r="D23" s="850"/>
      <c r="E23" s="656"/>
      <c r="F23" s="656"/>
      <c r="G23" s="656"/>
      <c r="H23" s="656"/>
      <c r="I23" s="656"/>
      <c r="J23" s="656"/>
      <c r="K23" s="656"/>
      <c r="L23" s="656"/>
      <c r="M23" s="657"/>
      <c r="N23" s="681"/>
      <c r="O23" s="681"/>
      <c r="P23" s="681"/>
      <c r="Q23" s="681"/>
      <c r="R23" s="681"/>
      <c r="S23" s="681"/>
      <c r="T23" s="681"/>
      <c r="U23" s="681"/>
      <c r="V23" s="681"/>
      <c r="W23" s="681"/>
      <c r="X23" s="681"/>
      <c r="Y23" s="681"/>
      <c r="Z23" s="681"/>
      <c r="AA23" s="681"/>
      <c r="AB23" s="88"/>
    </row>
    <row r="24" spans="1:28" ht="15" customHeight="1" thickBot="1" x14ac:dyDescent="0.25">
      <c r="A24" s="884"/>
      <c r="B24" s="892"/>
      <c r="C24" s="430" t="s">
        <v>226</v>
      </c>
      <c r="D24" s="431"/>
      <c r="E24" s="654"/>
      <c r="F24" s="654"/>
      <c r="G24" s="654"/>
      <c r="H24" s="654"/>
      <c r="I24" s="654"/>
      <c r="J24" s="654"/>
      <c r="K24" s="654"/>
      <c r="L24" s="654"/>
      <c r="M24" s="658"/>
      <c r="N24" s="681"/>
      <c r="O24" s="681"/>
      <c r="P24" s="681"/>
      <c r="Q24" s="681"/>
      <c r="R24" s="681"/>
      <c r="S24" s="681"/>
      <c r="T24" s="681"/>
      <c r="U24" s="681"/>
      <c r="V24" s="681"/>
      <c r="W24" s="681"/>
      <c r="X24" s="681"/>
      <c r="Y24" s="681"/>
      <c r="Z24" s="681"/>
      <c r="AA24" s="681"/>
      <c r="AB24" s="88"/>
    </row>
    <row r="25" spans="1:28" ht="15" customHeight="1" thickBot="1" x14ac:dyDescent="0.25">
      <c r="A25" s="885"/>
      <c r="B25" s="433" t="s">
        <v>218</v>
      </c>
      <c r="C25" s="434"/>
      <c r="D25" s="435"/>
      <c r="E25" s="659">
        <f>SUM(E20:E24)</f>
        <v>0</v>
      </c>
      <c r="F25" s="659">
        <f t="shared" ref="F25:M25" si="4">SUM(F20:F24)</f>
        <v>0</v>
      </c>
      <c r="G25" s="659">
        <f t="shared" si="4"/>
        <v>4</v>
      </c>
      <c r="H25" s="659">
        <f t="shared" si="4"/>
        <v>0</v>
      </c>
      <c r="I25" s="659">
        <f t="shared" si="4"/>
        <v>0</v>
      </c>
      <c r="J25" s="659">
        <f t="shared" si="4"/>
        <v>0</v>
      </c>
      <c r="K25" s="659">
        <f t="shared" si="4"/>
        <v>0</v>
      </c>
      <c r="L25" s="659">
        <f t="shared" si="4"/>
        <v>0</v>
      </c>
      <c r="M25" s="660">
        <f t="shared" si="4"/>
        <v>4</v>
      </c>
      <c r="N25" s="682"/>
      <c r="O25" s="682"/>
      <c r="P25" s="682"/>
      <c r="Q25" s="682"/>
      <c r="R25" s="682"/>
      <c r="S25" s="682"/>
      <c r="T25" s="682"/>
      <c r="U25" s="682"/>
      <c r="V25" s="682"/>
      <c r="W25" s="682"/>
      <c r="X25" s="682"/>
      <c r="Y25" s="682"/>
      <c r="Z25" s="682"/>
      <c r="AA25" s="682"/>
      <c r="AB25" s="85"/>
    </row>
    <row r="26" spans="1:28" ht="15" customHeight="1" thickBot="1" x14ac:dyDescent="0.25">
      <c r="A26" s="403" t="s">
        <v>179</v>
      </c>
      <c r="B26" s="404"/>
      <c r="C26" s="404"/>
      <c r="D26" s="405"/>
      <c r="E26" s="183">
        <f>SUM(E27:E29)</f>
        <v>0</v>
      </c>
      <c r="F26" s="183">
        <f t="shared" ref="F26:M26" si="5">SUM(F27:F29)</f>
        <v>0</v>
      </c>
      <c r="G26" s="183">
        <f t="shared" si="5"/>
        <v>3</v>
      </c>
      <c r="H26" s="183">
        <f t="shared" si="5"/>
        <v>0</v>
      </c>
      <c r="I26" s="183">
        <f t="shared" si="5"/>
        <v>0</v>
      </c>
      <c r="J26" s="183">
        <f t="shared" si="5"/>
        <v>0</v>
      </c>
      <c r="K26" s="183">
        <f t="shared" si="5"/>
        <v>0</v>
      </c>
      <c r="L26" s="183">
        <f t="shared" si="5"/>
        <v>10</v>
      </c>
      <c r="M26" s="653">
        <f t="shared" si="5"/>
        <v>13</v>
      </c>
      <c r="N26" s="684"/>
      <c r="O26" s="684"/>
      <c r="P26" s="684"/>
      <c r="Q26" s="684"/>
      <c r="R26" s="684"/>
      <c r="S26" s="684"/>
      <c r="T26" s="684"/>
      <c r="U26" s="684"/>
      <c r="V26" s="684"/>
      <c r="W26" s="684"/>
      <c r="X26" s="684"/>
      <c r="Y26" s="684"/>
      <c r="Z26" s="684"/>
      <c r="AA26" s="684"/>
      <c r="AB26" s="84"/>
    </row>
    <row r="27" spans="1:28" ht="15" customHeight="1" x14ac:dyDescent="0.2">
      <c r="A27" s="438" t="s">
        <v>180</v>
      </c>
      <c r="B27" s="439"/>
      <c r="C27" s="439"/>
      <c r="D27" s="409"/>
      <c r="E27" s="543"/>
      <c r="F27" s="543"/>
      <c r="G27" s="543"/>
      <c r="H27" s="543"/>
      <c r="I27" s="543"/>
      <c r="J27" s="543"/>
      <c r="K27" s="543"/>
      <c r="L27" s="543"/>
      <c r="M27" s="411"/>
      <c r="N27" s="684"/>
      <c r="O27" s="684"/>
      <c r="P27" s="684"/>
      <c r="Q27" s="684"/>
      <c r="R27" s="684"/>
      <c r="S27" s="684"/>
      <c r="T27" s="684"/>
      <c r="U27" s="684"/>
      <c r="V27" s="684"/>
      <c r="W27" s="684"/>
      <c r="X27" s="684"/>
      <c r="Y27" s="684"/>
      <c r="Z27" s="684"/>
      <c r="AA27" s="684"/>
      <c r="AB27" s="84"/>
    </row>
    <row r="28" spans="1:28" ht="15" customHeight="1" x14ac:dyDescent="0.2">
      <c r="A28" s="441" t="s">
        <v>181</v>
      </c>
      <c r="B28" s="442"/>
      <c r="C28" s="442"/>
      <c r="D28" s="443"/>
      <c r="E28" s="656">
        <v>0</v>
      </c>
      <c r="F28" s="656">
        <v>0</v>
      </c>
      <c r="G28" s="656">
        <v>0</v>
      </c>
      <c r="H28" s="656">
        <v>0</v>
      </c>
      <c r="I28" s="656">
        <v>0</v>
      </c>
      <c r="J28" s="656">
        <v>0</v>
      </c>
      <c r="K28" s="656">
        <v>0</v>
      </c>
      <c r="L28" s="656">
        <v>10</v>
      </c>
      <c r="M28" s="661">
        <v>10</v>
      </c>
      <c r="N28" s="684"/>
      <c r="O28" s="684"/>
      <c r="P28" s="684"/>
      <c r="Q28" s="684"/>
      <c r="R28" s="684"/>
      <c r="S28" s="684"/>
      <c r="T28" s="684"/>
      <c r="U28" s="684"/>
      <c r="V28" s="684"/>
      <c r="W28" s="684"/>
      <c r="X28" s="684"/>
      <c r="Y28" s="684"/>
      <c r="Z28" s="684"/>
      <c r="AA28" s="684"/>
      <c r="AB28" s="84"/>
    </row>
    <row r="29" spans="1:28" ht="15" customHeight="1" thickBot="1" x14ac:dyDescent="0.25">
      <c r="A29" s="445" t="s">
        <v>260</v>
      </c>
      <c r="B29" s="446"/>
      <c r="C29" s="446"/>
      <c r="D29" s="447"/>
      <c r="E29" s="654">
        <v>0</v>
      </c>
      <c r="F29" s="654">
        <v>0</v>
      </c>
      <c r="G29" s="654">
        <v>3</v>
      </c>
      <c r="H29" s="654">
        <v>0</v>
      </c>
      <c r="I29" s="654">
        <v>0</v>
      </c>
      <c r="J29" s="654">
        <v>0</v>
      </c>
      <c r="K29" s="654">
        <v>0</v>
      </c>
      <c r="L29" s="654">
        <v>0</v>
      </c>
      <c r="M29" s="413">
        <v>3</v>
      </c>
      <c r="N29" s="685"/>
      <c r="O29" s="685"/>
      <c r="P29" s="685"/>
      <c r="Q29" s="685"/>
      <c r="R29" s="685"/>
      <c r="S29" s="685"/>
      <c r="T29" s="685"/>
      <c r="U29" s="685"/>
      <c r="V29" s="685"/>
      <c r="W29" s="685"/>
      <c r="X29" s="685"/>
      <c r="Y29" s="685"/>
      <c r="Z29" s="685"/>
      <c r="AA29" s="685"/>
      <c r="AB29" s="86"/>
    </row>
    <row r="30" spans="1:28" ht="12.75" customHeight="1" thickBot="1" x14ac:dyDescent="0.25">
      <c r="A30" s="449" t="s">
        <v>218</v>
      </c>
      <c r="B30" s="450"/>
      <c r="C30" s="450"/>
      <c r="D30" s="451"/>
      <c r="E30" s="662">
        <f>E26+E6</f>
        <v>36</v>
      </c>
      <c r="F30" s="662">
        <f t="shared" ref="F30:M30" si="6">F26+F6</f>
        <v>318</v>
      </c>
      <c r="G30" s="662">
        <f t="shared" si="6"/>
        <v>58</v>
      </c>
      <c r="H30" s="662">
        <f t="shared" si="6"/>
        <v>42</v>
      </c>
      <c r="I30" s="662">
        <f t="shared" si="6"/>
        <v>8</v>
      </c>
      <c r="J30" s="662">
        <f t="shared" si="6"/>
        <v>139</v>
      </c>
      <c r="K30" s="662">
        <f t="shared" si="6"/>
        <v>27</v>
      </c>
      <c r="L30" s="662">
        <f t="shared" si="6"/>
        <v>128</v>
      </c>
      <c r="M30" s="663">
        <f t="shared" si="6"/>
        <v>756</v>
      </c>
    </row>
    <row r="31" spans="1:28" ht="12.75" customHeight="1" x14ac:dyDescent="0.2">
      <c r="A31" s="58" t="s">
        <v>153</v>
      </c>
    </row>
    <row r="32" spans="1:28" ht="12.75" customHeight="1" x14ac:dyDescent="0.2"/>
    <row r="33" ht="12.75" customHeight="1" x14ac:dyDescent="0.2"/>
    <row r="34" ht="12.75" customHeight="1" x14ac:dyDescent="0.2"/>
    <row r="35" ht="14.25" customHeight="1" x14ac:dyDescent="0.2"/>
    <row r="36" ht="16.5" customHeight="1" x14ac:dyDescent="0.2"/>
    <row r="52" ht="15.75" customHeight="1" x14ac:dyDescent="0.2"/>
    <row r="53" ht="15.75" customHeight="1" x14ac:dyDescent="0.2"/>
    <row r="54" ht="15.75" customHeight="1" x14ac:dyDescent="0.2"/>
    <row r="55" ht="15.75" customHeight="1" x14ac:dyDescent="0.2"/>
    <row r="56" ht="15.75" customHeight="1" x14ac:dyDescent="0.2"/>
    <row r="69" spans="2:10" x14ac:dyDescent="0.2">
      <c r="B69" s="502"/>
      <c r="C69" s="502" t="s">
        <v>34</v>
      </c>
      <c r="D69" s="502" t="s">
        <v>35</v>
      </c>
      <c r="E69" s="502" t="s">
        <v>36</v>
      </c>
      <c r="F69" s="502" t="s">
        <v>37</v>
      </c>
      <c r="G69" s="502" t="s">
        <v>38</v>
      </c>
      <c r="H69" s="502" t="s">
        <v>39</v>
      </c>
      <c r="I69" s="502" t="s">
        <v>40</v>
      </c>
      <c r="J69" s="502" t="s">
        <v>41</v>
      </c>
    </row>
    <row r="70" spans="2:10" x14ac:dyDescent="0.2">
      <c r="B70" s="502" t="s">
        <v>175</v>
      </c>
      <c r="C70" s="686">
        <v>23</v>
      </c>
      <c r="D70" s="686">
        <v>16</v>
      </c>
      <c r="E70" s="686">
        <v>34</v>
      </c>
      <c r="F70" s="686">
        <v>39</v>
      </c>
      <c r="G70" s="686">
        <v>8</v>
      </c>
      <c r="H70" s="686">
        <v>119</v>
      </c>
      <c r="I70" s="686">
        <v>27</v>
      </c>
      <c r="J70" s="686">
        <v>81</v>
      </c>
    </row>
    <row r="71" spans="2:10" x14ac:dyDescent="0.2">
      <c r="B71" s="502" t="s">
        <v>244</v>
      </c>
      <c r="C71" s="686">
        <v>13</v>
      </c>
      <c r="D71" s="686">
        <v>302</v>
      </c>
      <c r="E71" s="686">
        <v>0</v>
      </c>
      <c r="F71" s="686">
        <v>3</v>
      </c>
      <c r="G71" s="686">
        <v>0</v>
      </c>
      <c r="H71" s="686">
        <v>20</v>
      </c>
      <c r="I71" s="686">
        <v>0</v>
      </c>
      <c r="J71" s="686">
        <v>37</v>
      </c>
    </row>
    <row r="72" spans="2:10" x14ac:dyDescent="0.2">
      <c r="B72" s="502" t="s">
        <v>245</v>
      </c>
      <c r="C72" s="686">
        <v>0</v>
      </c>
      <c r="D72" s="686">
        <v>0</v>
      </c>
      <c r="E72" s="686">
        <v>17</v>
      </c>
      <c r="F72" s="686">
        <v>0</v>
      </c>
      <c r="G72" s="686">
        <v>0</v>
      </c>
      <c r="H72" s="686">
        <v>0</v>
      </c>
      <c r="I72" s="686">
        <v>0</v>
      </c>
      <c r="J72" s="686">
        <v>0</v>
      </c>
    </row>
    <row r="73" spans="2:10" x14ac:dyDescent="0.2">
      <c r="B73" s="502" t="s">
        <v>246</v>
      </c>
      <c r="C73" s="686">
        <v>0</v>
      </c>
      <c r="D73" s="686">
        <v>0</v>
      </c>
      <c r="E73" s="686">
        <v>4</v>
      </c>
      <c r="F73" s="686">
        <v>0</v>
      </c>
      <c r="G73" s="686">
        <v>0</v>
      </c>
      <c r="H73" s="686">
        <v>0</v>
      </c>
      <c r="I73" s="686">
        <v>0</v>
      </c>
      <c r="J73" s="686">
        <v>0</v>
      </c>
    </row>
    <row r="74" spans="2:10" x14ac:dyDescent="0.2">
      <c r="B74" s="502"/>
      <c r="C74" s="686">
        <v>36</v>
      </c>
      <c r="D74" s="686">
        <v>318</v>
      </c>
      <c r="E74" s="686">
        <v>55</v>
      </c>
      <c r="F74" s="686">
        <v>42</v>
      </c>
      <c r="G74" s="686">
        <v>8</v>
      </c>
      <c r="H74" s="686">
        <v>139</v>
      </c>
      <c r="I74" s="686">
        <v>27</v>
      </c>
      <c r="J74" s="686">
        <v>118</v>
      </c>
    </row>
    <row r="75" spans="2:10" x14ac:dyDescent="0.2">
      <c r="B75" s="502"/>
      <c r="C75" s="502"/>
      <c r="D75" s="502"/>
      <c r="E75" s="502"/>
      <c r="F75" s="502"/>
      <c r="G75" s="502"/>
      <c r="H75" s="502"/>
      <c r="I75" s="502"/>
      <c r="J75" s="502"/>
    </row>
    <row r="76" spans="2:10" x14ac:dyDescent="0.2">
      <c r="B76" s="502"/>
      <c r="C76" s="502"/>
      <c r="D76" s="502"/>
      <c r="E76" s="502"/>
      <c r="F76" s="502"/>
      <c r="G76" s="502"/>
      <c r="H76" s="502"/>
      <c r="I76" s="502"/>
      <c r="J76" s="502"/>
    </row>
    <row r="77" spans="2:10" x14ac:dyDescent="0.2">
      <c r="B77" s="502"/>
      <c r="C77" s="502"/>
      <c r="D77" s="502"/>
      <c r="E77" s="502"/>
      <c r="F77" s="502"/>
      <c r="G77" s="502"/>
      <c r="H77" s="502"/>
      <c r="I77" s="502"/>
      <c r="J77" s="502"/>
    </row>
    <row r="78" spans="2:10" x14ac:dyDescent="0.2">
      <c r="B78" s="502"/>
      <c r="C78" s="502" t="s">
        <v>34</v>
      </c>
      <c r="D78" s="502" t="s">
        <v>35</v>
      </c>
      <c r="E78" s="502" t="s">
        <v>36</v>
      </c>
      <c r="F78" s="502" t="s">
        <v>37</v>
      </c>
      <c r="G78" s="502" t="s">
        <v>38</v>
      </c>
      <c r="H78" s="502" t="s">
        <v>39</v>
      </c>
      <c r="I78" s="502" t="s">
        <v>40</v>
      </c>
      <c r="J78" s="502" t="s">
        <v>41</v>
      </c>
    </row>
    <row r="79" spans="2:10" x14ac:dyDescent="0.2">
      <c r="B79" s="502" t="s">
        <v>175</v>
      </c>
      <c r="C79" s="505">
        <f>C70/$C$74</f>
        <v>0.63888888888888884</v>
      </c>
      <c r="D79" s="505">
        <f>D70/$D$74</f>
        <v>5.0314465408805034E-2</v>
      </c>
      <c r="E79" s="505">
        <f>E70/$E$74</f>
        <v>0.61818181818181817</v>
      </c>
      <c r="F79" s="505">
        <f>F70/$F$74</f>
        <v>0.9285714285714286</v>
      </c>
      <c r="G79" s="505">
        <f>G70/$G$74</f>
        <v>1</v>
      </c>
      <c r="H79" s="505">
        <f>H70/$H$74</f>
        <v>0.85611510791366907</v>
      </c>
      <c r="I79" s="505">
        <f>I70/$I$74</f>
        <v>1</v>
      </c>
      <c r="J79" s="505">
        <f>J70/$J$74</f>
        <v>0.68644067796610164</v>
      </c>
    </row>
    <row r="80" spans="2:10" x14ac:dyDescent="0.2">
      <c r="B80" s="502" t="s">
        <v>244</v>
      </c>
      <c r="C80" s="505">
        <f>C71/$C$74</f>
        <v>0.3611111111111111</v>
      </c>
      <c r="D80" s="505">
        <f>D71/$D$74</f>
        <v>0.94968553459119498</v>
      </c>
      <c r="E80" s="505">
        <f>E71/$E$74</f>
        <v>0</v>
      </c>
      <c r="F80" s="505">
        <f>F71/$F$74</f>
        <v>7.1428571428571425E-2</v>
      </c>
      <c r="G80" s="505">
        <f>G71/$G$74</f>
        <v>0</v>
      </c>
      <c r="H80" s="505">
        <f>H71/$H$74</f>
        <v>0.14388489208633093</v>
      </c>
      <c r="I80" s="505">
        <f>I71/$I$74</f>
        <v>0</v>
      </c>
      <c r="J80" s="505">
        <f>J71/$J$74</f>
        <v>0.3135593220338983</v>
      </c>
    </row>
    <row r="81" spans="2:27" x14ac:dyDescent="0.2">
      <c r="B81" s="502" t="s">
        <v>245</v>
      </c>
      <c r="C81" s="505">
        <f>C72/$C$74</f>
        <v>0</v>
      </c>
      <c r="D81" s="505">
        <f>D72/$D$74</f>
        <v>0</v>
      </c>
      <c r="E81" s="505">
        <f>E72/$E$74</f>
        <v>0.30909090909090908</v>
      </c>
      <c r="F81" s="505">
        <f>F72/$F$74</f>
        <v>0</v>
      </c>
      <c r="G81" s="505">
        <f>G72/$G$74</f>
        <v>0</v>
      </c>
      <c r="H81" s="505">
        <f>H72/$H$74</f>
        <v>0</v>
      </c>
      <c r="I81" s="505">
        <f>I72/$I$74</f>
        <v>0</v>
      </c>
      <c r="J81" s="505">
        <f>J72/$J$74</f>
        <v>0</v>
      </c>
    </row>
    <row r="82" spans="2:27" x14ac:dyDescent="0.2">
      <c r="B82" s="502" t="s">
        <v>246</v>
      </c>
      <c r="C82" s="505">
        <f>C73/$C$74</f>
        <v>0</v>
      </c>
      <c r="D82" s="505">
        <f>D73/$D$74</f>
        <v>0</v>
      </c>
      <c r="E82" s="505">
        <f>E73/$E$74</f>
        <v>7.2727272727272724E-2</v>
      </c>
      <c r="F82" s="505">
        <f>F73/$F$74</f>
        <v>0</v>
      </c>
      <c r="G82" s="505">
        <f>G73/$G$74</f>
        <v>0</v>
      </c>
      <c r="H82" s="505">
        <f>H73/$H$74</f>
        <v>0</v>
      </c>
      <c r="I82" s="505">
        <f>I73/$I$74</f>
        <v>0</v>
      </c>
      <c r="J82" s="505">
        <f>J73/$J$74</f>
        <v>0</v>
      </c>
    </row>
    <row r="94" spans="2:27" s="392" customFormat="1" x14ac:dyDescent="0.2">
      <c r="N94" s="677"/>
      <c r="O94" s="677"/>
      <c r="P94" s="677"/>
      <c r="Q94" s="677"/>
      <c r="R94" s="677"/>
      <c r="S94" s="677"/>
      <c r="T94" s="677"/>
      <c r="U94" s="677"/>
      <c r="V94" s="677"/>
      <c r="W94" s="677"/>
      <c r="X94" s="677"/>
      <c r="Y94" s="677"/>
      <c r="Z94" s="677"/>
      <c r="AA94" s="677"/>
    </row>
    <row r="95" spans="2:27" s="392" customFormat="1" x14ac:dyDescent="0.2">
      <c r="N95" s="677"/>
      <c r="O95" s="677"/>
      <c r="P95" s="677"/>
      <c r="Q95" s="677"/>
      <c r="R95" s="677"/>
      <c r="S95" s="677"/>
      <c r="T95" s="677"/>
      <c r="U95" s="677"/>
      <c r="V95" s="677"/>
      <c r="W95" s="677"/>
      <c r="X95" s="677"/>
      <c r="Y95" s="677"/>
      <c r="Z95" s="677"/>
      <c r="AA95" s="677"/>
    </row>
    <row r="96" spans="2:27" s="392" customFormat="1" x14ac:dyDescent="0.2">
      <c r="N96" s="677"/>
      <c r="O96" s="677"/>
      <c r="P96" s="677"/>
      <c r="Q96" s="677"/>
      <c r="R96" s="677"/>
      <c r="S96" s="677"/>
      <c r="T96" s="677"/>
      <c r="U96" s="677"/>
      <c r="V96" s="677"/>
      <c r="W96" s="677"/>
      <c r="X96" s="677"/>
      <c r="Y96" s="677"/>
      <c r="Z96" s="677"/>
      <c r="AA96" s="677"/>
    </row>
    <row r="97" spans="1:27" s="392" customFormat="1" x14ac:dyDescent="0.2">
      <c r="N97" s="677"/>
      <c r="O97" s="677"/>
      <c r="P97" s="677"/>
      <c r="Q97" s="677"/>
      <c r="R97" s="677"/>
      <c r="S97" s="677"/>
      <c r="T97" s="677"/>
      <c r="U97" s="677"/>
      <c r="V97" s="677"/>
      <c r="W97" s="677"/>
      <c r="X97" s="677"/>
      <c r="Y97" s="677"/>
      <c r="Z97" s="677"/>
      <c r="AA97" s="677"/>
    </row>
    <row r="98" spans="1:27" s="392" customFormat="1" x14ac:dyDescent="0.2">
      <c r="A98" s="58" t="s">
        <v>153</v>
      </c>
      <c r="N98" s="677"/>
      <c r="O98" s="677"/>
      <c r="P98" s="677"/>
      <c r="Q98" s="677"/>
      <c r="R98" s="677"/>
      <c r="S98" s="677"/>
      <c r="T98" s="677"/>
      <c r="U98" s="677"/>
      <c r="V98" s="677"/>
      <c r="W98" s="677"/>
      <c r="X98" s="677"/>
      <c r="Y98" s="677"/>
      <c r="Z98" s="677"/>
      <c r="AA98" s="677"/>
    </row>
    <row r="99" spans="1:27" s="392" customFormat="1" x14ac:dyDescent="0.2">
      <c r="N99" s="677"/>
      <c r="O99" s="677"/>
      <c r="P99" s="677"/>
      <c r="Q99" s="677"/>
      <c r="R99" s="677"/>
      <c r="S99" s="677"/>
      <c r="T99" s="677"/>
      <c r="U99" s="677"/>
      <c r="V99" s="677"/>
      <c r="W99" s="677"/>
      <c r="X99" s="677"/>
      <c r="Y99" s="677"/>
      <c r="Z99" s="677"/>
      <c r="AA99" s="677"/>
    </row>
    <row r="100" spans="1:27" s="392" customFormat="1" x14ac:dyDescent="0.2">
      <c r="N100" s="677"/>
      <c r="O100" s="677"/>
      <c r="P100" s="677"/>
      <c r="Q100" s="677"/>
      <c r="R100" s="677"/>
      <c r="S100" s="677"/>
      <c r="T100" s="677"/>
      <c r="U100" s="677"/>
      <c r="V100" s="677"/>
      <c r="W100" s="677"/>
      <c r="X100" s="677"/>
      <c r="Y100" s="677"/>
      <c r="Z100" s="677"/>
      <c r="AA100" s="677"/>
    </row>
    <row r="101" spans="1:27" s="392" customFormat="1" ht="12.95" customHeight="1" x14ac:dyDescent="0.2">
      <c r="N101" s="677"/>
      <c r="O101" s="677"/>
      <c r="P101" s="677"/>
      <c r="Q101" s="677"/>
      <c r="R101" s="677"/>
      <c r="S101" s="677"/>
      <c r="T101" s="677"/>
      <c r="U101" s="677"/>
      <c r="V101" s="677"/>
      <c r="W101" s="677"/>
      <c r="X101" s="677"/>
      <c r="Y101" s="677"/>
      <c r="Z101" s="677"/>
      <c r="AA101" s="677"/>
    </row>
    <row r="102" spans="1:27" s="392" customFormat="1" ht="12.95" customHeight="1" x14ac:dyDescent="0.2">
      <c r="N102" s="677"/>
      <c r="O102" s="677"/>
      <c r="P102" s="677"/>
      <c r="Q102" s="677"/>
      <c r="R102" s="677"/>
      <c r="S102" s="677"/>
      <c r="T102" s="677"/>
      <c r="U102" s="677"/>
      <c r="V102" s="677"/>
      <c r="W102" s="677"/>
      <c r="X102" s="677"/>
      <c r="Y102" s="677"/>
      <c r="Z102" s="677"/>
      <c r="AA102" s="677"/>
    </row>
    <row r="103" spans="1:27" s="392" customFormat="1" ht="12.95" customHeight="1" x14ac:dyDescent="0.2">
      <c r="N103" s="677"/>
      <c r="O103" s="677"/>
      <c r="P103" s="677"/>
      <c r="Q103" s="677"/>
      <c r="R103" s="677"/>
      <c r="S103" s="677"/>
      <c r="T103" s="677"/>
      <c r="U103" s="677"/>
      <c r="V103" s="677"/>
      <c r="W103" s="677"/>
      <c r="X103" s="677"/>
      <c r="Y103" s="677"/>
      <c r="Z103" s="677"/>
      <c r="AA103" s="677"/>
    </row>
    <row r="104" spans="1:27" s="392" customFormat="1" ht="12.95" customHeight="1" x14ac:dyDescent="0.2">
      <c r="N104" s="677"/>
      <c r="O104" s="677"/>
      <c r="P104" s="677"/>
      <c r="Q104" s="677"/>
      <c r="R104" s="677"/>
      <c r="S104" s="677"/>
      <c r="T104" s="677"/>
      <c r="U104" s="677"/>
      <c r="V104" s="677"/>
      <c r="W104" s="677"/>
      <c r="X104" s="677"/>
      <c r="Y104" s="677"/>
      <c r="Z104" s="677"/>
      <c r="AA104" s="677"/>
    </row>
    <row r="105" spans="1:27" s="392" customFormat="1" ht="12.95" customHeight="1" x14ac:dyDescent="0.2">
      <c r="N105" s="677"/>
      <c r="O105" s="677"/>
      <c r="P105" s="677"/>
      <c r="Q105" s="677"/>
      <c r="R105" s="677"/>
      <c r="S105" s="677"/>
      <c r="T105" s="677"/>
      <c r="U105" s="677"/>
      <c r="V105" s="677"/>
      <c r="W105" s="677"/>
      <c r="X105" s="677"/>
      <c r="Y105" s="677"/>
      <c r="Z105" s="677"/>
      <c r="AA105" s="677"/>
    </row>
    <row r="106" spans="1:27" s="392" customFormat="1" ht="12.95" customHeight="1" x14ac:dyDescent="0.2">
      <c r="N106" s="677"/>
      <c r="O106" s="677"/>
      <c r="P106" s="677"/>
      <c r="Q106" s="677"/>
      <c r="R106" s="677"/>
      <c r="S106" s="677"/>
      <c r="T106" s="677"/>
      <c r="U106" s="677"/>
      <c r="V106" s="677"/>
      <c r="W106" s="677"/>
      <c r="X106" s="677"/>
      <c r="Y106" s="677"/>
      <c r="Z106" s="677"/>
      <c r="AA106" s="677"/>
    </row>
    <row r="107" spans="1:27" s="392" customFormat="1" ht="12.95" customHeight="1" x14ac:dyDescent="0.2">
      <c r="N107" s="677"/>
      <c r="O107" s="677"/>
      <c r="P107" s="677"/>
      <c r="Q107" s="677"/>
      <c r="R107" s="677"/>
      <c r="S107" s="677"/>
      <c r="T107" s="677"/>
      <c r="U107" s="677"/>
      <c r="V107" s="677"/>
      <c r="W107" s="677"/>
      <c r="X107" s="677"/>
      <c r="Y107" s="677"/>
      <c r="Z107" s="677"/>
      <c r="AA107" s="677"/>
    </row>
    <row r="108" spans="1:27" s="392" customFormat="1" ht="12.95" customHeight="1" x14ac:dyDescent="0.2">
      <c r="N108" s="677"/>
      <c r="O108" s="677"/>
      <c r="P108" s="677"/>
      <c r="Q108" s="677"/>
      <c r="R108" s="677"/>
      <c r="S108" s="677"/>
      <c r="T108" s="677"/>
      <c r="U108" s="677"/>
      <c r="V108" s="677"/>
      <c r="W108" s="677"/>
      <c r="X108" s="677"/>
      <c r="Y108" s="677"/>
      <c r="Z108" s="677"/>
      <c r="AA108" s="677"/>
    </row>
    <row r="109" spans="1:27" s="392" customFormat="1" ht="12.95" customHeight="1" x14ac:dyDescent="0.2">
      <c r="N109" s="677"/>
      <c r="O109" s="677"/>
      <c r="P109" s="677"/>
      <c r="Q109" s="677"/>
      <c r="R109" s="677"/>
      <c r="S109" s="677"/>
      <c r="T109" s="677"/>
      <c r="U109" s="677"/>
      <c r="V109" s="677"/>
      <c r="W109" s="677"/>
      <c r="X109" s="677"/>
      <c r="Y109" s="677"/>
      <c r="Z109" s="677"/>
      <c r="AA109" s="677"/>
    </row>
    <row r="110" spans="1:27" s="392" customFormat="1" ht="12.95" customHeight="1" x14ac:dyDescent="0.2">
      <c r="N110" s="677"/>
      <c r="O110" s="677"/>
      <c r="P110" s="677"/>
      <c r="Q110" s="677"/>
      <c r="R110" s="677"/>
      <c r="S110" s="677"/>
      <c r="T110" s="677"/>
      <c r="U110" s="677"/>
      <c r="V110" s="677"/>
      <c r="W110" s="677"/>
      <c r="X110" s="677"/>
      <c r="Y110" s="677"/>
      <c r="Z110" s="677"/>
      <c r="AA110" s="677"/>
    </row>
    <row r="111" spans="1:27" s="392" customFormat="1" ht="12.95" customHeight="1" x14ac:dyDescent="0.2">
      <c r="N111" s="677"/>
      <c r="O111" s="677"/>
      <c r="P111" s="677"/>
      <c r="Q111" s="677"/>
      <c r="R111" s="677"/>
      <c r="S111" s="677"/>
      <c r="T111" s="677"/>
      <c r="U111" s="677"/>
      <c r="V111" s="677"/>
      <c r="W111" s="677"/>
      <c r="X111" s="677"/>
      <c r="Y111" s="677"/>
      <c r="Z111" s="677"/>
      <c r="AA111" s="677"/>
    </row>
    <row r="112" spans="1:27" s="392" customFormat="1" ht="12.95" customHeight="1" x14ac:dyDescent="0.2">
      <c r="N112" s="677"/>
      <c r="O112" s="677"/>
      <c r="P112" s="677"/>
      <c r="Q112" s="677"/>
      <c r="R112" s="677"/>
      <c r="S112" s="677"/>
      <c r="T112" s="677"/>
      <c r="U112" s="677"/>
      <c r="V112" s="677"/>
      <c r="W112" s="677"/>
      <c r="X112" s="677"/>
      <c r="Y112" s="677"/>
      <c r="Z112" s="677"/>
      <c r="AA112" s="677"/>
    </row>
    <row r="113" spans="14:27" s="392" customFormat="1" ht="12.95" customHeight="1" x14ac:dyDescent="0.2">
      <c r="N113" s="677"/>
      <c r="O113" s="677"/>
      <c r="P113" s="677"/>
      <c r="Q113" s="677"/>
      <c r="R113" s="677"/>
      <c r="S113" s="677"/>
      <c r="T113" s="677"/>
      <c r="U113" s="677"/>
      <c r="V113" s="677"/>
      <c r="W113" s="677"/>
      <c r="X113" s="677"/>
      <c r="Y113" s="677"/>
      <c r="Z113" s="677"/>
      <c r="AA113" s="677"/>
    </row>
    <row r="114" spans="14:27" s="392" customFormat="1" ht="12.95" customHeight="1" x14ac:dyDescent="0.2">
      <c r="N114" s="677"/>
      <c r="O114" s="677"/>
      <c r="P114" s="677"/>
      <c r="Q114" s="677"/>
      <c r="R114" s="677"/>
      <c r="S114" s="677"/>
      <c r="T114" s="677"/>
      <c r="U114" s="677"/>
      <c r="V114" s="677"/>
      <c r="W114" s="677"/>
      <c r="X114" s="677"/>
      <c r="Y114" s="677"/>
      <c r="Z114" s="677"/>
      <c r="AA114" s="677"/>
    </row>
    <row r="115" spans="14:27" s="392" customFormat="1" ht="12.95" customHeight="1" x14ac:dyDescent="0.2">
      <c r="N115" s="677"/>
      <c r="O115" s="677"/>
      <c r="P115" s="677"/>
      <c r="Q115" s="677"/>
      <c r="R115" s="677"/>
      <c r="S115" s="677"/>
      <c r="T115" s="677"/>
      <c r="U115" s="677"/>
      <c r="V115" s="677"/>
      <c r="W115" s="677"/>
      <c r="X115" s="677"/>
      <c r="Y115" s="677"/>
      <c r="Z115" s="677"/>
      <c r="AA115" s="677"/>
    </row>
    <row r="116" spans="14:27" s="392" customFormat="1" ht="12.95" customHeight="1" x14ac:dyDescent="0.2">
      <c r="N116" s="677"/>
      <c r="O116" s="677"/>
      <c r="P116" s="677"/>
      <c r="Q116" s="677"/>
      <c r="R116" s="677"/>
      <c r="S116" s="677"/>
      <c r="T116" s="677"/>
      <c r="U116" s="677"/>
      <c r="V116" s="677"/>
      <c r="W116" s="677"/>
      <c r="X116" s="677"/>
      <c r="Y116" s="677"/>
      <c r="Z116" s="677"/>
      <c r="AA116" s="677"/>
    </row>
    <row r="117" spans="14:27" s="392" customFormat="1" ht="12.95" customHeight="1" x14ac:dyDescent="0.2">
      <c r="N117" s="677"/>
      <c r="O117" s="677"/>
      <c r="P117" s="677"/>
      <c r="Q117" s="677"/>
      <c r="R117" s="677"/>
      <c r="S117" s="677"/>
      <c r="T117" s="677"/>
      <c r="U117" s="677"/>
      <c r="V117" s="677"/>
      <c r="W117" s="677"/>
      <c r="X117" s="677"/>
      <c r="Y117" s="677"/>
      <c r="Z117" s="677"/>
      <c r="AA117" s="677"/>
    </row>
    <row r="118" spans="14:27" s="392" customFormat="1" ht="12.95" customHeight="1" x14ac:dyDescent="0.2">
      <c r="N118" s="677"/>
      <c r="O118" s="677"/>
      <c r="P118" s="677"/>
      <c r="Q118" s="677"/>
      <c r="R118" s="677"/>
      <c r="S118" s="677"/>
      <c r="T118" s="677"/>
      <c r="U118" s="677"/>
      <c r="V118" s="677"/>
      <c r="W118" s="677"/>
      <c r="X118" s="677"/>
      <c r="Y118" s="677"/>
      <c r="Z118" s="677"/>
      <c r="AA118" s="677"/>
    </row>
    <row r="119" spans="14:27" s="392" customFormat="1" x14ac:dyDescent="0.2">
      <c r="N119" s="677"/>
      <c r="O119" s="677"/>
      <c r="P119" s="677"/>
      <c r="Q119" s="677"/>
      <c r="R119" s="677"/>
      <c r="S119" s="677"/>
      <c r="T119" s="677"/>
      <c r="U119" s="677"/>
      <c r="V119" s="677"/>
      <c r="W119" s="677"/>
      <c r="X119" s="677"/>
      <c r="Y119" s="677"/>
      <c r="Z119" s="677"/>
      <c r="AA119" s="677"/>
    </row>
  </sheetData>
  <mergeCells count="13">
    <mergeCell ref="A2:M3"/>
    <mergeCell ref="B21:B24"/>
    <mergeCell ref="B17:B18"/>
    <mergeCell ref="A20:A25"/>
    <mergeCell ref="B20:D20"/>
    <mergeCell ref="C23:D23"/>
    <mergeCell ref="C13:C15"/>
    <mergeCell ref="A17:A19"/>
    <mergeCell ref="C8:C10"/>
    <mergeCell ref="A12:A16"/>
    <mergeCell ref="B12:B15"/>
    <mergeCell ref="A7:A11"/>
    <mergeCell ref="B7:B10"/>
  </mergeCells>
  <pageMargins left="0.39370078740157483" right="0.78740157480314965" top="0.98425196850393704" bottom="0.55118110236220474" header="0" footer="0"/>
  <pageSetup paperSize="9" scale="92" orientation="portrait" r:id="rId1"/>
  <headerFooter alignWithMargins="0">
    <oddHeader>&amp;L&amp;G</oddHeader>
    <oddFooter>&amp;L&amp;"Calibri,Negrita"&amp;8Estadística de Economía Social en Andalucía. Año 2015. Consejería de Economía y Conocimiento</oddFooter>
  </headerFooter>
  <drawing r:id="rId2"/>
  <legacyDrawingHF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12"/>
  <sheetViews>
    <sheetView showGridLines="0" zoomScaleNormal="100" zoomScaleSheetLayoutView="100" workbookViewId="0">
      <selection activeCell="L89" sqref="L89"/>
    </sheetView>
  </sheetViews>
  <sheetFormatPr baseColWidth="10" defaultRowHeight="12.75" x14ac:dyDescent="0.2"/>
  <cols>
    <col min="1" max="1" width="23.85546875" style="1" customWidth="1"/>
    <col min="2" max="10" width="7" style="1" customWidth="1"/>
    <col min="11" max="11" width="9.140625" style="1" customWidth="1"/>
    <col min="12" max="16384" width="11.42578125" style="1"/>
  </cols>
  <sheetData>
    <row r="3" spans="1:10" ht="15.75" x14ac:dyDescent="0.25">
      <c r="A3" s="454" t="s">
        <v>314</v>
      </c>
    </row>
    <row r="4" spans="1:10" ht="15" x14ac:dyDescent="0.2">
      <c r="A4" s="326"/>
    </row>
    <row r="5" spans="1:10" ht="15.75" x14ac:dyDescent="0.25">
      <c r="A5" s="625" t="s">
        <v>315</v>
      </c>
    </row>
    <row r="7" spans="1:10" ht="13.5" thickBot="1" x14ac:dyDescent="0.25"/>
    <row r="8" spans="1:10" ht="13.5" thickBot="1" x14ac:dyDescent="0.25">
      <c r="A8" s="479"/>
      <c r="B8" s="379" t="s">
        <v>34</v>
      </c>
      <c r="C8" s="172" t="s">
        <v>35</v>
      </c>
      <c r="D8" s="379" t="s">
        <v>36</v>
      </c>
      <c r="E8" s="172" t="s">
        <v>37</v>
      </c>
      <c r="F8" s="379" t="s">
        <v>38</v>
      </c>
      <c r="G8" s="172" t="s">
        <v>39</v>
      </c>
      <c r="H8" s="379" t="s">
        <v>40</v>
      </c>
      <c r="I8" s="378" t="s">
        <v>41</v>
      </c>
      <c r="J8" s="174" t="s">
        <v>42</v>
      </c>
    </row>
    <row r="9" spans="1:10" ht="13.5" customHeight="1" thickBot="1" x14ac:dyDescent="0.25">
      <c r="A9" s="646" t="s">
        <v>367</v>
      </c>
      <c r="B9" s="647">
        <v>5</v>
      </c>
      <c r="C9" s="648">
        <v>12</v>
      </c>
      <c r="D9" s="648">
        <v>4</v>
      </c>
      <c r="E9" s="648">
        <v>5</v>
      </c>
      <c r="F9" s="648">
        <v>7</v>
      </c>
      <c r="G9" s="648">
        <v>10</v>
      </c>
      <c r="H9" s="648">
        <v>11</v>
      </c>
      <c r="I9" s="648">
        <v>13</v>
      </c>
      <c r="J9" s="649">
        <v>67</v>
      </c>
    </row>
    <row r="10" spans="1:10" ht="13.5" thickBot="1" x14ac:dyDescent="0.25">
      <c r="A10" s="646" t="s">
        <v>142</v>
      </c>
      <c r="B10" s="650">
        <v>26</v>
      </c>
      <c r="C10" s="651">
        <v>44</v>
      </c>
      <c r="D10" s="651">
        <v>23</v>
      </c>
      <c r="E10" s="651">
        <v>35</v>
      </c>
      <c r="F10" s="651">
        <v>12</v>
      </c>
      <c r="G10" s="651">
        <v>20</v>
      </c>
      <c r="H10" s="651">
        <v>64</v>
      </c>
      <c r="I10" s="651">
        <v>74</v>
      </c>
      <c r="J10" s="652">
        <v>300</v>
      </c>
    </row>
    <row r="11" spans="1:10" x14ac:dyDescent="0.2">
      <c r="A11" s="78"/>
      <c r="B11" s="78"/>
      <c r="C11" s="78"/>
      <c r="D11" s="78"/>
      <c r="E11" s="78"/>
      <c r="F11" s="78"/>
      <c r="G11" s="79"/>
      <c r="H11" s="79"/>
      <c r="I11" s="79"/>
      <c r="J11" s="79"/>
    </row>
    <row r="12" spans="1:10" x14ac:dyDescent="0.2">
      <c r="A12" s="78"/>
      <c r="B12" s="78"/>
      <c r="C12" s="78"/>
      <c r="D12" s="78"/>
      <c r="E12" s="78"/>
      <c r="F12" s="78"/>
      <c r="G12" s="79"/>
      <c r="H12" s="79"/>
      <c r="I12" s="79"/>
      <c r="J12" s="79"/>
    </row>
  </sheetData>
  <pageMargins left="0.74803149606299213" right="0.74803149606299213" top="1.3020833333333333" bottom="0.98425196850393704" header="0" footer="0"/>
  <pageSetup paperSize="9" orientation="portrait" r:id="rId1"/>
  <headerFooter alignWithMargins="0">
    <oddHeader>&amp;L&amp;G</oddHeader>
    <oddFooter>&amp;L&amp;"Calibri,Negrita"&amp;8Estadística de Economía Social en Andalucía. Año 2015. Consejería de Economía y Conocimiento</oddFooter>
  </headerFooter>
  <drawing r:id="rId2"/>
  <legacyDrawingHF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N237"/>
  <sheetViews>
    <sheetView showGridLines="0" topLeftCell="A10" zoomScaleNormal="100" zoomScaleSheetLayoutView="100" workbookViewId="0">
      <selection activeCell="L89" sqref="L89"/>
    </sheetView>
  </sheetViews>
  <sheetFormatPr baseColWidth="10" defaultRowHeight="12.75" x14ac:dyDescent="0.2"/>
  <cols>
    <col min="1" max="1" width="14.7109375" style="1" customWidth="1"/>
    <col min="2" max="3" width="12.42578125" style="1" customWidth="1"/>
    <col min="4" max="4" width="17.5703125" style="1" customWidth="1"/>
    <col min="5" max="5" width="12.42578125" style="1" customWidth="1"/>
    <col min="6" max="6" width="18" style="1" customWidth="1"/>
    <col min="7" max="9" width="12.42578125" style="1" customWidth="1"/>
    <col min="10" max="10" width="16" style="1" customWidth="1"/>
    <col min="11" max="11" width="9.140625" style="1" bestFit="1" customWidth="1"/>
    <col min="12" max="12" width="11.42578125" style="1" customWidth="1"/>
    <col min="13" max="14" width="7.7109375" style="1" customWidth="1"/>
    <col min="15" max="15" width="9" style="1" customWidth="1"/>
    <col min="16" max="16384" width="11.42578125" style="1"/>
  </cols>
  <sheetData>
    <row r="2" spans="1:6" ht="15.75" customHeight="1" x14ac:dyDescent="0.2">
      <c r="A2" s="898" t="s">
        <v>316</v>
      </c>
      <c r="B2" s="898"/>
      <c r="C2" s="898"/>
      <c r="D2" s="898"/>
      <c r="E2" s="898"/>
      <c r="F2" s="898"/>
    </row>
    <row r="3" spans="1:6" x14ac:dyDescent="0.2">
      <c r="A3" s="898"/>
      <c r="B3" s="898"/>
      <c r="C3" s="898"/>
      <c r="D3" s="898"/>
      <c r="E3" s="898"/>
      <c r="F3" s="898"/>
    </row>
    <row r="5" spans="1:6" ht="13.5" thickBot="1" x14ac:dyDescent="0.25"/>
    <row r="6" spans="1:6" ht="13.5" thickBot="1" x14ac:dyDescent="0.25">
      <c r="A6" s="687"/>
      <c r="B6" s="172" t="s">
        <v>83</v>
      </c>
      <c r="C6" s="172" t="s">
        <v>85</v>
      </c>
      <c r="D6" s="378" t="s">
        <v>111</v>
      </c>
      <c r="E6" s="174" t="s">
        <v>45</v>
      </c>
    </row>
    <row r="7" spans="1:6" x14ac:dyDescent="0.2">
      <c r="A7" s="688" t="s">
        <v>34</v>
      </c>
      <c r="B7" s="229">
        <v>54</v>
      </c>
      <c r="C7" s="229">
        <v>62</v>
      </c>
      <c r="D7" s="229">
        <v>8</v>
      </c>
      <c r="E7" s="180">
        <f>SUM(B7:D7)</f>
        <v>124</v>
      </c>
    </row>
    <row r="8" spans="1:6" x14ac:dyDescent="0.2">
      <c r="A8" s="689" t="s">
        <v>35</v>
      </c>
      <c r="B8" s="229">
        <v>186</v>
      </c>
      <c r="C8" s="229">
        <v>96</v>
      </c>
      <c r="D8" s="229">
        <v>4</v>
      </c>
      <c r="E8" s="180">
        <f t="shared" ref="E8:E14" si="0">SUM(B8:D8)</f>
        <v>286</v>
      </c>
    </row>
    <row r="9" spans="1:6" x14ac:dyDescent="0.2">
      <c r="A9" s="689" t="s">
        <v>36</v>
      </c>
      <c r="B9" s="229">
        <v>73</v>
      </c>
      <c r="C9" s="229">
        <v>25</v>
      </c>
      <c r="D9" s="229">
        <v>1</v>
      </c>
      <c r="E9" s="180">
        <f t="shared" si="0"/>
        <v>99</v>
      </c>
    </row>
    <row r="10" spans="1:6" x14ac:dyDescent="0.2">
      <c r="A10" s="689" t="s">
        <v>37</v>
      </c>
      <c r="B10" s="229">
        <v>147</v>
      </c>
      <c r="C10" s="229">
        <v>81</v>
      </c>
      <c r="D10" s="229">
        <v>2</v>
      </c>
      <c r="E10" s="180">
        <f t="shared" si="0"/>
        <v>230</v>
      </c>
    </row>
    <row r="11" spans="1:6" x14ac:dyDescent="0.2">
      <c r="A11" s="689" t="s">
        <v>38</v>
      </c>
      <c r="B11" s="229">
        <v>52</v>
      </c>
      <c r="C11" s="229">
        <v>25</v>
      </c>
      <c r="D11" s="229">
        <v>6</v>
      </c>
      <c r="E11" s="180">
        <f t="shared" si="0"/>
        <v>83</v>
      </c>
    </row>
    <row r="12" spans="1:6" x14ac:dyDescent="0.2">
      <c r="A12" s="689" t="s">
        <v>39</v>
      </c>
      <c r="B12" s="229">
        <v>74</v>
      </c>
      <c r="C12" s="229">
        <v>34</v>
      </c>
      <c r="D12" s="229">
        <v>0</v>
      </c>
      <c r="E12" s="180">
        <f t="shared" si="0"/>
        <v>108</v>
      </c>
    </row>
    <row r="13" spans="1:6" x14ac:dyDescent="0.2">
      <c r="A13" s="689" t="s">
        <v>40</v>
      </c>
      <c r="B13" s="229">
        <v>152</v>
      </c>
      <c r="C13" s="229">
        <v>121</v>
      </c>
      <c r="D13" s="229">
        <v>0</v>
      </c>
      <c r="E13" s="180">
        <f t="shared" si="0"/>
        <v>273</v>
      </c>
    </row>
    <row r="14" spans="1:6" ht="13.5" thickBot="1" x14ac:dyDescent="0.25">
      <c r="A14" s="689" t="s">
        <v>41</v>
      </c>
      <c r="B14" s="229">
        <v>229</v>
      </c>
      <c r="C14" s="229">
        <v>91</v>
      </c>
      <c r="D14" s="229">
        <v>68</v>
      </c>
      <c r="E14" s="180">
        <f t="shared" si="0"/>
        <v>388</v>
      </c>
    </row>
    <row r="15" spans="1:6" ht="13.5" thickBot="1" x14ac:dyDescent="0.25">
      <c r="A15" s="205" t="s">
        <v>42</v>
      </c>
      <c r="B15" s="235">
        <v>967</v>
      </c>
      <c r="C15" s="235">
        <v>535</v>
      </c>
      <c r="D15" s="235">
        <v>89</v>
      </c>
      <c r="E15" s="235">
        <f>SUM(E7:E14)</f>
        <v>1591</v>
      </c>
    </row>
    <row r="53" spans="2:14" s="123" customFormat="1" x14ac:dyDescent="0.2"/>
    <row r="54" spans="2:14" s="123" customFormat="1" x14ac:dyDescent="0.2"/>
    <row r="55" spans="2:14" s="123" customFormat="1" x14ac:dyDescent="0.2"/>
    <row r="56" spans="2:14" s="123" customFormat="1" x14ac:dyDescent="0.2"/>
    <row r="57" spans="2:14" s="123" customFormat="1" x14ac:dyDescent="0.2"/>
    <row r="58" spans="2:14" s="123" customFormat="1" x14ac:dyDescent="0.2"/>
    <row r="59" spans="2:14" s="123" customFormat="1" x14ac:dyDescent="0.2"/>
    <row r="60" spans="2:14" s="123" customFormat="1" x14ac:dyDescent="0.2"/>
    <row r="61" spans="2:14" s="690" customFormat="1" x14ac:dyDescent="0.2"/>
    <row r="62" spans="2:14" s="690" customFormat="1" ht="15.75" customHeight="1" x14ac:dyDescent="0.2">
      <c r="H62" s="691" t="s">
        <v>239</v>
      </c>
      <c r="I62" s="691"/>
      <c r="J62" s="691" t="s">
        <v>240</v>
      </c>
      <c r="K62" s="691"/>
      <c r="L62" s="691"/>
      <c r="M62" s="692"/>
      <c r="N62" s="693"/>
    </row>
    <row r="63" spans="2:14" s="690" customFormat="1" ht="15" x14ac:dyDescent="0.25">
      <c r="B63" s="694"/>
      <c r="C63" s="694" t="s">
        <v>83</v>
      </c>
      <c r="D63" s="694" t="s">
        <v>85</v>
      </c>
      <c r="H63" s="694" t="s">
        <v>83</v>
      </c>
      <c r="I63" s="694" t="s">
        <v>85</v>
      </c>
      <c r="J63" s="694" t="s">
        <v>83</v>
      </c>
      <c r="K63" s="694" t="s">
        <v>85</v>
      </c>
      <c r="L63" s="694"/>
      <c r="M63" s="695"/>
      <c r="N63" s="695"/>
    </row>
    <row r="64" spans="2:14" s="690" customFormat="1" ht="15" x14ac:dyDescent="0.25">
      <c r="B64" s="696" t="s">
        <v>34</v>
      </c>
      <c r="C64" s="697">
        <f>H64+J64</f>
        <v>54</v>
      </c>
      <c r="D64" s="697">
        <f>I64+K64</f>
        <v>62</v>
      </c>
      <c r="E64" s="698">
        <f>SUM(C64:D64)</f>
        <v>116</v>
      </c>
      <c r="G64" s="696" t="s">
        <v>34</v>
      </c>
      <c r="H64" s="699">
        <f>D86+D88</f>
        <v>9</v>
      </c>
      <c r="I64" s="699">
        <f>D87+D89</f>
        <v>8</v>
      </c>
      <c r="J64" s="699">
        <v>45</v>
      </c>
      <c r="K64" s="699">
        <v>54</v>
      </c>
      <c r="M64" s="697"/>
      <c r="N64" s="697"/>
    </row>
    <row r="65" spans="2:14" s="690" customFormat="1" ht="15" x14ac:dyDescent="0.25">
      <c r="B65" s="696" t="s">
        <v>35</v>
      </c>
      <c r="C65" s="697">
        <f>H65+J65</f>
        <v>186</v>
      </c>
      <c r="D65" s="697">
        <f>I65+K65</f>
        <v>96</v>
      </c>
      <c r="E65" s="698">
        <f t="shared" ref="E65:E72" si="1">SUM(C65:D65)</f>
        <v>282</v>
      </c>
      <c r="G65" s="696" t="s">
        <v>35</v>
      </c>
      <c r="H65" s="699">
        <f>E86+E88</f>
        <v>26</v>
      </c>
      <c r="I65" s="699">
        <f>E87+E89</f>
        <v>15</v>
      </c>
      <c r="J65" s="699">
        <v>160</v>
      </c>
      <c r="K65" s="699">
        <v>81</v>
      </c>
      <c r="M65" s="697"/>
      <c r="N65" s="697"/>
    </row>
    <row r="66" spans="2:14" s="690" customFormat="1" ht="15" x14ac:dyDescent="0.25">
      <c r="B66" s="696" t="s">
        <v>36</v>
      </c>
      <c r="C66" s="697">
        <f t="shared" ref="C66:C72" si="2">H66+J66</f>
        <v>73</v>
      </c>
      <c r="D66" s="697">
        <f t="shared" ref="D66:D71" si="3">I66+K66</f>
        <v>25</v>
      </c>
      <c r="E66" s="698">
        <f t="shared" si="1"/>
        <v>98</v>
      </c>
      <c r="G66" s="696" t="s">
        <v>36</v>
      </c>
      <c r="H66" s="699">
        <f>F86+F88</f>
        <v>11</v>
      </c>
      <c r="I66" s="699">
        <f>F87+F89</f>
        <v>5</v>
      </c>
      <c r="J66" s="699">
        <v>62</v>
      </c>
      <c r="K66" s="699">
        <v>20</v>
      </c>
      <c r="M66" s="697"/>
      <c r="N66" s="697"/>
    </row>
    <row r="67" spans="2:14" s="690" customFormat="1" ht="15" x14ac:dyDescent="0.25">
      <c r="B67" s="696" t="s">
        <v>37</v>
      </c>
      <c r="C67" s="697">
        <f t="shared" si="2"/>
        <v>147</v>
      </c>
      <c r="D67" s="697">
        <f>I67+K67</f>
        <v>81</v>
      </c>
      <c r="E67" s="698">
        <f t="shared" si="1"/>
        <v>228</v>
      </c>
      <c r="G67" s="696" t="s">
        <v>37</v>
      </c>
      <c r="H67" s="699">
        <f>G86+G88</f>
        <v>9</v>
      </c>
      <c r="I67" s="699">
        <f>G87+G89</f>
        <v>8</v>
      </c>
      <c r="J67" s="699">
        <v>138</v>
      </c>
      <c r="K67" s="699">
        <v>73</v>
      </c>
      <c r="M67" s="697"/>
      <c r="N67" s="697"/>
    </row>
    <row r="68" spans="2:14" s="690" customFormat="1" ht="15" x14ac:dyDescent="0.25">
      <c r="B68" s="696" t="s">
        <v>38</v>
      </c>
      <c r="C68" s="697">
        <f t="shared" si="2"/>
        <v>52</v>
      </c>
      <c r="D68" s="697">
        <f t="shared" si="3"/>
        <v>25</v>
      </c>
      <c r="E68" s="698">
        <f t="shared" si="1"/>
        <v>77</v>
      </c>
      <c r="G68" s="696" t="s">
        <v>38</v>
      </c>
      <c r="H68" s="699">
        <f>H86+H88</f>
        <v>11</v>
      </c>
      <c r="I68" s="699">
        <f>H87+H89</f>
        <v>11</v>
      </c>
      <c r="J68" s="699">
        <v>41</v>
      </c>
      <c r="K68" s="699">
        <v>14</v>
      </c>
      <c r="M68" s="697"/>
      <c r="N68" s="697"/>
    </row>
    <row r="69" spans="2:14" s="690" customFormat="1" ht="15" x14ac:dyDescent="0.25">
      <c r="B69" s="696" t="s">
        <v>39</v>
      </c>
      <c r="C69" s="697">
        <f t="shared" si="2"/>
        <v>74</v>
      </c>
      <c r="D69" s="697">
        <f t="shared" si="3"/>
        <v>34</v>
      </c>
      <c r="E69" s="698">
        <f t="shared" si="1"/>
        <v>108</v>
      </c>
      <c r="G69" s="696" t="s">
        <v>39</v>
      </c>
      <c r="H69" s="699">
        <f>I86+I88</f>
        <v>23</v>
      </c>
      <c r="I69" s="699">
        <f>I87+I89</f>
        <v>17</v>
      </c>
      <c r="J69" s="699">
        <v>51</v>
      </c>
      <c r="K69" s="699">
        <v>17</v>
      </c>
      <c r="M69" s="697"/>
      <c r="N69" s="697"/>
    </row>
    <row r="70" spans="2:14" s="690" customFormat="1" ht="15" x14ac:dyDescent="0.25">
      <c r="B70" s="696" t="s">
        <v>40</v>
      </c>
      <c r="C70" s="697">
        <f t="shared" si="2"/>
        <v>152</v>
      </c>
      <c r="D70" s="697">
        <f t="shared" si="3"/>
        <v>121</v>
      </c>
      <c r="E70" s="698">
        <f t="shared" si="1"/>
        <v>273</v>
      </c>
      <c r="G70" s="696" t="s">
        <v>40</v>
      </c>
      <c r="H70" s="699">
        <f>J86+J88</f>
        <v>27</v>
      </c>
      <c r="I70" s="699">
        <f>J87+J89</f>
        <v>13</v>
      </c>
      <c r="J70" s="699">
        <v>125</v>
      </c>
      <c r="K70" s="699">
        <v>108</v>
      </c>
      <c r="M70" s="697"/>
      <c r="N70" s="697"/>
    </row>
    <row r="71" spans="2:14" s="690" customFormat="1" ht="15" x14ac:dyDescent="0.25">
      <c r="B71" s="696" t="s">
        <v>41</v>
      </c>
      <c r="C71" s="697">
        <f t="shared" si="2"/>
        <v>229</v>
      </c>
      <c r="D71" s="697">
        <f t="shared" si="3"/>
        <v>91</v>
      </c>
      <c r="E71" s="698">
        <f t="shared" si="1"/>
        <v>320</v>
      </c>
      <c r="G71" s="696" t="s">
        <v>41</v>
      </c>
      <c r="H71" s="699">
        <f>K86+K88</f>
        <v>30</v>
      </c>
      <c r="I71" s="699">
        <f>K87+K89</f>
        <v>14</v>
      </c>
      <c r="J71" s="699">
        <v>199</v>
      </c>
      <c r="K71" s="699">
        <v>77</v>
      </c>
      <c r="M71" s="697"/>
      <c r="N71" s="697"/>
    </row>
    <row r="72" spans="2:14" s="690" customFormat="1" ht="15" x14ac:dyDescent="0.25">
      <c r="B72" s="700" t="s">
        <v>42</v>
      </c>
      <c r="C72" s="697">
        <f t="shared" si="2"/>
        <v>967</v>
      </c>
      <c r="D72" s="697">
        <f>SUM(D64:D71)</f>
        <v>535</v>
      </c>
      <c r="E72" s="698">
        <f t="shared" si="1"/>
        <v>1502</v>
      </c>
      <c r="H72" s="699">
        <f>L86+L88</f>
        <v>146</v>
      </c>
      <c r="I72" s="699">
        <f>L87+L89</f>
        <v>91</v>
      </c>
      <c r="J72" s="698">
        <v>821</v>
      </c>
      <c r="K72" s="698">
        <v>444</v>
      </c>
      <c r="L72" s="698"/>
      <c r="M72" s="699"/>
      <c r="N72" s="699"/>
    </row>
    <row r="73" spans="2:14" s="690" customFormat="1" ht="15" x14ac:dyDescent="0.2">
      <c r="H73" s="699"/>
    </row>
    <row r="74" spans="2:14" s="690" customFormat="1" ht="15" x14ac:dyDescent="0.25">
      <c r="D74" s="694" t="s">
        <v>83</v>
      </c>
      <c r="E74" s="694" t="s">
        <v>85</v>
      </c>
    </row>
    <row r="75" spans="2:14" s="690" customFormat="1" ht="15" x14ac:dyDescent="0.25">
      <c r="C75" s="696" t="s">
        <v>34</v>
      </c>
      <c r="D75" s="701">
        <f>C64/E64</f>
        <v>0.46551724137931033</v>
      </c>
      <c r="E75" s="701">
        <f>D64/E64</f>
        <v>0.53448275862068961</v>
      </c>
    </row>
    <row r="76" spans="2:14" s="690" customFormat="1" ht="15" x14ac:dyDescent="0.25">
      <c r="C76" s="696" t="s">
        <v>35</v>
      </c>
      <c r="D76" s="701">
        <f>C65/E65</f>
        <v>0.65957446808510634</v>
      </c>
      <c r="E76" s="701">
        <f t="shared" ref="E76:E82" si="4">D65/E65</f>
        <v>0.34042553191489361</v>
      </c>
    </row>
    <row r="77" spans="2:14" s="690" customFormat="1" ht="15" x14ac:dyDescent="0.25">
      <c r="C77" s="696" t="s">
        <v>36</v>
      </c>
      <c r="D77" s="701">
        <f t="shared" ref="D77:D82" si="5">C66/E66</f>
        <v>0.74489795918367352</v>
      </c>
      <c r="E77" s="701">
        <f t="shared" si="4"/>
        <v>0.25510204081632654</v>
      </c>
    </row>
    <row r="78" spans="2:14" s="690" customFormat="1" ht="15" x14ac:dyDescent="0.25">
      <c r="C78" s="696" t="s">
        <v>37</v>
      </c>
      <c r="D78" s="701">
        <f t="shared" si="5"/>
        <v>0.64473684210526316</v>
      </c>
      <c r="E78" s="701">
        <f t="shared" si="4"/>
        <v>0.35526315789473684</v>
      </c>
    </row>
    <row r="79" spans="2:14" s="690" customFormat="1" ht="15" x14ac:dyDescent="0.25">
      <c r="C79" s="696" t="s">
        <v>38</v>
      </c>
      <c r="D79" s="701">
        <f t="shared" si="5"/>
        <v>0.67532467532467533</v>
      </c>
      <c r="E79" s="701">
        <f t="shared" si="4"/>
        <v>0.32467532467532467</v>
      </c>
    </row>
    <row r="80" spans="2:14" s="690" customFormat="1" ht="15" x14ac:dyDescent="0.25">
      <c r="C80" s="696" t="s">
        <v>39</v>
      </c>
      <c r="D80" s="701">
        <f t="shared" si="5"/>
        <v>0.68518518518518523</v>
      </c>
      <c r="E80" s="701">
        <f t="shared" si="4"/>
        <v>0.31481481481481483</v>
      </c>
    </row>
    <row r="81" spans="1:12" s="690" customFormat="1" ht="15" x14ac:dyDescent="0.25">
      <c r="C81" s="696" t="s">
        <v>40</v>
      </c>
      <c r="D81" s="701">
        <f t="shared" si="5"/>
        <v>0.5567765567765568</v>
      </c>
      <c r="E81" s="701">
        <f t="shared" si="4"/>
        <v>0.4432234432234432</v>
      </c>
    </row>
    <row r="82" spans="1:12" s="690" customFormat="1" ht="15" x14ac:dyDescent="0.25">
      <c r="C82" s="696" t="s">
        <v>41</v>
      </c>
      <c r="D82" s="701">
        <f t="shared" si="5"/>
        <v>0.71562499999999996</v>
      </c>
      <c r="E82" s="701">
        <f t="shared" si="4"/>
        <v>0.28437499999999999</v>
      </c>
    </row>
    <row r="83" spans="1:12" s="690" customFormat="1" ht="15" x14ac:dyDescent="0.25">
      <c r="C83" s="700" t="s">
        <v>42</v>
      </c>
      <c r="D83" s="701">
        <f>C72/E72</f>
        <v>0.64380825565912114</v>
      </c>
      <c r="E83" s="701">
        <f>D72/E72</f>
        <v>0.3561917443408788</v>
      </c>
    </row>
    <row r="84" spans="1:12" s="690" customFormat="1" x14ac:dyDescent="0.2"/>
    <row r="85" spans="1:12" s="690" customFormat="1" ht="15" x14ac:dyDescent="0.25">
      <c r="B85" s="695"/>
      <c r="C85" s="695"/>
      <c r="D85" s="694" t="s">
        <v>34</v>
      </c>
      <c r="E85" s="694" t="s">
        <v>35</v>
      </c>
      <c r="F85" s="694" t="s">
        <v>36</v>
      </c>
      <c r="G85" s="694" t="s">
        <v>37</v>
      </c>
      <c r="H85" s="694" t="s">
        <v>38</v>
      </c>
      <c r="I85" s="694" t="s">
        <v>39</v>
      </c>
      <c r="J85" s="694" t="s">
        <v>40</v>
      </c>
      <c r="K85" s="694" t="s">
        <v>41</v>
      </c>
      <c r="L85" s="702" t="s">
        <v>42</v>
      </c>
    </row>
    <row r="86" spans="1:12" s="690" customFormat="1" ht="15" customHeight="1" x14ac:dyDescent="0.25">
      <c r="A86" s="690" t="s">
        <v>239</v>
      </c>
      <c r="B86" s="692" t="s">
        <v>82</v>
      </c>
      <c r="C86" s="695" t="s">
        <v>83</v>
      </c>
      <c r="D86" s="697">
        <v>9</v>
      </c>
      <c r="E86" s="697">
        <v>25</v>
      </c>
      <c r="F86" s="697">
        <v>8</v>
      </c>
      <c r="G86" s="697">
        <v>2</v>
      </c>
      <c r="H86" s="697">
        <v>10</v>
      </c>
      <c r="I86" s="697">
        <v>16</v>
      </c>
      <c r="J86" s="697">
        <v>23</v>
      </c>
      <c r="K86" s="697">
        <v>30</v>
      </c>
      <c r="L86" s="699">
        <v>123</v>
      </c>
    </row>
    <row r="87" spans="1:12" s="690" customFormat="1" ht="15" x14ac:dyDescent="0.25">
      <c r="B87" s="693" t="s">
        <v>84</v>
      </c>
      <c r="C87" s="695" t="s">
        <v>85</v>
      </c>
      <c r="D87" s="697">
        <v>7</v>
      </c>
      <c r="E87" s="697">
        <v>10</v>
      </c>
      <c r="F87" s="697">
        <v>2</v>
      </c>
      <c r="G87" s="697">
        <v>6</v>
      </c>
      <c r="H87" s="697">
        <v>10</v>
      </c>
      <c r="I87" s="697">
        <v>7</v>
      </c>
      <c r="J87" s="697">
        <v>9</v>
      </c>
      <c r="K87" s="697">
        <v>7</v>
      </c>
      <c r="L87" s="699">
        <v>58</v>
      </c>
    </row>
    <row r="88" spans="1:12" s="690" customFormat="1" ht="15" customHeight="1" x14ac:dyDescent="0.25">
      <c r="B88" s="692" t="s">
        <v>86</v>
      </c>
      <c r="C88" s="695" t="s">
        <v>83</v>
      </c>
      <c r="D88" s="697">
        <v>0</v>
      </c>
      <c r="E88" s="697">
        <v>1</v>
      </c>
      <c r="F88" s="697">
        <v>3</v>
      </c>
      <c r="G88" s="697">
        <v>7</v>
      </c>
      <c r="H88" s="697">
        <v>1</v>
      </c>
      <c r="I88" s="697">
        <v>7</v>
      </c>
      <c r="J88" s="697">
        <v>4</v>
      </c>
      <c r="K88" s="697">
        <v>0</v>
      </c>
      <c r="L88" s="699">
        <v>23</v>
      </c>
    </row>
    <row r="89" spans="1:12" s="690" customFormat="1" ht="15" x14ac:dyDescent="0.25">
      <c r="B89" s="693"/>
      <c r="C89" s="695" t="s">
        <v>85</v>
      </c>
      <c r="D89" s="697">
        <v>1</v>
      </c>
      <c r="E89" s="697">
        <v>5</v>
      </c>
      <c r="F89" s="697">
        <v>3</v>
      </c>
      <c r="G89" s="697">
        <v>2</v>
      </c>
      <c r="H89" s="697">
        <v>1</v>
      </c>
      <c r="I89" s="697">
        <v>10</v>
      </c>
      <c r="J89" s="697">
        <v>4</v>
      </c>
      <c r="K89" s="697">
        <v>7</v>
      </c>
      <c r="L89" s="699">
        <v>33</v>
      </c>
    </row>
    <row r="90" spans="1:12" s="690" customFormat="1" ht="15" customHeight="1" x14ac:dyDescent="0.25">
      <c r="B90" s="692" t="s">
        <v>87</v>
      </c>
      <c r="C90" s="695" t="s">
        <v>89</v>
      </c>
      <c r="D90" s="697">
        <v>0</v>
      </c>
      <c r="E90" s="697">
        <v>0</v>
      </c>
      <c r="F90" s="697">
        <v>0</v>
      </c>
      <c r="G90" s="697">
        <v>0</v>
      </c>
      <c r="H90" s="697">
        <v>0</v>
      </c>
      <c r="I90" s="697">
        <v>0</v>
      </c>
      <c r="J90" s="697">
        <v>0</v>
      </c>
      <c r="K90" s="697">
        <v>1</v>
      </c>
      <c r="L90" s="699">
        <v>1</v>
      </c>
    </row>
    <row r="91" spans="1:12" s="690" customFormat="1" ht="15" x14ac:dyDescent="0.25">
      <c r="B91" s="693"/>
      <c r="C91" s="695" t="s">
        <v>88</v>
      </c>
      <c r="D91" s="697">
        <v>0</v>
      </c>
      <c r="E91" s="697">
        <v>3</v>
      </c>
      <c r="F91" s="697">
        <v>0</v>
      </c>
      <c r="G91" s="697">
        <v>0</v>
      </c>
      <c r="H91" s="697">
        <v>0</v>
      </c>
      <c r="I91" s="697">
        <v>0</v>
      </c>
      <c r="J91" s="697">
        <v>0</v>
      </c>
      <c r="K91" s="697">
        <v>0</v>
      </c>
      <c r="L91" s="699">
        <v>3</v>
      </c>
    </row>
    <row r="92" spans="1:12" s="690" customFormat="1" ht="15" x14ac:dyDescent="0.25">
      <c r="B92" s="695" t="s">
        <v>45</v>
      </c>
      <c r="C92" s="695"/>
      <c r="D92" s="703">
        <v>17</v>
      </c>
      <c r="E92" s="703">
        <v>44</v>
      </c>
      <c r="F92" s="703">
        <v>16</v>
      </c>
      <c r="G92" s="703">
        <v>17</v>
      </c>
      <c r="H92" s="703">
        <v>22</v>
      </c>
      <c r="I92" s="703">
        <v>40</v>
      </c>
      <c r="J92" s="703">
        <v>40</v>
      </c>
      <c r="K92" s="703">
        <v>45</v>
      </c>
      <c r="L92" s="703">
        <v>241</v>
      </c>
    </row>
    <row r="93" spans="1:12" s="690" customFormat="1" x14ac:dyDescent="0.2"/>
    <row r="94" spans="1:12" s="690" customFormat="1" ht="14.45" customHeight="1" x14ac:dyDescent="0.2"/>
    <row r="95" spans="1:12" s="690" customFormat="1" x14ac:dyDescent="0.2"/>
    <row r="96" spans="1:12" s="690" customFormat="1" x14ac:dyDescent="0.2"/>
    <row r="97" s="690" customFormat="1" x14ac:dyDescent="0.2"/>
    <row r="98" s="690" customFormat="1" x14ac:dyDescent="0.2"/>
    <row r="99" s="690" customFormat="1" x14ac:dyDescent="0.2"/>
    <row r="100" s="690" customFormat="1" x14ac:dyDescent="0.2"/>
    <row r="101" s="690" customFormat="1" x14ac:dyDescent="0.2"/>
    <row r="102" s="690" customFormat="1" x14ac:dyDescent="0.2"/>
    <row r="103" s="690" customFormat="1" x14ac:dyDescent="0.2"/>
    <row r="104" s="690" customFormat="1" x14ac:dyDescent="0.2"/>
    <row r="105" s="690" customFormat="1" x14ac:dyDescent="0.2"/>
    <row r="106" s="690" customFormat="1" x14ac:dyDescent="0.2"/>
    <row r="107" s="690" customFormat="1" x14ac:dyDescent="0.2"/>
    <row r="108" s="690" customFormat="1" x14ac:dyDescent="0.2"/>
    <row r="109" s="690" customFormat="1" x14ac:dyDescent="0.2"/>
    <row r="110" s="690" customFormat="1" x14ac:dyDescent="0.2"/>
    <row r="111" s="690" customFormat="1" x14ac:dyDescent="0.2"/>
    <row r="112" s="690" customFormat="1" x14ac:dyDescent="0.2"/>
    <row r="113" s="690" customFormat="1" x14ac:dyDescent="0.2"/>
    <row r="114" s="690" customFormat="1" x14ac:dyDescent="0.2"/>
    <row r="115" s="690" customFormat="1" x14ac:dyDescent="0.2"/>
    <row r="116" s="690" customFormat="1" x14ac:dyDescent="0.2"/>
    <row r="117" s="690" customFormat="1" x14ac:dyDescent="0.2"/>
    <row r="118" s="690" customFormat="1" x14ac:dyDescent="0.2"/>
    <row r="119" s="690" customFormat="1" x14ac:dyDescent="0.2"/>
    <row r="120" s="690" customFormat="1" x14ac:dyDescent="0.2"/>
    <row r="121" s="690" customFormat="1" x14ac:dyDescent="0.2"/>
    <row r="122" s="690" customFormat="1" x14ac:dyDescent="0.2"/>
    <row r="123" s="690" customFormat="1" x14ac:dyDescent="0.2"/>
    <row r="124" s="690" customFormat="1" x14ac:dyDescent="0.2"/>
    <row r="125" s="690" customFormat="1" x14ac:dyDescent="0.2"/>
    <row r="126" s="690" customFormat="1" x14ac:dyDescent="0.2"/>
    <row r="127" s="690" customFormat="1" x14ac:dyDescent="0.2"/>
    <row r="128" s="690" customFormat="1" x14ac:dyDescent="0.2"/>
    <row r="129" s="690" customFormat="1" x14ac:dyDescent="0.2"/>
    <row r="130" s="690" customFormat="1" x14ac:dyDescent="0.2"/>
    <row r="131" s="690" customFormat="1" x14ac:dyDescent="0.2"/>
    <row r="132" s="690" customFormat="1" x14ac:dyDescent="0.2"/>
    <row r="133" s="690" customFormat="1" x14ac:dyDescent="0.2"/>
    <row r="134" s="690" customFormat="1" x14ac:dyDescent="0.2"/>
    <row r="135" s="690" customFormat="1" x14ac:dyDescent="0.2"/>
    <row r="136" s="690" customFormat="1" x14ac:dyDescent="0.2"/>
    <row r="137" s="690" customFormat="1" x14ac:dyDescent="0.2"/>
    <row r="138" s="690" customFormat="1" x14ac:dyDescent="0.2"/>
    <row r="139" s="690" customFormat="1" x14ac:dyDescent="0.2"/>
    <row r="140" s="690" customFormat="1" x14ac:dyDescent="0.2"/>
    <row r="141" s="690" customFormat="1" x14ac:dyDescent="0.2"/>
    <row r="142" s="690" customFormat="1" x14ac:dyDescent="0.2"/>
    <row r="143" s="690" customFormat="1" x14ac:dyDescent="0.2"/>
    <row r="144" s="690" customFormat="1" x14ac:dyDescent="0.2"/>
    <row r="145" s="690" customFormat="1" x14ac:dyDescent="0.2"/>
    <row r="146" s="690" customFormat="1" x14ac:dyDescent="0.2"/>
    <row r="147" s="690" customFormat="1" x14ac:dyDescent="0.2"/>
    <row r="148" s="690" customFormat="1" x14ac:dyDescent="0.2"/>
    <row r="149" s="690" customFormat="1" x14ac:dyDescent="0.2"/>
    <row r="150" s="690" customFormat="1" x14ac:dyDescent="0.2"/>
    <row r="151" s="690" customFormat="1" x14ac:dyDescent="0.2"/>
    <row r="152" s="690" customFormat="1" x14ac:dyDescent="0.2"/>
    <row r="153" s="690" customFormat="1" x14ac:dyDescent="0.2"/>
    <row r="154" s="380" customFormat="1" x14ac:dyDescent="0.2"/>
    <row r="155" s="380" customFormat="1" x14ac:dyDescent="0.2"/>
    <row r="156" s="380" customFormat="1" x14ac:dyDescent="0.2"/>
    <row r="157" s="380" customFormat="1" x14ac:dyDescent="0.2"/>
    <row r="158" s="380" customFormat="1" x14ac:dyDescent="0.2"/>
    <row r="159" s="380" customFormat="1" x14ac:dyDescent="0.2"/>
    <row r="160" s="380" customFormat="1" x14ac:dyDescent="0.2"/>
    <row r="161" s="380" customFormat="1" x14ac:dyDescent="0.2"/>
    <row r="162" s="380" customFormat="1" x14ac:dyDescent="0.2"/>
    <row r="163" s="380" customFormat="1" x14ac:dyDescent="0.2"/>
    <row r="164" s="380" customFormat="1" x14ac:dyDescent="0.2"/>
    <row r="165" s="380" customFormat="1" x14ac:dyDescent="0.2"/>
    <row r="166" s="380" customFormat="1" x14ac:dyDescent="0.2"/>
    <row r="167" s="380" customFormat="1" x14ac:dyDescent="0.2"/>
    <row r="168" s="380" customFormat="1" x14ac:dyDescent="0.2"/>
    <row r="169" s="380" customFormat="1" x14ac:dyDescent="0.2"/>
    <row r="170" s="380" customFormat="1" x14ac:dyDescent="0.2"/>
    <row r="171" s="380" customFormat="1" x14ac:dyDescent="0.2"/>
    <row r="172" s="380" customFormat="1" x14ac:dyDescent="0.2"/>
    <row r="173" s="380" customFormat="1" x14ac:dyDescent="0.2"/>
    <row r="174" s="380" customFormat="1" x14ac:dyDescent="0.2"/>
    <row r="175" s="380" customFormat="1" x14ac:dyDescent="0.2"/>
    <row r="176" s="380" customFormat="1" x14ac:dyDescent="0.2"/>
    <row r="177" s="380" customFormat="1" x14ac:dyDescent="0.2"/>
    <row r="178" s="380" customFormat="1" x14ac:dyDescent="0.2"/>
    <row r="179" s="380" customFormat="1" x14ac:dyDescent="0.2"/>
    <row r="180" s="380" customFormat="1" x14ac:dyDescent="0.2"/>
    <row r="181" s="380" customFormat="1" x14ac:dyDescent="0.2"/>
    <row r="182" s="380" customFormat="1" x14ac:dyDescent="0.2"/>
    <row r="183" s="380" customFormat="1" x14ac:dyDescent="0.2"/>
    <row r="184" s="380" customFormat="1" x14ac:dyDescent="0.2"/>
    <row r="185" s="380" customFormat="1" x14ac:dyDescent="0.2"/>
    <row r="186" s="380" customFormat="1" x14ac:dyDescent="0.2"/>
    <row r="187" s="380" customFormat="1" x14ac:dyDescent="0.2"/>
    <row r="188" s="380" customFormat="1" x14ac:dyDescent="0.2"/>
    <row r="189" s="380" customFormat="1" x14ac:dyDescent="0.2"/>
    <row r="190" s="380" customFormat="1" x14ac:dyDescent="0.2"/>
    <row r="191" s="380" customFormat="1" x14ac:dyDescent="0.2"/>
    <row r="192" s="380" customFormat="1" x14ac:dyDescent="0.2"/>
    <row r="193" s="380" customFormat="1" x14ac:dyDescent="0.2"/>
    <row r="194" s="380" customFormat="1" x14ac:dyDescent="0.2"/>
    <row r="195" s="380" customFormat="1" x14ac:dyDescent="0.2"/>
    <row r="196" s="380" customFormat="1" x14ac:dyDescent="0.2"/>
    <row r="197" s="380" customFormat="1" x14ac:dyDescent="0.2"/>
    <row r="198" s="380" customFormat="1" x14ac:dyDescent="0.2"/>
    <row r="199" s="380" customFormat="1" x14ac:dyDescent="0.2"/>
    <row r="200" s="380" customFormat="1" x14ac:dyDescent="0.2"/>
    <row r="201" s="380" customFormat="1" x14ac:dyDescent="0.2"/>
    <row r="202" s="380" customFormat="1" x14ac:dyDescent="0.2"/>
    <row r="203" s="380" customFormat="1" x14ac:dyDescent="0.2"/>
    <row r="204" s="380" customFormat="1" x14ac:dyDescent="0.2"/>
    <row r="205" s="380" customFormat="1" x14ac:dyDescent="0.2"/>
    <row r="206" s="380" customFormat="1" x14ac:dyDescent="0.2"/>
    <row r="207" s="380" customFormat="1" x14ac:dyDescent="0.2"/>
    <row r="208" s="380" customFormat="1" x14ac:dyDescent="0.2"/>
    <row r="209" s="380" customFormat="1" x14ac:dyDescent="0.2"/>
    <row r="210" s="380" customFormat="1" x14ac:dyDescent="0.2"/>
    <row r="211" s="380" customFormat="1" x14ac:dyDescent="0.2"/>
    <row r="212" s="380" customFormat="1" x14ac:dyDescent="0.2"/>
    <row r="213" s="380" customFormat="1" x14ac:dyDescent="0.2"/>
    <row r="214" s="380" customFormat="1" x14ac:dyDescent="0.2"/>
    <row r="215" s="380" customFormat="1" x14ac:dyDescent="0.2"/>
    <row r="216" s="380" customFormat="1" x14ac:dyDescent="0.2"/>
    <row r="217" s="380" customFormat="1" x14ac:dyDescent="0.2"/>
    <row r="218" s="380" customFormat="1" x14ac:dyDescent="0.2"/>
    <row r="219" s="380" customFormat="1" x14ac:dyDescent="0.2"/>
    <row r="220" s="380" customFormat="1" x14ac:dyDescent="0.2"/>
    <row r="221" s="380" customFormat="1" x14ac:dyDescent="0.2"/>
    <row r="222" s="380" customFormat="1" x14ac:dyDescent="0.2"/>
    <row r="223" s="380" customFormat="1" x14ac:dyDescent="0.2"/>
    <row r="224" s="380" customFormat="1" x14ac:dyDescent="0.2"/>
    <row r="225" s="380" customFormat="1" x14ac:dyDescent="0.2"/>
    <row r="226" s="380" customFormat="1" x14ac:dyDescent="0.2"/>
    <row r="227" s="380" customFormat="1" x14ac:dyDescent="0.2"/>
    <row r="228" s="380" customFormat="1" x14ac:dyDescent="0.2"/>
    <row r="229" s="380" customFormat="1" x14ac:dyDescent="0.2"/>
    <row r="230" s="380" customFormat="1" x14ac:dyDescent="0.2"/>
    <row r="231" s="380" customFormat="1" x14ac:dyDescent="0.2"/>
    <row r="232" s="380" customFormat="1" x14ac:dyDescent="0.2"/>
    <row r="233" s="380" customFormat="1" x14ac:dyDescent="0.2"/>
    <row r="234" s="380" customFormat="1" x14ac:dyDescent="0.2"/>
    <row r="235" s="380" customFormat="1" x14ac:dyDescent="0.2"/>
    <row r="236" s="380" customFormat="1" x14ac:dyDescent="0.2"/>
    <row r="237" s="380" customFormat="1" x14ac:dyDescent="0.2"/>
  </sheetData>
  <customSheetViews>
    <customSheetView guid="{69A103D4-B437-4EDD-9582-92759F835614}" showPageBreaks="1" showGridLines="0" printArea="1" view="pageBreakPreview">
      <selection activeCell="AF13" sqref="AF13"/>
      <colBreaks count="2" manualBreakCount="2">
        <brk id="14" max="105" man="1"/>
        <brk id="28" max="105" man="1"/>
      </colBreaks>
      <pageMargins left="0.75" right="0.75" top="1" bottom="1" header="0" footer="0"/>
      <pageSetup paperSize="9" scale="42" orientation="portrait" r:id="rId1"/>
      <headerFooter alignWithMargins="0">
        <oddFooter>&amp;L&amp;"Calibri,Negrita"&amp;8Estadística de Economía Social en Andalucía. Año 2013. Consejería de Economía, Innovación y Ciencia.</oddFooter>
      </headerFooter>
    </customSheetView>
  </customSheetViews>
  <mergeCells count="1">
    <mergeCell ref="A2:F3"/>
  </mergeCells>
  <phoneticPr fontId="0" type="noConversion"/>
  <pageMargins left="0.74803149606299213" right="0.74803149606299213" top="0.98425196850393704" bottom="0.98425196850393704" header="0" footer="0"/>
  <pageSetup paperSize="9" orientation="portrait" r:id="rId2"/>
  <headerFooter alignWithMargins="0">
    <oddHeader>&amp;L&amp;G</oddHeader>
    <oddFooter>&amp;L&amp;"Calibri,Negrita"&amp;8Estadística de Economía Social en Andalucía. Año 2015. Consejería de Economía y Conocimiento</oddFooter>
  </headerFooter>
  <drawing r:id="rId3"/>
  <legacyDrawingHF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4"/>
  <sheetViews>
    <sheetView showGridLines="0" topLeftCell="A55" zoomScaleNormal="100" zoomScaleSheetLayoutView="100" workbookViewId="0">
      <selection activeCell="L89" sqref="L89"/>
    </sheetView>
  </sheetViews>
  <sheetFormatPr baseColWidth="10" defaultRowHeight="12.75" x14ac:dyDescent="0.2"/>
  <cols>
    <col min="1" max="1" width="30.5703125" style="1" customWidth="1"/>
    <col min="2" max="9" width="6.42578125" style="1" customWidth="1"/>
    <col min="10" max="10" width="7.5703125" style="1" customWidth="1"/>
    <col min="11" max="16384" width="11.42578125" style="1"/>
  </cols>
  <sheetData>
    <row r="1" spans="1:11" x14ac:dyDescent="0.2">
      <c r="G1" s="71"/>
    </row>
    <row r="2" spans="1:11" ht="63" customHeight="1" x14ac:dyDescent="0.2">
      <c r="A2" s="899" t="s">
        <v>317</v>
      </c>
      <c r="B2" s="899"/>
      <c r="C2" s="899"/>
      <c r="D2" s="899"/>
      <c r="E2" s="899"/>
      <c r="F2" s="899"/>
      <c r="G2" s="899"/>
      <c r="H2" s="899"/>
      <c r="I2" s="899"/>
      <c r="J2" s="899"/>
    </row>
    <row r="3" spans="1:11" ht="13.5" thickBot="1" x14ac:dyDescent="0.25"/>
    <row r="4" spans="1:11" ht="15.75" thickBot="1" x14ac:dyDescent="0.3">
      <c r="A4" s="195"/>
      <c r="B4" s="172" t="s">
        <v>34</v>
      </c>
      <c r="C4" s="172" t="s">
        <v>35</v>
      </c>
      <c r="D4" s="379" t="s">
        <v>36</v>
      </c>
      <c r="E4" s="172" t="s">
        <v>37</v>
      </c>
      <c r="F4" s="379" t="s">
        <v>38</v>
      </c>
      <c r="G4" s="172" t="s">
        <v>39</v>
      </c>
      <c r="H4" s="379" t="s">
        <v>40</v>
      </c>
      <c r="I4" s="378" t="s">
        <v>41</v>
      </c>
      <c r="J4" s="174" t="s">
        <v>42</v>
      </c>
      <c r="K4" s="55"/>
    </row>
    <row r="5" spans="1:11" ht="30" customHeight="1" x14ac:dyDescent="0.2">
      <c r="A5" s="707" t="s">
        <v>47</v>
      </c>
      <c r="B5" s="704">
        <v>5</v>
      </c>
      <c r="C5" s="212">
        <v>3</v>
      </c>
      <c r="D5" s="211">
        <v>5</v>
      </c>
      <c r="E5" s="212">
        <v>4</v>
      </c>
      <c r="F5" s="211">
        <v>2</v>
      </c>
      <c r="G5" s="212">
        <v>3</v>
      </c>
      <c r="H5" s="211">
        <v>2</v>
      </c>
      <c r="I5" s="497">
        <v>7</v>
      </c>
      <c r="J5" s="180">
        <v>31</v>
      </c>
      <c r="K5" s="27"/>
    </row>
    <row r="6" spans="1:11" ht="30" customHeight="1" x14ac:dyDescent="0.2">
      <c r="A6" s="707" t="s">
        <v>49</v>
      </c>
      <c r="B6" s="331">
        <v>2</v>
      </c>
      <c r="C6" s="213">
        <v>3</v>
      </c>
      <c r="D6" s="213">
        <v>4</v>
      </c>
      <c r="E6" s="213">
        <v>5</v>
      </c>
      <c r="F6" s="213">
        <v>0</v>
      </c>
      <c r="G6" s="213">
        <v>6</v>
      </c>
      <c r="H6" s="213">
        <v>1</v>
      </c>
      <c r="I6" s="214">
        <v>7</v>
      </c>
      <c r="J6" s="180">
        <v>28</v>
      </c>
      <c r="K6" s="27"/>
    </row>
    <row r="7" spans="1:11" ht="30" customHeight="1" x14ac:dyDescent="0.2">
      <c r="A7" s="707" t="s">
        <v>61</v>
      </c>
      <c r="B7" s="331">
        <v>0</v>
      </c>
      <c r="C7" s="213">
        <v>0</v>
      </c>
      <c r="D7" s="213">
        <v>0</v>
      </c>
      <c r="E7" s="213">
        <v>0</v>
      </c>
      <c r="F7" s="213">
        <v>0</v>
      </c>
      <c r="G7" s="213">
        <v>0</v>
      </c>
      <c r="H7" s="213">
        <v>0</v>
      </c>
      <c r="I7" s="705">
        <v>0</v>
      </c>
      <c r="J7" s="180">
        <v>0</v>
      </c>
      <c r="K7" s="27"/>
    </row>
    <row r="8" spans="1:11" ht="30" customHeight="1" x14ac:dyDescent="0.2">
      <c r="A8" s="707" t="s">
        <v>66</v>
      </c>
      <c r="B8" s="331">
        <v>1</v>
      </c>
      <c r="C8" s="213">
        <v>1</v>
      </c>
      <c r="D8" s="213">
        <v>0</v>
      </c>
      <c r="E8" s="215">
        <v>0</v>
      </c>
      <c r="F8" s="213">
        <v>0</v>
      </c>
      <c r="G8" s="213">
        <v>0</v>
      </c>
      <c r="H8" s="213">
        <v>1</v>
      </c>
      <c r="I8" s="705">
        <v>0</v>
      </c>
      <c r="J8" s="180">
        <v>3</v>
      </c>
      <c r="K8" s="27"/>
    </row>
    <row r="9" spans="1:11" ht="30" customHeight="1" x14ac:dyDescent="0.2">
      <c r="A9" s="707" t="s">
        <v>46</v>
      </c>
      <c r="B9" s="331">
        <v>0</v>
      </c>
      <c r="C9" s="213">
        <v>5</v>
      </c>
      <c r="D9" s="213">
        <v>3</v>
      </c>
      <c r="E9" s="213">
        <v>1</v>
      </c>
      <c r="F9" s="213">
        <v>1</v>
      </c>
      <c r="G9" s="213">
        <v>1</v>
      </c>
      <c r="H9" s="213">
        <v>5</v>
      </c>
      <c r="I9" s="705">
        <v>10</v>
      </c>
      <c r="J9" s="180">
        <v>26</v>
      </c>
      <c r="K9" s="27"/>
    </row>
    <row r="10" spans="1:11" ht="30" customHeight="1" x14ac:dyDescent="0.2">
      <c r="A10" s="707" t="s">
        <v>67</v>
      </c>
      <c r="B10" s="704">
        <v>4</v>
      </c>
      <c r="C10" s="331">
        <v>8</v>
      </c>
      <c r="D10" s="213">
        <v>4</v>
      </c>
      <c r="E10" s="213">
        <v>3</v>
      </c>
      <c r="F10" s="213">
        <v>6</v>
      </c>
      <c r="G10" s="331">
        <v>4</v>
      </c>
      <c r="H10" s="213">
        <v>9</v>
      </c>
      <c r="I10" s="330">
        <v>11</v>
      </c>
      <c r="J10" s="490">
        <v>49</v>
      </c>
      <c r="K10" s="27"/>
    </row>
    <row r="11" spans="1:11" ht="30" customHeight="1" x14ac:dyDescent="0.2">
      <c r="A11" s="707" t="s">
        <v>50</v>
      </c>
      <c r="B11" s="331">
        <v>2</v>
      </c>
      <c r="C11" s="213">
        <v>4</v>
      </c>
      <c r="D11" s="331">
        <v>1</v>
      </c>
      <c r="E11" s="213">
        <v>3</v>
      </c>
      <c r="F11" s="213">
        <v>1</v>
      </c>
      <c r="G11" s="213">
        <v>2</v>
      </c>
      <c r="H11" s="213">
        <v>5</v>
      </c>
      <c r="I11" s="330">
        <v>10</v>
      </c>
      <c r="J11" s="490">
        <v>28</v>
      </c>
      <c r="K11" s="27"/>
    </row>
    <row r="12" spans="1:11" ht="30" customHeight="1" x14ac:dyDescent="0.2">
      <c r="A12" s="707" t="s">
        <v>51</v>
      </c>
      <c r="B12" s="331">
        <v>4</v>
      </c>
      <c r="C12" s="213">
        <v>1</v>
      </c>
      <c r="D12" s="213">
        <v>1</v>
      </c>
      <c r="E12" s="213">
        <v>5</v>
      </c>
      <c r="F12" s="213">
        <v>2</v>
      </c>
      <c r="G12" s="213">
        <v>1</v>
      </c>
      <c r="H12" s="213">
        <v>10</v>
      </c>
      <c r="I12" s="330">
        <v>9</v>
      </c>
      <c r="J12" s="490">
        <v>33</v>
      </c>
      <c r="K12" s="27"/>
    </row>
    <row r="13" spans="1:11" ht="30" customHeight="1" x14ac:dyDescent="0.2">
      <c r="A13" s="707" t="s">
        <v>52</v>
      </c>
      <c r="B13" s="331">
        <v>1</v>
      </c>
      <c r="C13" s="213">
        <v>4</v>
      </c>
      <c r="D13" s="331">
        <v>2</v>
      </c>
      <c r="E13" s="213">
        <v>1</v>
      </c>
      <c r="F13" s="213">
        <v>1</v>
      </c>
      <c r="G13" s="213">
        <v>2</v>
      </c>
      <c r="H13" s="213">
        <v>6</v>
      </c>
      <c r="I13" s="330">
        <v>2</v>
      </c>
      <c r="J13" s="490">
        <v>19</v>
      </c>
      <c r="K13" s="27"/>
    </row>
    <row r="14" spans="1:11" ht="30" customHeight="1" x14ac:dyDescent="0.2">
      <c r="A14" s="707" t="s">
        <v>53</v>
      </c>
      <c r="B14" s="331">
        <v>1</v>
      </c>
      <c r="C14" s="213">
        <v>0</v>
      </c>
      <c r="D14" s="213">
        <v>1</v>
      </c>
      <c r="E14" s="213">
        <v>0</v>
      </c>
      <c r="F14" s="213">
        <v>0</v>
      </c>
      <c r="G14" s="213">
        <v>0</v>
      </c>
      <c r="H14" s="213">
        <v>1</v>
      </c>
      <c r="I14" s="330">
        <v>2</v>
      </c>
      <c r="J14" s="490">
        <v>5</v>
      </c>
      <c r="K14" s="27"/>
    </row>
    <row r="15" spans="1:11" ht="30" customHeight="1" x14ac:dyDescent="0.2">
      <c r="A15" s="707" t="s">
        <v>54</v>
      </c>
      <c r="B15" s="331">
        <v>0</v>
      </c>
      <c r="C15" s="213">
        <v>3</v>
      </c>
      <c r="D15" s="331">
        <v>0</v>
      </c>
      <c r="E15" s="213">
        <v>4</v>
      </c>
      <c r="F15" s="215">
        <v>0</v>
      </c>
      <c r="G15" s="213">
        <v>0</v>
      </c>
      <c r="H15" s="213">
        <v>1</v>
      </c>
      <c r="I15" s="330">
        <v>4</v>
      </c>
      <c r="J15" s="490">
        <v>12</v>
      </c>
      <c r="K15" s="27"/>
    </row>
    <row r="16" spans="1:11" ht="30" customHeight="1" x14ac:dyDescent="0.2">
      <c r="A16" s="707" t="s">
        <v>55</v>
      </c>
      <c r="B16" s="704">
        <v>4</v>
      </c>
      <c r="C16" s="213">
        <v>5</v>
      </c>
      <c r="D16" s="331">
        <v>3</v>
      </c>
      <c r="E16" s="215">
        <v>3</v>
      </c>
      <c r="F16" s="213">
        <v>3</v>
      </c>
      <c r="G16" s="213">
        <v>4</v>
      </c>
      <c r="H16" s="213">
        <v>11</v>
      </c>
      <c r="I16" s="329">
        <v>8</v>
      </c>
      <c r="J16" s="490">
        <v>41</v>
      </c>
      <c r="K16" s="27"/>
    </row>
    <row r="17" spans="1:11" ht="30" customHeight="1" x14ac:dyDescent="0.2">
      <c r="A17" s="707" t="s">
        <v>56</v>
      </c>
      <c r="B17" s="704">
        <v>1</v>
      </c>
      <c r="C17" s="213">
        <v>3</v>
      </c>
      <c r="D17" s="213">
        <v>0</v>
      </c>
      <c r="E17" s="213">
        <v>1</v>
      </c>
      <c r="F17" s="213">
        <v>0</v>
      </c>
      <c r="G17" s="213">
        <v>1</v>
      </c>
      <c r="H17" s="213">
        <v>2</v>
      </c>
      <c r="I17" s="330">
        <v>4</v>
      </c>
      <c r="J17" s="490">
        <v>12</v>
      </c>
      <c r="K17" s="27"/>
    </row>
    <row r="18" spans="1:11" ht="30" customHeight="1" x14ac:dyDescent="0.2">
      <c r="A18" s="707" t="s">
        <v>57</v>
      </c>
      <c r="B18" s="331">
        <v>4</v>
      </c>
      <c r="C18" s="215">
        <v>2</v>
      </c>
      <c r="D18" s="213">
        <v>0</v>
      </c>
      <c r="E18" s="213">
        <v>5</v>
      </c>
      <c r="F18" s="213">
        <v>1</v>
      </c>
      <c r="G18" s="213">
        <v>2</v>
      </c>
      <c r="H18" s="331">
        <v>8</v>
      </c>
      <c r="I18" s="330">
        <v>6</v>
      </c>
      <c r="J18" s="490">
        <v>28</v>
      </c>
      <c r="K18" s="27"/>
    </row>
    <row r="19" spans="1:11" ht="30" customHeight="1" x14ac:dyDescent="0.2">
      <c r="A19" s="707" t="s">
        <v>58</v>
      </c>
      <c r="B19" s="704">
        <v>0</v>
      </c>
      <c r="C19" s="215">
        <v>2</v>
      </c>
      <c r="D19" s="215">
        <v>1</v>
      </c>
      <c r="E19" s="215">
        <v>2</v>
      </c>
      <c r="F19" s="215">
        <v>2</v>
      </c>
      <c r="G19" s="215">
        <v>0</v>
      </c>
      <c r="H19" s="215">
        <v>2</v>
      </c>
      <c r="I19" s="216">
        <v>1</v>
      </c>
      <c r="J19" s="180">
        <v>10</v>
      </c>
      <c r="K19" s="27"/>
    </row>
    <row r="20" spans="1:11" ht="30" customHeight="1" x14ac:dyDescent="0.2">
      <c r="A20" s="707" t="s">
        <v>59</v>
      </c>
      <c r="B20" s="331">
        <v>2</v>
      </c>
      <c r="C20" s="213">
        <v>4</v>
      </c>
      <c r="D20" s="213">
        <v>2</v>
      </c>
      <c r="E20" s="213">
        <v>1</v>
      </c>
      <c r="F20" s="213">
        <v>1</v>
      </c>
      <c r="G20" s="213">
        <v>1</v>
      </c>
      <c r="H20" s="213">
        <v>3</v>
      </c>
      <c r="I20" s="214">
        <v>1</v>
      </c>
      <c r="J20" s="180">
        <v>15</v>
      </c>
      <c r="K20" s="27"/>
    </row>
    <row r="21" spans="1:11" ht="30" customHeight="1" x14ac:dyDescent="0.2">
      <c r="A21" s="707" t="s">
        <v>60</v>
      </c>
      <c r="B21" s="704">
        <v>0</v>
      </c>
      <c r="C21" s="213">
        <v>7</v>
      </c>
      <c r="D21" s="213">
        <v>0</v>
      </c>
      <c r="E21" s="213">
        <v>1</v>
      </c>
      <c r="F21" s="213">
        <v>1</v>
      </c>
      <c r="G21" s="213">
        <v>3</v>
      </c>
      <c r="H21" s="213">
        <v>6</v>
      </c>
      <c r="I21" s="214">
        <v>4</v>
      </c>
      <c r="J21" s="180">
        <v>22</v>
      </c>
      <c r="K21" s="27"/>
    </row>
    <row r="22" spans="1:11" ht="30" customHeight="1" thickBot="1" x14ac:dyDescent="0.25">
      <c r="A22" s="707" t="s">
        <v>0</v>
      </c>
      <c r="B22" s="704">
        <v>0</v>
      </c>
      <c r="C22" s="213">
        <v>1</v>
      </c>
      <c r="D22" s="213">
        <v>0</v>
      </c>
      <c r="E22" s="213">
        <v>1</v>
      </c>
      <c r="F22" s="213">
        <v>0</v>
      </c>
      <c r="G22" s="213">
        <v>0</v>
      </c>
      <c r="H22" s="213">
        <v>2</v>
      </c>
      <c r="I22" s="214">
        <v>1</v>
      </c>
      <c r="J22" s="180">
        <v>5</v>
      </c>
      <c r="K22" s="27"/>
    </row>
    <row r="23" spans="1:11" ht="15.75" thickBot="1" x14ac:dyDescent="0.25">
      <c r="A23" s="593" t="s">
        <v>45</v>
      </c>
      <c r="B23" s="706">
        <v>31</v>
      </c>
      <c r="C23" s="219">
        <v>56</v>
      </c>
      <c r="D23" s="219">
        <v>27</v>
      </c>
      <c r="E23" s="219">
        <v>40</v>
      </c>
      <c r="F23" s="219">
        <v>21</v>
      </c>
      <c r="G23" s="219">
        <v>30</v>
      </c>
      <c r="H23" s="219">
        <v>75</v>
      </c>
      <c r="I23" s="219">
        <v>87</v>
      </c>
      <c r="J23" s="501">
        <v>367</v>
      </c>
      <c r="K23" s="24"/>
    </row>
    <row r="24" spans="1:11" ht="15" x14ac:dyDescent="0.2">
      <c r="K24" s="27"/>
    </row>
    <row r="25" spans="1:11" ht="15" x14ac:dyDescent="0.2">
      <c r="K25" s="27"/>
    </row>
    <row r="91" s="690" customFormat="1" x14ac:dyDescent="0.2"/>
    <row r="92" s="690" customFormat="1" x14ac:dyDescent="0.2"/>
    <row r="93" s="690" customFormat="1" x14ac:dyDescent="0.2"/>
    <row r="94" s="690" customFormat="1" x14ac:dyDescent="0.2"/>
    <row r="95" s="690" customFormat="1" x14ac:dyDescent="0.2"/>
    <row r="96" s="690" customFormat="1" x14ac:dyDescent="0.2"/>
    <row r="97" spans="1:11" s="690" customFormat="1" x14ac:dyDescent="0.2"/>
    <row r="98" spans="1:11" s="690" customFormat="1" x14ac:dyDescent="0.2"/>
    <row r="99" spans="1:11" s="690" customFormat="1" x14ac:dyDescent="0.2"/>
    <row r="100" spans="1:11" s="690" customFormat="1" x14ac:dyDescent="0.2"/>
    <row r="101" spans="1:11" s="690" customFormat="1" x14ac:dyDescent="0.2"/>
    <row r="102" spans="1:11" s="690" customFormat="1" x14ac:dyDescent="0.2"/>
    <row r="103" spans="1:11" s="690" customFormat="1" x14ac:dyDescent="0.2"/>
    <row r="104" spans="1:11" s="690" customFormat="1" ht="15.75" customHeight="1" x14ac:dyDescent="0.2"/>
    <row r="105" spans="1:11" s="690" customFormat="1" x14ac:dyDescent="0.2"/>
    <row r="106" spans="1:11" s="690" customFormat="1" ht="15.75" x14ac:dyDescent="0.25">
      <c r="A106" s="708" t="s">
        <v>218</v>
      </c>
      <c r="C106" s="690" t="s">
        <v>34</v>
      </c>
      <c r="D106" s="690" t="s">
        <v>35</v>
      </c>
      <c r="E106" s="690" t="s">
        <v>36</v>
      </c>
      <c r="F106" s="690" t="s">
        <v>37</v>
      </c>
      <c r="G106" s="690" t="s">
        <v>38</v>
      </c>
      <c r="H106" s="690" t="s">
        <v>39</v>
      </c>
      <c r="I106" s="690" t="s">
        <v>40</v>
      </c>
      <c r="J106" s="690" t="s">
        <v>41</v>
      </c>
    </row>
    <row r="107" spans="1:11" s="690" customFormat="1" ht="30" x14ac:dyDescent="0.2">
      <c r="A107" s="709" t="s">
        <v>47</v>
      </c>
      <c r="B107" s="710">
        <f>K107/$K$125</f>
        <v>8.4468664850136238E-2</v>
      </c>
      <c r="C107" s="690">
        <v>5</v>
      </c>
      <c r="D107" s="690">
        <v>3</v>
      </c>
      <c r="E107" s="690">
        <v>5</v>
      </c>
      <c r="F107" s="690">
        <v>4</v>
      </c>
      <c r="G107" s="690">
        <v>2</v>
      </c>
      <c r="H107" s="690">
        <v>3</v>
      </c>
      <c r="I107" s="690">
        <v>2</v>
      </c>
      <c r="J107" s="690">
        <v>7</v>
      </c>
      <c r="K107" s="690">
        <v>31</v>
      </c>
    </row>
    <row r="108" spans="1:11" s="690" customFormat="1" ht="15" x14ac:dyDescent="0.2">
      <c r="A108" s="709" t="s">
        <v>49</v>
      </c>
      <c r="B108" s="710">
        <f t="shared" ref="B108:B125" si="0">K108/$K$125</f>
        <v>7.6294277929155316E-2</v>
      </c>
      <c r="C108" s="690">
        <v>2</v>
      </c>
      <c r="D108" s="690">
        <v>3</v>
      </c>
      <c r="E108" s="690">
        <v>4</v>
      </c>
      <c r="F108" s="690">
        <v>5</v>
      </c>
      <c r="G108" s="690">
        <v>0</v>
      </c>
      <c r="H108" s="690">
        <v>6</v>
      </c>
      <c r="I108" s="690">
        <v>1</v>
      </c>
      <c r="J108" s="690">
        <v>7</v>
      </c>
      <c r="K108" s="690">
        <v>28</v>
      </c>
    </row>
    <row r="109" spans="1:11" s="690" customFormat="1" ht="45" x14ac:dyDescent="0.2">
      <c r="A109" s="709" t="s">
        <v>61</v>
      </c>
      <c r="B109" s="710">
        <f t="shared" si="0"/>
        <v>0</v>
      </c>
      <c r="C109" s="690">
        <v>0</v>
      </c>
      <c r="D109" s="690">
        <v>0</v>
      </c>
      <c r="E109" s="690">
        <v>0</v>
      </c>
      <c r="F109" s="690">
        <v>0</v>
      </c>
      <c r="G109" s="690">
        <v>0</v>
      </c>
      <c r="H109" s="690">
        <v>0</v>
      </c>
      <c r="I109" s="690">
        <v>0</v>
      </c>
      <c r="J109" s="690">
        <v>0</v>
      </c>
      <c r="K109" s="690">
        <v>0</v>
      </c>
    </row>
    <row r="110" spans="1:11" s="690" customFormat="1" ht="45" x14ac:dyDescent="0.2">
      <c r="A110" s="709" t="s">
        <v>66</v>
      </c>
      <c r="B110" s="710">
        <f t="shared" si="0"/>
        <v>8.1743869209809257E-3</v>
      </c>
      <c r="C110" s="690">
        <v>1</v>
      </c>
      <c r="D110" s="690">
        <v>1</v>
      </c>
      <c r="E110" s="690">
        <v>0</v>
      </c>
      <c r="F110" s="690">
        <v>0</v>
      </c>
      <c r="G110" s="690">
        <v>0</v>
      </c>
      <c r="H110" s="690">
        <v>0</v>
      </c>
      <c r="I110" s="690">
        <v>1</v>
      </c>
      <c r="J110" s="690">
        <v>0</v>
      </c>
      <c r="K110" s="690">
        <v>3</v>
      </c>
    </row>
    <row r="111" spans="1:11" s="690" customFormat="1" ht="15" x14ac:dyDescent="0.2">
      <c r="A111" s="709" t="s">
        <v>46</v>
      </c>
      <c r="B111" s="710">
        <f t="shared" si="0"/>
        <v>7.0844686648501368E-2</v>
      </c>
      <c r="C111" s="690">
        <v>0</v>
      </c>
      <c r="D111" s="690">
        <v>5</v>
      </c>
      <c r="E111" s="690">
        <v>3</v>
      </c>
      <c r="F111" s="690">
        <v>1</v>
      </c>
      <c r="G111" s="690">
        <v>1</v>
      </c>
      <c r="H111" s="690">
        <v>1</v>
      </c>
      <c r="I111" s="690">
        <v>5</v>
      </c>
      <c r="J111" s="690">
        <v>10</v>
      </c>
      <c r="K111" s="690">
        <v>26</v>
      </c>
    </row>
    <row r="112" spans="1:11" s="690" customFormat="1" ht="45" x14ac:dyDescent="0.2">
      <c r="A112" s="709" t="s">
        <v>67</v>
      </c>
      <c r="B112" s="710">
        <f t="shared" si="0"/>
        <v>0.1335149863760218</v>
      </c>
      <c r="C112" s="690">
        <v>4</v>
      </c>
      <c r="D112" s="690">
        <v>8</v>
      </c>
      <c r="E112" s="690">
        <v>4</v>
      </c>
      <c r="F112" s="690">
        <v>3</v>
      </c>
      <c r="G112" s="690">
        <v>6</v>
      </c>
      <c r="H112" s="690">
        <v>4</v>
      </c>
      <c r="I112" s="690">
        <v>9</v>
      </c>
      <c r="J112" s="690">
        <v>11</v>
      </c>
      <c r="K112" s="690">
        <v>49</v>
      </c>
    </row>
    <row r="113" spans="1:11" s="690" customFormat="1" ht="15" x14ac:dyDescent="0.2">
      <c r="A113" s="709" t="s">
        <v>50</v>
      </c>
      <c r="B113" s="710">
        <f t="shared" si="0"/>
        <v>7.6294277929155316E-2</v>
      </c>
      <c r="C113" s="690">
        <v>2</v>
      </c>
      <c r="D113" s="690">
        <v>4</v>
      </c>
      <c r="E113" s="690">
        <v>1</v>
      </c>
      <c r="F113" s="690">
        <v>3</v>
      </c>
      <c r="G113" s="690">
        <v>1</v>
      </c>
      <c r="H113" s="690">
        <v>2</v>
      </c>
      <c r="I113" s="690">
        <v>5</v>
      </c>
      <c r="J113" s="690">
        <v>10</v>
      </c>
      <c r="K113" s="690">
        <v>28</v>
      </c>
    </row>
    <row r="114" spans="1:11" s="690" customFormat="1" ht="15" x14ac:dyDescent="0.2">
      <c r="A114" s="709" t="s">
        <v>51</v>
      </c>
      <c r="B114" s="710">
        <f t="shared" si="0"/>
        <v>8.9918256130790186E-2</v>
      </c>
      <c r="C114" s="690">
        <v>4</v>
      </c>
      <c r="D114" s="690">
        <v>1</v>
      </c>
      <c r="E114" s="690">
        <v>1</v>
      </c>
      <c r="F114" s="690">
        <v>5</v>
      </c>
      <c r="G114" s="690">
        <v>2</v>
      </c>
      <c r="H114" s="690">
        <v>1</v>
      </c>
      <c r="I114" s="690">
        <v>10</v>
      </c>
      <c r="J114" s="690">
        <v>9</v>
      </c>
      <c r="K114" s="690">
        <v>33</v>
      </c>
    </row>
    <row r="115" spans="1:11" s="690" customFormat="1" ht="15" x14ac:dyDescent="0.2">
      <c r="A115" s="709" t="s">
        <v>52</v>
      </c>
      <c r="B115" s="710">
        <f t="shared" si="0"/>
        <v>5.1771117166212535E-2</v>
      </c>
      <c r="C115" s="690">
        <v>1</v>
      </c>
      <c r="D115" s="690">
        <v>4</v>
      </c>
      <c r="E115" s="690">
        <v>2</v>
      </c>
      <c r="F115" s="690">
        <v>1</v>
      </c>
      <c r="G115" s="690">
        <v>1</v>
      </c>
      <c r="H115" s="690">
        <v>2</v>
      </c>
      <c r="I115" s="690">
        <v>6</v>
      </c>
      <c r="J115" s="690">
        <v>2</v>
      </c>
      <c r="K115" s="690">
        <v>19</v>
      </c>
    </row>
    <row r="116" spans="1:11" s="690" customFormat="1" ht="30" x14ac:dyDescent="0.2">
      <c r="A116" s="709" t="s">
        <v>53</v>
      </c>
      <c r="B116" s="710">
        <f t="shared" si="0"/>
        <v>1.3623978201634877E-2</v>
      </c>
      <c r="C116" s="690">
        <v>1</v>
      </c>
      <c r="D116" s="690">
        <v>0</v>
      </c>
      <c r="E116" s="690">
        <v>1</v>
      </c>
      <c r="F116" s="690">
        <v>0</v>
      </c>
      <c r="G116" s="690">
        <v>0</v>
      </c>
      <c r="H116" s="690">
        <v>0</v>
      </c>
      <c r="I116" s="690">
        <v>1</v>
      </c>
      <c r="J116" s="690">
        <v>2</v>
      </c>
      <c r="K116" s="690">
        <v>5</v>
      </c>
    </row>
    <row r="117" spans="1:11" s="690" customFormat="1" ht="15" x14ac:dyDescent="0.2">
      <c r="A117" s="709" t="s">
        <v>54</v>
      </c>
      <c r="B117" s="710">
        <f t="shared" si="0"/>
        <v>3.2697547683923703E-2</v>
      </c>
      <c r="C117" s="690">
        <v>0</v>
      </c>
      <c r="D117" s="690">
        <v>3</v>
      </c>
      <c r="E117" s="690">
        <v>0</v>
      </c>
      <c r="F117" s="690">
        <v>4</v>
      </c>
      <c r="G117" s="690">
        <v>0</v>
      </c>
      <c r="H117" s="690">
        <v>0</v>
      </c>
      <c r="I117" s="690">
        <v>1</v>
      </c>
      <c r="J117" s="690">
        <v>4</v>
      </c>
      <c r="K117" s="690">
        <v>12</v>
      </c>
    </row>
    <row r="118" spans="1:11" s="690" customFormat="1" ht="30" x14ac:dyDescent="0.2">
      <c r="A118" s="709" t="s">
        <v>55</v>
      </c>
      <c r="B118" s="710">
        <f t="shared" si="0"/>
        <v>0.11171662125340599</v>
      </c>
      <c r="C118" s="690">
        <v>4</v>
      </c>
      <c r="D118" s="690">
        <v>5</v>
      </c>
      <c r="E118" s="690">
        <v>3</v>
      </c>
      <c r="F118" s="690">
        <v>3</v>
      </c>
      <c r="G118" s="690">
        <v>3</v>
      </c>
      <c r="H118" s="690">
        <v>4</v>
      </c>
      <c r="I118" s="690">
        <v>11</v>
      </c>
      <c r="J118" s="690">
        <v>8</v>
      </c>
      <c r="K118" s="690">
        <v>41</v>
      </c>
    </row>
    <row r="119" spans="1:11" s="690" customFormat="1" ht="30" x14ac:dyDescent="0.2">
      <c r="A119" s="709" t="s">
        <v>56</v>
      </c>
      <c r="B119" s="710">
        <f t="shared" si="0"/>
        <v>3.2697547683923703E-2</v>
      </c>
      <c r="C119" s="690">
        <v>1</v>
      </c>
      <c r="D119" s="690">
        <v>3</v>
      </c>
      <c r="E119" s="690">
        <v>0</v>
      </c>
      <c r="F119" s="690">
        <v>1</v>
      </c>
      <c r="G119" s="690">
        <v>0</v>
      </c>
      <c r="H119" s="690">
        <v>1</v>
      </c>
      <c r="I119" s="690">
        <v>2</v>
      </c>
      <c r="J119" s="690">
        <v>4</v>
      </c>
      <c r="K119" s="690">
        <v>12</v>
      </c>
    </row>
    <row r="120" spans="1:11" s="690" customFormat="1" ht="15" x14ac:dyDescent="0.2">
      <c r="A120" s="709" t="s">
        <v>57</v>
      </c>
      <c r="B120" s="710">
        <f t="shared" si="0"/>
        <v>7.6294277929155316E-2</v>
      </c>
      <c r="C120" s="690">
        <v>4</v>
      </c>
      <c r="D120" s="690">
        <v>2</v>
      </c>
      <c r="E120" s="690">
        <v>0</v>
      </c>
      <c r="F120" s="690">
        <v>5</v>
      </c>
      <c r="G120" s="690">
        <v>1</v>
      </c>
      <c r="H120" s="690">
        <v>2</v>
      </c>
      <c r="I120" s="690">
        <v>8</v>
      </c>
      <c r="J120" s="690">
        <v>6</v>
      </c>
      <c r="K120" s="690">
        <v>28</v>
      </c>
    </row>
    <row r="121" spans="1:11" s="690" customFormat="1" ht="30" x14ac:dyDescent="0.2">
      <c r="A121" s="709" t="s">
        <v>58</v>
      </c>
      <c r="B121" s="710">
        <f t="shared" si="0"/>
        <v>2.7247956403269755E-2</v>
      </c>
      <c r="C121" s="690">
        <v>0</v>
      </c>
      <c r="D121" s="690">
        <v>2</v>
      </c>
      <c r="E121" s="690">
        <v>1</v>
      </c>
      <c r="F121" s="690">
        <v>2</v>
      </c>
      <c r="G121" s="690">
        <v>2</v>
      </c>
      <c r="H121" s="690">
        <v>0</v>
      </c>
      <c r="I121" s="690">
        <v>2</v>
      </c>
      <c r="J121" s="690">
        <v>1</v>
      </c>
      <c r="K121" s="690">
        <v>10</v>
      </c>
    </row>
    <row r="122" spans="1:11" s="690" customFormat="1" ht="30" x14ac:dyDescent="0.2">
      <c r="A122" s="709" t="s">
        <v>59</v>
      </c>
      <c r="B122" s="710">
        <f t="shared" si="0"/>
        <v>4.0871934604904632E-2</v>
      </c>
      <c r="C122" s="690">
        <v>2</v>
      </c>
      <c r="D122" s="690">
        <v>4</v>
      </c>
      <c r="E122" s="690">
        <v>2</v>
      </c>
      <c r="F122" s="690">
        <v>1</v>
      </c>
      <c r="G122" s="690">
        <v>1</v>
      </c>
      <c r="H122" s="690">
        <v>1</v>
      </c>
      <c r="I122" s="690">
        <v>3</v>
      </c>
      <c r="J122" s="690">
        <v>1</v>
      </c>
      <c r="K122" s="690">
        <v>15</v>
      </c>
    </row>
    <row r="123" spans="1:11" s="690" customFormat="1" ht="15" x14ac:dyDescent="0.2">
      <c r="A123" s="709" t="s">
        <v>60</v>
      </c>
      <c r="B123" s="710">
        <f>K123/$K$125</f>
        <v>5.9945504087193457E-2</v>
      </c>
      <c r="C123" s="690">
        <v>0</v>
      </c>
      <c r="D123" s="690">
        <v>7</v>
      </c>
      <c r="E123" s="690">
        <v>0</v>
      </c>
      <c r="F123" s="690">
        <v>1</v>
      </c>
      <c r="G123" s="690">
        <v>1</v>
      </c>
      <c r="H123" s="690">
        <v>3</v>
      </c>
      <c r="I123" s="690">
        <v>6</v>
      </c>
      <c r="J123" s="690">
        <v>4</v>
      </c>
      <c r="K123" s="690">
        <v>22</v>
      </c>
    </row>
    <row r="124" spans="1:11" s="690" customFormat="1" ht="15" x14ac:dyDescent="0.2">
      <c r="A124" s="709" t="s">
        <v>0</v>
      </c>
      <c r="B124" s="710">
        <f t="shared" si="0"/>
        <v>1.3623978201634877E-2</v>
      </c>
      <c r="C124" s="690">
        <v>0</v>
      </c>
      <c r="D124" s="690">
        <v>1</v>
      </c>
      <c r="E124" s="690">
        <v>0</v>
      </c>
      <c r="F124" s="690">
        <v>1</v>
      </c>
      <c r="G124" s="690">
        <v>0</v>
      </c>
      <c r="H124" s="690">
        <v>0</v>
      </c>
      <c r="I124" s="690">
        <v>2</v>
      </c>
      <c r="J124" s="690">
        <v>1</v>
      </c>
      <c r="K124" s="690">
        <v>5</v>
      </c>
    </row>
    <row r="125" spans="1:11" s="690" customFormat="1" x14ac:dyDescent="0.2">
      <c r="B125" s="710">
        <f t="shared" si="0"/>
        <v>1</v>
      </c>
      <c r="C125" s="690">
        <v>31</v>
      </c>
      <c r="D125" s="690">
        <v>56</v>
      </c>
      <c r="E125" s="690">
        <v>27</v>
      </c>
      <c r="F125" s="690">
        <v>40</v>
      </c>
      <c r="G125" s="690">
        <v>21</v>
      </c>
      <c r="H125" s="690">
        <v>30</v>
      </c>
      <c r="I125" s="690">
        <v>75</v>
      </c>
      <c r="J125" s="690">
        <v>87</v>
      </c>
      <c r="K125" s="690">
        <v>367</v>
      </c>
    </row>
    <row r="126" spans="1:11" s="690" customFormat="1" x14ac:dyDescent="0.2">
      <c r="B126" s="710"/>
    </row>
    <row r="127" spans="1:11" s="690" customFormat="1" x14ac:dyDescent="0.2"/>
    <row r="128" spans="1:11" s="690" customFormat="1" ht="15" customHeight="1" x14ac:dyDescent="0.2"/>
    <row r="129" spans="1:11" s="690" customFormat="1" x14ac:dyDescent="0.2"/>
    <row r="130" spans="1:11" s="690" customFormat="1" ht="15" customHeight="1" x14ac:dyDescent="0.2">
      <c r="B130" s="710"/>
    </row>
    <row r="131" spans="1:11" s="690" customFormat="1" x14ac:dyDescent="0.2">
      <c r="B131" s="710"/>
    </row>
    <row r="132" spans="1:11" s="690" customFormat="1" ht="15" customHeight="1" x14ac:dyDescent="0.2">
      <c r="A132" s="690" t="s">
        <v>95</v>
      </c>
      <c r="B132" s="710">
        <f>B107</f>
        <v>8.4468664850136238E-2</v>
      </c>
      <c r="C132" s="711">
        <f>C107</f>
        <v>5</v>
      </c>
      <c r="D132" s="711">
        <f t="shared" ref="D132:J132" si="1">D107</f>
        <v>3</v>
      </c>
      <c r="E132" s="711">
        <f t="shared" si="1"/>
        <v>5</v>
      </c>
      <c r="F132" s="711">
        <f t="shared" si="1"/>
        <v>4</v>
      </c>
      <c r="G132" s="711">
        <f t="shared" si="1"/>
        <v>2</v>
      </c>
      <c r="H132" s="711">
        <f t="shared" si="1"/>
        <v>3</v>
      </c>
      <c r="I132" s="711">
        <f t="shared" si="1"/>
        <v>2</v>
      </c>
      <c r="J132" s="711">
        <f t="shared" si="1"/>
        <v>7</v>
      </c>
      <c r="K132" s="690" t="s">
        <v>146</v>
      </c>
    </row>
    <row r="133" spans="1:11" s="690" customFormat="1" x14ac:dyDescent="0.2">
      <c r="A133" s="690" t="s">
        <v>93</v>
      </c>
      <c r="B133" s="710">
        <f>B108+B109+B111</f>
        <v>0.14713896457765668</v>
      </c>
      <c r="C133" s="711">
        <f>C108+C109+C110</f>
        <v>3</v>
      </c>
      <c r="D133" s="711">
        <f t="shared" ref="D133:J133" si="2">D108+D109+D110</f>
        <v>4</v>
      </c>
      <c r="E133" s="711">
        <f t="shared" si="2"/>
        <v>4</v>
      </c>
      <c r="F133" s="711">
        <f t="shared" si="2"/>
        <v>5</v>
      </c>
      <c r="G133" s="711">
        <f t="shared" si="2"/>
        <v>0</v>
      </c>
      <c r="H133" s="711">
        <f t="shared" si="2"/>
        <v>6</v>
      </c>
      <c r="I133" s="711">
        <f t="shared" si="2"/>
        <v>2</v>
      </c>
      <c r="J133" s="711">
        <f t="shared" si="2"/>
        <v>7</v>
      </c>
      <c r="K133" s="690" t="s">
        <v>195</v>
      </c>
    </row>
    <row r="134" spans="1:11" s="690" customFormat="1" x14ac:dyDescent="0.2">
      <c r="A134" s="690" t="s">
        <v>64</v>
      </c>
      <c r="B134" s="710">
        <f>B112</f>
        <v>0.1335149863760218</v>
      </c>
      <c r="C134" s="711">
        <f>C111</f>
        <v>0</v>
      </c>
      <c r="D134" s="711">
        <f t="shared" ref="D134:J135" si="3">D111</f>
        <v>5</v>
      </c>
      <c r="E134" s="711">
        <f t="shared" si="3"/>
        <v>3</v>
      </c>
      <c r="F134" s="711">
        <f t="shared" si="3"/>
        <v>1</v>
      </c>
      <c r="G134" s="711">
        <f t="shared" si="3"/>
        <v>1</v>
      </c>
      <c r="H134" s="711">
        <f t="shared" si="3"/>
        <v>1</v>
      </c>
      <c r="I134" s="711">
        <f t="shared" si="3"/>
        <v>5</v>
      </c>
      <c r="J134" s="711">
        <f t="shared" si="3"/>
        <v>10</v>
      </c>
      <c r="K134" s="690" t="s">
        <v>147</v>
      </c>
    </row>
    <row r="135" spans="1:11" s="690" customFormat="1" x14ac:dyDescent="0.2">
      <c r="A135" s="690" t="s">
        <v>94</v>
      </c>
      <c r="B135" s="710">
        <f>B113</f>
        <v>7.6294277929155316E-2</v>
      </c>
      <c r="C135" s="711">
        <f>C112</f>
        <v>4</v>
      </c>
      <c r="D135" s="711">
        <f t="shared" si="3"/>
        <v>8</v>
      </c>
      <c r="E135" s="711">
        <f t="shared" si="3"/>
        <v>4</v>
      </c>
      <c r="F135" s="711">
        <f t="shared" si="3"/>
        <v>3</v>
      </c>
      <c r="G135" s="711">
        <f t="shared" si="3"/>
        <v>6</v>
      </c>
      <c r="H135" s="711">
        <f t="shared" si="3"/>
        <v>4</v>
      </c>
      <c r="I135" s="711">
        <f t="shared" si="3"/>
        <v>9</v>
      </c>
      <c r="J135" s="711">
        <f t="shared" si="3"/>
        <v>11</v>
      </c>
      <c r="K135" s="690" t="s">
        <v>148</v>
      </c>
    </row>
    <row r="136" spans="1:11" s="690" customFormat="1" ht="14.45" customHeight="1" x14ac:dyDescent="0.2">
      <c r="A136" s="690" t="s">
        <v>65</v>
      </c>
      <c r="B136" s="710">
        <f>B115</f>
        <v>5.1771117166212535E-2</v>
      </c>
      <c r="C136" s="711">
        <f>C114</f>
        <v>4</v>
      </c>
      <c r="D136" s="711">
        <f t="shared" ref="D136:J137" si="4">D114</f>
        <v>1</v>
      </c>
      <c r="E136" s="711">
        <f t="shared" si="4"/>
        <v>1</v>
      </c>
      <c r="F136" s="711">
        <f t="shared" si="4"/>
        <v>5</v>
      </c>
      <c r="G136" s="711">
        <f t="shared" si="4"/>
        <v>2</v>
      </c>
      <c r="H136" s="711">
        <f t="shared" si="4"/>
        <v>1</v>
      </c>
      <c r="I136" s="711">
        <f t="shared" si="4"/>
        <v>10</v>
      </c>
      <c r="J136" s="711">
        <f t="shared" si="4"/>
        <v>9</v>
      </c>
      <c r="K136" s="690" t="s">
        <v>149</v>
      </c>
    </row>
    <row r="137" spans="1:11" s="690" customFormat="1" x14ac:dyDescent="0.2">
      <c r="A137" s="690" t="s">
        <v>96</v>
      </c>
      <c r="B137" s="710">
        <f>B116</f>
        <v>1.3623978201634877E-2</v>
      </c>
      <c r="C137" s="711">
        <f>C115</f>
        <v>1</v>
      </c>
      <c r="D137" s="711">
        <f t="shared" si="4"/>
        <v>4</v>
      </c>
      <c r="E137" s="711">
        <f t="shared" si="4"/>
        <v>2</v>
      </c>
      <c r="F137" s="711">
        <f t="shared" si="4"/>
        <v>1</v>
      </c>
      <c r="G137" s="711">
        <f t="shared" si="4"/>
        <v>1</v>
      </c>
      <c r="H137" s="711">
        <f t="shared" si="4"/>
        <v>2</v>
      </c>
      <c r="I137" s="711">
        <f t="shared" si="4"/>
        <v>6</v>
      </c>
      <c r="J137" s="711">
        <f t="shared" si="4"/>
        <v>2</v>
      </c>
      <c r="K137" s="690" t="s">
        <v>150</v>
      </c>
    </row>
    <row r="138" spans="1:11" s="690" customFormat="1" ht="15.75" customHeight="1" x14ac:dyDescent="0.2">
      <c r="A138" s="690" t="s">
        <v>99</v>
      </c>
      <c r="B138" s="710">
        <f>B119+B122</f>
        <v>7.3569482288828342E-2</v>
      </c>
      <c r="C138" s="711">
        <f>C118+C119+C120</f>
        <v>9</v>
      </c>
      <c r="D138" s="711">
        <f t="shared" ref="D138:J138" si="5">D118+D119+D120</f>
        <v>10</v>
      </c>
      <c r="E138" s="711">
        <f t="shared" si="5"/>
        <v>3</v>
      </c>
      <c r="F138" s="711">
        <f t="shared" si="5"/>
        <v>9</v>
      </c>
      <c r="G138" s="711">
        <f t="shared" si="5"/>
        <v>4</v>
      </c>
      <c r="H138" s="711">
        <f t="shared" si="5"/>
        <v>7</v>
      </c>
      <c r="I138" s="711">
        <f t="shared" si="5"/>
        <v>21</v>
      </c>
      <c r="J138" s="711">
        <f t="shared" si="5"/>
        <v>18</v>
      </c>
      <c r="K138" s="690" t="s">
        <v>264</v>
      </c>
    </row>
    <row r="139" spans="1:11" s="690" customFormat="1" x14ac:dyDescent="0.2">
      <c r="A139" s="690" t="s">
        <v>97</v>
      </c>
      <c r="B139" s="710">
        <f>B123</f>
        <v>5.9945504087193457E-2</v>
      </c>
      <c r="C139" s="711">
        <f>C121</f>
        <v>0</v>
      </c>
      <c r="D139" s="711">
        <f t="shared" ref="D139:J139" si="6">D121</f>
        <v>2</v>
      </c>
      <c r="E139" s="711">
        <f t="shared" si="6"/>
        <v>1</v>
      </c>
      <c r="F139" s="711">
        <f t="shared" si="6"/>
        <v>2</v>
      </c>
      <c r="G139" s="711">
        <f t="shared" si="6"/>
        <v>2</v>
      </c>
      <c r="H139" s="711">
        <f t="shared" si="6"/>
        <v>0</v>
      </c>
      <c r="I139" s="711">
        <f t="shared" si="6"/>
        <v>2</v>
      </c>
      <c r="J139" s="711">
        <f t="shared" si="6"/>
        <v>1</v>
      </c>
      <c r="K139" s="690" t="s">
        <v>151</v>
      </c>
    </row>
    <row r="140" spans="1:11" s="690" customFormat="1" ht="14.45" customHeight="1" x14ac:dyDescent="0.2">
      <c r="A140" s="690" t="s">
        <v>98</v>
      </c>
      <c r="B140" s="710">
        <f>B125-(SUM(B132:B139)+B141)</f>
        <v>0.34604904632152589</v>
      </c>
      <c r="C140" s="711">
        <f>C125-(SUM(C132:C139)+C141)</f>
        <v>5</v>
      </c>
      <c r="D140" s="711">
        <f t="shared" ref="D140:J140" si="7">D125-(SUM(D132:D139)+D141)</f>
        <v>18</v>
      </c>
      <c r="E140" s="711">
        <f t="shared" si="7"/>
        <v>4</v>
      </c>
      <c r="F140" s="711">
        <f t="shared" si="7"/>
        <v>9</v>
      </c>
      <c r="G140" s="711">
        <f t="shared" si="7"/>
        <v>3</v>
      </c>
      <c r="H140" s="711">
        <f t="shared" si="7"/>
        <v>6</v>
      </c>
      <c r="I140" s="711">
        <f t="shared" si="7"/>
        <v>16</v>
      </c>
      <c r="J140" s="711">
        <f t="shared" si="7"/>
        <v>21</v>
      </c>
      <c r="K140" s="690" t="s">
        <v>290</v>
      </c>
    </row>
    <row r="141" spans="1:11" s="690" customFormat="1" x14ac:dyDescent="0.2">
      <c r="A141" s="690" t="s">
        <v>0</v>
      </c>
      <c r="B141" s="710">
        <f>B124</f>
        <v>1.3623978201634877E-2</v>
      </c>
      <c r="C141" s="690">
        <f>C124</f>
        <v>0</v>
      </c>
      <c r="D141" s="690">
        <f t="shared" ref="D141:I141" si="8">D124</f>
        <v>1</v>
      </c>
      <c r="E141" s="690">
        <f t="shared" si="8"/>
        <v>0</v>
      </c>
      <c r="F141" s="690">
        <f t="shared" si="8"/>
        <v>1</v>
      </c>
      <c r="G141" s="690">
        <f t="shared" si="8"/>
        <v>0</v>
      </c>
      <c r="H141" s="690">
        <f t="shared" si="8"/>
        <v>0</v>
      </c>
      <c r="I141" s="690">
        <f t="shared" si="8"/>
        <v>2</v>
      </c>
      <c r="J141" s="690">
        <f>J124</f>
        <v>1</v>
      </c>
      <c r="K141" s="711"/>
    </row>
    <row r="142" spans="1:11" s="690" customFormat="1" x14ac:dyDescent="0.2">
      <c r="B142" s="710">
        <f>SUM(B132:B141)</f>
        <v>1</v>
      </c>
      <c r="C142" s="711">
        <f>SUM(C132:C141)</f>
        <v>31</v>
      </c>
      <c r="D142" s="711">
        <f t="shared" ref="D142:J142" si="9">SUM(D132:D141)</f>
        <v>56</v>
      </c>
      <c r="E142" s="711">
        <f t="shared" si="9"/>
        <v>27</v>
      </c>
      <c r="F142" s="711">
        <f t="shared" si="9"/>
        <v>40</v>
      </c>
      <c r="G142" s="711">
        <f t="shared" si="9"/>
        <v>21</v>
      </c>
      <c r="H142" s="711">
        <f t="shared" si="9"/>
        <v>30</v>
      </c>
      <c r="I142" s="711">
        <f t="shared" si="9"/>
        <v>75</v>
      </c>
      <c r="J142" s="711">
        <f t="shared" si="9"/>
        <v>87</v>
      </c>
      <c r="K142" s="711"/>
    </row>
    <row r="143" spans="1:11" s="690" customFormat="1" x14ac:dyDescent="0.2">
      <c r="C143" s="711"/>
    </row>
    <row r="144" spans="1:11" s="690" customFormat="1" x14ac:dyDescent="0.2"/>
    <row r="145" spans="1:9" s="690" customFormat="1" x14ac:dyDescent="0.2"/>
    <row r="146" spans="1:9" s="690" customFormat="1" x14ac:dyDescent="0.2"/>
    <row r="147" spans="1:9" s="690" customFormat="1" x14ac:dyDescent="0.2">
      <c r="B147" s="690" t="s">
        <v>34</v>
      </c>
      <c r="C147" s="690" t="s">
        <v>35</v>
      </c>
      <c r="D147" s="690" t="s">
        <v>36</v>
      </c>
      <c r="E147" s="690" t="s">
        <v>37</v>
      </c>
      <c r="F147" s="690" t="s">
        <v>38</v>
      </c>
      <c r="G147" s="690" t="s">
        <v>39</v>
      </c>
      <c r="H147" s="690" t="s">
        <v>40</v>
      </c>
      <c r="I147" s="690" t="s">
        <v>41</v>
      </c>
    </row>
    <row r="148" spans="1:9" s="690" customFormat="1" x14ac:dyDescent="0.2">
      <c r="A148" s="690" t="s">
        <v>95</v>
      </c>
      <c r="B148" s="710">
        <f t="shared" ref="B148:B157" si="10">C132/$C$142</f>
        <v>0.16129032258064516</v>
      </c>
      <c r="C148" s="710">
        <f t="shared" ref="C148:C157" si="11">D132/$D$142</f>
        <v>5.3571428571428568E-2</v>
      </c>
      <c r="D148" s="710">
        <f t="shared" ref="D148:D157" si="12">E132/$E$142</f>
        <v>0.18518518518518517</v>
      </c>
      <c r="E148" s="710">
        <f t="shared" ref="E148:E157" si="13">F132/$F$142</f>
        <v>0.1</v>
      </c>
      <c r="F148" s="710">
        <f t="shared" ref="F148:F157" si="14">G132/$G$142</f>
        <v>9.5238095238095233E-2</v>
      </c>
      <c r="G148" s="710">
        <f t="shared" ref="G148:G157" si="15">H132/$H$142</f>
        <v>0.1</v>
      </c>
      <c r="H148" s="710">
        <f t="shared" ref="H148:H157" si="16">I132/$I$142</f>
        <v>2.6666666666666668E-2</v>
      </c>
      <c r="I148" s="710">
        <f t="shared" ref="I148:I157" si="17">J132/$J$142</f>
        <v>8.0459770114942528E-2</v>
      </c>
    </row>
    <row r="149" spans="1:9" s="690" customFormat="1" x14ac:dyDescent="0.2">
      <c r="A149" s="690" t="s">
        <v>93</v>
      </c>
      <c r="B149" s="710">
        <f t="shared" si="10"/>
        <v>9.6774193548387094E-2</v>
      </c>
      <c r="C149" s="710">
        <f t="shared" si="11"/>
        <v>7.1428571428571425E-2</v>
      </c>
      <c r="D149" s="710">
        <f t="shared" si="12"/>
        <v>0.14814814814814814</v>
      </c>
      <c r="E149" s="710">
        <f t="shared" si="13"/>
        <v>0.125</v>
      </c>
      <c r="F149" s="710">
        <f t="shared" si="14"/>
        <v>0</v>
      </c>
      <c r="G149" s="710">
        <f t="shared" si="15"/>
        <v>0.2</v>
      </c>
      <c r="H149" s="710">
        <f t="shared" si="16"/>
        <v>2.6666666666666668E-2</v>
      </c>
      <c r="I149" s="710">
        <f t="shared" si="17"/>
        <v>8.0459770114942528E-2</v>
      </c>
    </row>
    <row r="150" spans="1:9" s="690" customFormat="1" x14ac:dyDescent="0.2">
      <c r="A150" s="690" t="s">
        <v>64</v>
      </c>
      <c r="B150" s="710">
        <f t="shared" si="10"/>
        <v>0</v>
      </c>
      <c r="C150" s="710">
        <f t="shared" si="11"/>
        <v>8.9285714285714288E-2</v>
      </c>
      <c r="D150" s="710">
        <f t="shared" si="12"/>
        <v>0.1111111111111111</v>
      </c>
      <c r="E150" s="710">
        <f t="shared" si="13"/>
        <v>2.5000000000000001E-2</v>
      </c>
      <c r="F150" s="710">
        <f t="shared" si="14"/>
        <v>4.7619047619047616E-2</v>
      </c>
      <c r="G150" s="710">
        <f t="shared" si="15"/>
        <v>3.3333333333333333E-2</v>
      </c>
      <c r="H150" s="710">
        <f t="shared" si="16"/>
        <v>6.6666666666666666E-2</v>
      </c>
      <c r="I150" s="710">
        <f t="shared" si="17"/>
        <v>0.11494252873563218</v>
      </c>
    </row>
    <row r="151" spans="1:9" s="690" customFormat="1" x14ac:dyDescent="0.2">
      <c r="A151" s="690" t="s">
        <v>94</v>
      </c>
      <c r="B151" s="710">
        <f t="shared" si="10"/>
        <v>0.12903225806451613</v>
      </c>
      <c r="C151" s="710">
        <f t="shared" si="11"/>
        <v>0.14285714285714285</v>
      </c>
      <c r="D151" s="710">
        <f t="shared" si="12"/>
        <v>0.14814814814814814</v>
      </c>
      <c r="E151" s="710">
        <f t="shared" si="13"/>
        <v>7.4999999999999997E-2</v>
      </c>
      <c r="F151" s="710">
        <f t="shared" si="14"/>
        <v>0.2857142857142857</v>
      </c>
      <c r="G151" s="710">
        <f t="shared" si="15"/>
        <v>0.13333333333333333</v>
      </c>
      <c r="H151" s="710">
        <f t="shared" si="16"/>
        <v>0.12</v>
      </c>
      <c r="I151" s="710">
        <f t="shared" si="17"/>
        <v>0.12643678160919541</v>
      </c>
    </row>
    <row r="152" spans="1:9" s="690" customFormat="1" x14ac:dyDescent="0.2">
      <c r="A152" s="690" t="s">
        <v>65</v>
      </c>
      <c r="B152" s="710">
        <f t="shared" si="10"/>
        <v>0.12903225806451613</v>
      </c>
      <c r="C152" s="710">
        <f t="shared" si="11"/>
        <v>1.7857142857142856E-2</v>
      </c>
      <c r="D152" s="710">
        <f t="shared" si="12"/>
        <v>3.7037037037037035E-2</v>
      </c>
      <c r="E152" s="710">
        <f t="shared" si="13"/>
        <v>0.125</v>
      </c>
      <c r="F152" s="710">
        <f t="shared" si="14"/>
        <v>9.5238095238095233E-2</v>
      </c>
      <c r="G152" s="710">
        <f t="shared" si="15"/>
        <v>3.3333333333333333E-2</v>
      </c>
      <c r="H152" s="710">
        <f t="shared" si="16"/>
        <v>0.13333333333333333</v>
      </c>
      <c r="I152" s="710">
        <f t="shared" si="17"/>
        <v>0.10344827586206896</v>
      </c>
    </row>
    <row r="153" spans="1:9" s="690" customFormat="1" x14ac:dyDescent="0.2">
      <c r="A153" s="690" t="s">
        <v>96</v>
      </c>
      <c r="B153" s="710">
        <f t="shared" si="10"/>
        <v>3.2258064516129031E-2</v>
      </c>
      <c r="C153" s="710">
        <f t="shared" si="11"/>
        <v>7.1428571428571425E-2</v>
      </c>
      <c r="D153" s="710">
        <f t="shared" si="12"/>
        <v>7.407407407407407E-2</v>
      </c>
      <c r="E153" s="710">
        <f t="shared" si="13"/>
        <v>2.5000000000000001E-2</v>
      </c>
      <c r="F153" s="710">
        <f t="shared" si="14"/>
        <v>4.7619047619047616E-2</v>
      </c>
      <c r="G153" s="710">
        <f t="shared" si="15"/>
        <v>6.6666666666666666E-2</v>
      </c>
      <c r="H153" s="710">
        <f t="shared" si="16"/>
        <v>0.08</v>
      </c>
      <c r="I153" s="710">
        <f t="shared" si="17"/>
        <v>2.2988505747126436E-2</v>
      </c>
    </row>
    <row r="154" spans="1:9" s="690" customFormat="1" x14ac:dyDescent="0.2">
      <c r="A154" s="690" t="s">
        <v>99</v>
      </c>
      <c r="B154" s="710">
        <f t="shared" si="10"/>
        <v>0.29032258064516131</v>
      </c>
      <c r="C154" s="710">
        <f t="shared" si="11"/>
        <v>0.17857142857142858</v>
      </c>
      <c r="D154" s="710">
        <f t="shared" si="12"/>
        <v>0.1111111111111111</v>
      </c>
      <c r="E154" s="710">
        <f t="shared" si="13"/>
        <v>0.22500000000000001</v>
      </c>
      <c r="F154" s="710">
        <f t="shared" si="14"/>
        <v>0.19047619047619047</v>
      </c>
      <c r="G154" s="710">
        <f t="shared" si="15"/>
        <v>0.23333333333333334</v>
      </c>
      <c r="H154" s="710">
        <f t="shared" si="16"/>
        <v>0.28000000000000003</v>
      </c>
      <c r="I154" s="710">
        <f t="shared" si="17"/>
        <v>0.20689655172413793</v>
      </c>
    </row>
    <row r="155" spans="1:9" s="690" customFormat="1" x14ac:dyDescent="0.2">
      <c r="A155" s="690" t="s">
        <v>97</v>
      </c>
      <c r="B155" s="710">
        <f t="shared" si="10"/>
        <v>0</v>
      </c>
      <c r="C155" s="710">
        <f t="shared" si="11"/>
        <v>3.5714285714285712E-2</v>
      </c>
      <c r="D155" s="710">
        <f t="shared" si="12"/>
        <v>3.7037037037037035E-2</v>
      </c>
      <c r="E155" s="710">
        <f t="shared" si="13"/>
        <v>0.05</v>
      </c>
      <c r="F155" s="710">
        <f t="shared" si="14"/>
        <v>9.5238095238095233E-2</v>
      </c>
      <c r="G155" s="710">
        <f t="shared" si="15"/>
        <v>0</v>
      </c>
      <c r="H155" s="710">
        <f t="shared" si="16"/>
        <v>2.6666666666666668E-2</v>
      </c>
      <c r="I155" s="710">
        <f t="shared" si="17"/>
        <v>1.1494252873563218E-2</v>
      </c>
    </row>
    <row r="156" spans="1:9" s="690" customFormat="1" x14ac:dyDescent="0.2">
      <c r="A156" s="690" t="s">
        <v>98</v>
      </c>
      <c r="B156" s="710">
        <f t="shared" si="10"/>
        <v>0.16129032258064516</v>
      </c>
      <c r="C156" s="710">
        <f t="shared" si="11"/>
        <v>0.32142857142857145</v>
      </c>
      <c r="D156" s="710">
        <f t="shared" si="12"/>
        <v>0.14814814814814814</v>
      </c>
      <c r="E156" s="710">
        <f t="shared" si="13"/>
        <v>0.22500000000000001</v>
      </c>
      <c r="F156" s="710">
        <f t="shared" si="14"/>
        <v>0.14285714285714285</v>
      </c>
      <c r="G156" s="710">
        <f t="shared" si="15"/>
        <v>0.2</v>
      </c>
      <c r="H156" s="710">
        <f t="shared" si="16"/>
        <v>0.21333333333333335</v>
      </c>
      <c r="I156" s="710">
        <f t="shared" si="17"/>
        <v>0.2413793103448276</v>
      </c>
    </row>
    <row r="157" spans="1:9" s="690" customFormat="1" x14ac:dyDescent="0.2">
      <c r="A157" s="690" t="s">
        <v>0</v>
      </c>
      <c r="B157" s="710">
        <f t="shared" si="10"/>
        <v>0</v>
      </c>
      <c r="C157" s="710">
        <f t="shared" si="11"/>
        <v>1.7857142857142856E-2</v>
      </c>
      <c r="D157" s="710">
        <f t="shared" si="12"/>
        <v>0</v>
      </c>
      <c r="E157" s="710">
        <f t="shared" si="13"/>
        <v>2.5000000000000001E-2</v>
      </c>
      <c r="F157" s="710">
        <f t="shared" si="14"/>
        <v>0</v>
      </c>
      <c r="G157" s="710">
        <f t="shared" si="15"/>
        <v>0</v>
      </c>
      <c r="H157" s="710">
        <f t="shared" si="16"/>
        <v>2.6666666666666668E-2</v>
      </c>
      <c r="I157" s="710">
        <f t="shared" si="17"/>
        <v>1.1494252873563218E-2</v>
      </c>
    </row>
    <row r="158" spans="1:9" s="690" customFormat="1" x14ac:dyDescent="0.2">
      <c r="B158" s="710">
        <f>SUM(B148:B157)</f>
        <v>0.99999999999999989</v>
      </c>
      <c r="C158" s="710">
        <f t="shared" ref="C158:I158" si="18">SUM(C148:C157)</f>
        <v>1</v>
      </c>
      <c r="D158" s="710">
        <f t="shared" si="18"/>
        <v>0.99999999999999978</v>
      </c>
      <c r="E158" s="710">
        <f t="shared" si="18"/>
        <v>1</v>
      </c>
      <c r="F158" s="710">
        <f t="shared" si="18"/>
        <v>1</v>
      </c>
      <c r="G158" s="710">
        <f t="shared" si="18"/>
        <v>1</v>
      </c>
      <c r="H158" s="710">
        <f t="shared" si="18"/>
        <v>1</v>
      </c>
      <c r="I158" s="710">
        <f t="shared" si="18"/>
        <v>1</v>
      </c>
    </row>
    <row r="159" spans="1:9" s="690" customFormat="1" x14ac:dyDescent="0.2"/>
    <row r="160" spans="1:9" s="690" customFormat="1" x14ac:dyDescent="0.2"/>
    <row r="161" spans="1:11" s="690" customFormat="1" ht="15" x14ac:dyDescent="0.2">
      <c r="K161" s="712"/>
    </row>
    <row r="162" spans="1:11" s="690" customFormat="1" ht="15" x14ac:dyDescent="0.2">
      <c r="K162" s="699"/>
    </row>
    <row r="163" spans="1:11" s="690" customFormat="1" ht="15" x14ac:dyDescent="0.2">
      <c r="K163" s="699"/>
    </row>
    <row r="164" spans="1:11" s="690" customFormat="1" ht="15" x14ac:dyDescent="0.2">
      <c r="K164" s="699"/>
    </row>
    <row r="165" spans="1:11" s="690" customFormat="1" ht="15" x14ac:dyDescent="0.25">
      <c r="A165" s="700" t="s">
        <v>242</v>
      </c>
      <c r="B165" s="713" t="s">
        <v>34</v>
      </c>
      <c r="C165" s="713" t="s">
        <v>35</v>
      </c>
      <c r="D165" s="713" t="s">
        <v>36</v>
      </c>
      <c r="E165" s="713" t="s">
        <v>37</v>
      </c>
      <c r="F165" s="713" t="s">
        <v>38</v>
      </c>
      <c r="G165" s="713" t="s">
        <v>39</v>
      </c>
      <c r="H165" s="713" t="s">
        <v>40</v>
      </c>
      <c r="I165" s="713" t="s">
        <v>41</v>
      </c>
      <c r="J165" s="712" t="s">
        <v>42</v>
      </c>
      <c r="K165" s="699"/>
    </row>
    <row r="166" spans="1:11" s="690" customFormat="1" ht="30" x14ac:dyDescent="0.2">
      <c r="A166" s="709" t="s">
        <v>47</v>
      </c>
      <c r="B166" s="714">
        <v>0</v>
      </c>
      <c r="C166" s="714">
        <v>0</v>
      </c>
      <c r="D166" s="715">
        <v>0</v>
      </c>
      <c r="E166" s="716">
        <v>0</v>
      </c>
      <c r="F166" s="715">
        <v>0</v>
      </c>
      <c r="G166" s="714">
        <v>2</v>
      </c>
      <c r="H166" s="714">
        <v>0</v>
      </c>
      <c r="I166" s="714">
        <v>0</v>
      </c>
      <c r="J166" s="717">
        <v>2</v>
      </c>
      <c r="K166" s="699"/>
    </row>
    <row r="167" spans="1:11" s="690" customFormat="1" ht="15" x14ac:dyDescent="0.2">
      <c r="A167" s="709" t="s">
        <v>49</v>
      </c>
      <c r="B167" s="715">
        <v>0</v>
      </c>
      <c r="C167" s="715">
        <v>1</v>
      </c>
      <c r="D167" s="715">
        <v>0</v>
      </c>
      <c r="E167" s="715">
        <v>0</v>
      </c>
      <c r="F167" s="715">
        <v>0</v>
      </c>
      <c r="G167" s="715">
        <v>2</v>
      </c>
      <c r="H167" s="715">
        <v>0</v>
      </c>
      <c r="I167" s="715">
        <v>2</v>
      </c>
      <c r="J167" s="717">
        <v>5</v>
      </c>
      <c r="K167" s="699"/>
    </row>
    <row r="168" spans="1:11" s="690" customFormat="1" ht="45" x14ac:dyDescent="0.2">
      <c r="A168" s="709" t="s">
        <v>61</v>
      </c>
      <c r="B168" s="714">
        <v>0</v>
      </c>
      <c r="C168" s="714">
        <v>0</v>
      </c>
      <c r="D168" s="714">
        <v>0</v>
      </c>
      <c r="E168" s="714">
        <v>0</v>
      </c>
      <c r="F168" s="714">
        <v>0</v>
      </c>
      <c r="G168" s="714">
        <v>0</v>
      </c>
      <c r="H168" s="714">
        <v>0</v>
      </c>
      <c r="I168" s="714">
        <v>0</v>
      </c>
      <c r="J168" s="717">
        <v>0</v>
      </c>
      <c r="K168" s="699"/>
    </row>
    <row r="169" spans="1:11" s="690" customFormat="1" ht="45" x14ac:dyDescent="0.2">
      <c r="A169" s="709" t="s">
        <v>66</v>
      </c>
      <c r="B169" s="714">
        <v>0</v>
      </c>
      <c r="C169" s="714">
        <v>1</v>
      </c>
      <c r="D169" s="714">
        <v>0</v>
      </c>
      <c r="E169" s="716">
        <v>0</v>
      </c>
      <c r="F169" s="714">
        <v>0</v>
      </c>
      <c r="G169" s="714">
        <v>0</v>
      </c>
      <c r="H169" s="714">
        <v>0</v>
      </c>
      <c r="I169" s="714">
        <v>0</v>
      </c>
      <c r="J169" s="717">
        <v>1</v>
      </c>
      <c r="K169" s="699"/>
    </row>
    <row r="170" spans="1:11" s="690" customFormat="1" ht="15" x14ac:dyDescent="0.2">
      <c r="A170" s="709" t="s">
        <v>46</v>
      </c>
      <c r="B170" s="718">
        <v>0</v>
      </c>
      <c r="C170" s="716">
        <v>0</v>
      </c>
      <c r="D170" s="715">
        <v>0</v>
      </c>
      <c r="E170" s="716">
        <v>0</v>
      </c>
      <c r="F170" s="716">
        <v>0</v>
      </c>
      <c r="G170" s="716">
        <v>0</v>
      </c>
      <c r="H170" s="715">
        <v>0</v>
      </c>
      <c r="I170" s="716">
        <v>0</v>
      </c>
      <c r="J170" s="717">
        <v>0</v>
      </c>
      <c r="K170" s="699"/>
    </row>
    <row r="171" spans="1:11" s="690" customFormat="1" ht="45" x14ac:dyDescent="0.2">
      <c r="A171" s="709" t="s">
        <v>67</v>
      </c>
      <c r="B171" s="718">
        <v>1</v>
      </c>
      <c r="C171" s="715">
        <v>2</v>
      </c>
      <c r="D171" s="715">
        <v>0</v>
      </c>
      <c r="E171" s="715">
        <v>1</v>
      </c>
      <c r="F171" s="715">
        <v>0</v>
      </c>
      <c r="G171" s="715">
        <v>1</v>
      </c>
      <c r="H171" s="715">
        <v>0</v>
      </c>
      <c r="I171" s="715">
        <v>1</v>
      </c>
      <c r="J171" s="717">
        <v>6</v>
      </c>
      <c r="K171" s="699"/>
    </row>
    <row r="172" spans="1:11" s="690" customFormat="1" ht="15" x14ac:dyDescent="0.2">
      <c r="A172" s="709" t="s">
        <v>50</v>
      </c>
      <c r="B172" s="714">
        <v>1</v>
      </c>
      <c r="C172" s="714">
        <v>3</v>
      </c>
      <c r="D172" s="714">
        <v>1</v>
      </c>
      <c r="E172" s="715">
        <v>2</v>
      </c>
      <c r="F172" s="715">
        <v>1</v>
      </c>
      <c r="G172" s="714">
        <v>2</v>
      </c>
      <c r="H172" s="715">
        <v>3</v>
      </c>
      <c r="I172" s="715">
        <v>3</v>
      </c>
      <c r="J172" s="717">
        <v>16</v>
      </c>
      <c r="K172" s="699"/>
    </row>
    <row r="173" spans="1:11" s="690" customFormat="1" ht="15" x14ac:dyDescent="0.2">
      <c r="A173" s="709" t="s">
        <v>51</v>
      </c>
      <c r="B173" s="715">
        <v>0</v>
      </c>
      <c r="C173" s="715">
        <v>0</v>
      </c>
      <c r="D173" s="718">
        <v>0</v>
      </c>
      <c r="E173" s="718">
        <v>1</v>
      </c>
      <c r="F173" s="715">
        <v>2</v>
      </c>
      <c r="G173" s="718">
        <v>1</v>
      </c>
      <c r="H173" s="715">
        <v>3</v>
      </c>
      <c r="I173" s="714">
        <v>1</v>
      </c>
      <c r="J173" s="717">
        <v>8</v>
      </c>
      <c r="K173" s="699"/>
    </row>
    <row r="174" spans="1:11" s="690" customFormat="1" ht="15" x14ac:dyDescent="0.2">
      <c r="A174" s="709" t="s">
        <v>52</v>
      </c>
      <c r="B174" s="715">
        <v>0</v>
      </c>
      <c r="C174" s="715">
        <v>0</v>
      </c>
      <c r="D174" s="715">
        <v>1</v>
      </c>
      <c r="E174" s="714">
        <v>0</v>
      </c>
      <c r="F174" s="715">
        <v>0</v>
      </c>
      <c r="G174" s="714">
        <v>0</v>
      </c>
      <c r="H174" s="715">
        <v>0</v>
      </c>
      <c r="I174" s="715">
        <v>0</v>
      </c>
      <c r="J174" s="717">
        <v>1</v>
      </c>
      <c r="K174" s="699"/>
    </row>
    <row r="175" spans="1:11" s="690" customFormat="1" ht="30" x14ac:dyDescent="0.2">
      <c r="A175" s="709" t="s">
        <v>53</v>
      </c>
      <c r="B175" s="714">
        <v>1</v>
      </c>
      <c r="C175" s="714">
        <v>0</v>
      </c>
      <c r="D175" s="718">
        <v>1</v>
      </c>
      <c r="E175" s="714">
        <v>0</v>
      </c>
      <c r="F175" s="714">
        <v>0</v>
      </c>
      <c r="G175" s="714">
        <v>0</v>
      </c>
      <c r="H175" s="714">
        <v>0</v>
      </c>
      <c r="I175" s="714">
        <v>0</v>
      </c>
      <c r="J175" s="717">
        <v>2</v>
      </c>
      <c r="K175" s="699"/>
    </row>
    <row r="176" spans="1:11" s="690" customFormat="1" ht="15" x14ac:dyDescent="0.2">
      <c r="A176" s="709" t="s">
        <v>54</v>
      </c>
      <c r="B176" s="718">
        <v>0</v>
      </c>
      <c r="C176" s="714">
        <v>0</v>
      </c>
      <c r="D176" s="714">
        <v>0</v>
      </c>
      <c r="E176" s="714">
        <v>0</v>
      </c>
      <c r="F176" s="714">
        <v>0</v>
      </c>
      <c r="G176" s="714">
        <v>0</v>
      </c>
      <c r="H176" s="714">
        <v>0</v>
      </c>
      <c r="I176" s="714">
        <v>0</v>
      </c>
      <c r="J176" s="717">
        <v>0</v>
      </c>
      <c r="K176" s="699"/>
    </row>
    <row r="177" spans="1:11" s="690" customFormat="1" ht="30" x14ac:dyDescent="0.2">
      <c r="A177" s="709" t="s">
        <v>55</v>
      </c>
      <c r="B177" s="718">
        <v>2</v>
      </c>
      <c r="C177" s="718">
        <v>2</v>
      </c>
      <c r="D177" s="718">
        <v>1</v>
      </c>
      <c r="E177" s="716">
        <v>0</v>
      </c>
      <c r="F177" s="714">
        <v>2</v>
      </c>
      <c r="G177" s="716">
        <v>0</v>
      </c>
      <c r="H177" s="715">
        <v>3</v>
      </c>
      <c r="I177" s="718">
        <v>4</v>
      </c>
      <c r="J177" s="717">
        <v>14</v>
      </c>
      <c r="K177" s="699"/>
    </row>
    <row r="178" spans="1:11" s="690" customFormat="1" ht="30" x14ac:dyDescent="0.2">
      <c r="A178" s="709" t="s">
        <v>56</v>
      </c>
      <c r="B178" s="716">
        <v>0</v>
      </c>
      <c r="C178" s="714">
        <v>1</v>
      </c>
      <c r="D178" s="714">
        <v>0</v>
      </c>
      <c r="E178" s="714">
        <v>1</v>
      </c>
      <c r="F178" s="714">
        <v>0</v>
      </c>
      <c r="G178" s="715">
        <v>0</v>
      </c>
      <c r="H178" s="715">
        <v>1</v>
      </c>
      <c r="I178" s="714">
        <v>2</v>
      </c>
      <c r="J178" s="717">
        <v>5</v>
      </c>
    </row>
    <row r="179" spans="1:11" s="690" customFormat="1" ht="15" x14ac:dyDescent="0.2">
      <c r="A179" s="709" t="s">
        <v>57</v>
      </c>
      <c r="B179" s="716">
        <v>0</v>
      </c>
      <c r="C179" s="715">
        <v>0</v>
      </c>
      <c r="D179" s="714">
        <v>0</v>
      </c>
      <c r="E179" s="714">
        <v>0</v>
      </c>
      <c r="F179" s="714">
        <v>1</v>
      </c>
      <c r="G179" s="714">
        <v>1</v>
      </c>
      <c r="H179" s="715">
        <v>1</v>
      </c>
      <c r="I179" s="715">
        <v>0</v>
      </c>
      <c r="J179" s="717">
        <v>3</v>
      </c>
      <c r="K179" s="699"/>
    </row>
    <row r="180" spans="1:11" s="690" customFormat="1" ht="30" x14ac:dyDescent="0.2">
      <c r="A180" s="709" t="s">
        <v>58</v>
      </c>
      <c r="B180" s="716">
        <v>0</v>
      </c>
      <c r="C180" s="715">
        <v>0</v>
      </c>
      <c r="D180" s="714">
        <v>0</v>
      </c>
      <c r="E180" s="714">
        <v>0</v>
      </c>
      <c r="F180" s="714">
        <v>0</v>
      </c>
      <c r="G180" s="714">
        <v>0</v>
      </c>
      <c r="H180" s="715">
        <v>0</v>
      </c>
      <c r="I180" s="715">
        <v>0</v>
      </c>
      <c r="J180" s="717">
        <v>0</v>
      </c>
      <c r="K180" s="699"/>
    </row>
    <row r="181" spans="1:11" s="690" customFormat="1" ht="30" x14ac:dyDescent="0.2">
      <c r="A181" s="709" t="s">
        <v>59</v>
      </c>
      <c r="B181" s="714">
        <v>0</v>
      </c>
      <c r="C181" s="714">
        <v>2</v>
      </c>
      <c r="D181" s="714">
        <v>0</v>
      </c>
      <c r="E181" s="714">
        <v>0</v>
      </c>
      <c r="F181" s="714">
        <v>1</v>
      </c>
      <c r="G181" s="714">
        <v>1</v>
      </c>
      <c r="H181" s="714">
        <v>0</v>
      </c>
      <c r="I181" s="714">
        <v>0</v>
      </c>
      <c r="J181" s="717">
        <v>4</v>
      </c>
      <c r="K181" s="719"/>
    </row>
    <row r="182" spans="1:11" s="690" customFormat="1" ht="15" x14ac:dyDescent="0.2">
      <c r="A182" s="709" t="s">
        <v>60</v>
      </c>
      <c r="B182" s="716">
        <v>0</v>
      </c>
      <c r="C182" s="714">
        <v>0</v>
      </c>
      <c r="D182" s="714">
        <v>0</v>
      </c>
      <c r="E182" s="714">
        <v>0</v>
      </c>
      <c r="F182" s="714">
        <v>0</v>
      </c>
      <c r="G182" s="714">
        <v>0</v>
      </c>
      <c r="H182" s="715">
        <v>0</v>
      </c>
      <c r="I182" s="714">
        <v>0</v>
      </c>
      <c r="J182" s="717">
        <v>0</v>
      </c>
      <c r="K182" s="712"/>
    </row>
    <row r="183" spans="1:11" s="690" customFormat="1" ht="15.75" x14ac:dyDescent="0.2">
      <c r="A183" s="709" t="s">
        <v>0</v>
      </c>
      <c r="B183" s="711">
        <v>0</v>
      </c>
      <c r="C183" s="711">
        <v>0</v>
      </c>
      <c r="D183" s="711">
        <v>0</v>
      </c>
      <c r="E183" s="711">
        <v>0</v>
      </c>
      <c r="F183" s="711">
        <v>0</v>
      </c>
      <c r="G183" s="711">
        <v>0</v>
      </c>
      <c r="H183" s="711">
        <v>0</v>
      </c>
      <c r="I183" s="711">
        <v>0</v>
      </c>
      <c r="J183" s="711">
        <v>0</v>
      </c>
      <c r="K183" s="720"/>
    </row>
    <row r="184" spans="1:11" s="690" customFormat="1" ht="15.75" x14ac:dyDescent="0.2">
      <c r="A184" s="709" t="s">
        <v>45</v>
      </c>
      <c r="B184" s="721">
        <v>5</v>
      </c>
      <c r="C184" s="721">
        <v>12</v>
      </c>
      <c r="D184" s="721">
        <v>4</v>
      </c>
      <c r="E184" s="721">
        <v>5</v>
      </c>
      <c r="F184" s="721">
        <v>7</v>
      </c>
      <c r="G184" s="721">
        <v>10</v>
      </c>
      <c r="H184" s="721">
        <v>11</v>
      </c>
      <c r="I184" s="721">
        <v>13</v>
      </c>
      <c r="J184" s="721">
        <v>67</v>
      </c>
      <c r="K184" s="720"/>
    </row>
    <row r="185" spans="1:11" s="690" customFormat="1" ht="15.75" x14ac:dyDescent="0.2">
      <c r="A185" s="709"/>
      <c r="B185" s="722"/>
      <c r="C185" s="723"/>
      <c r="D185" s="723"/>
      <c r="E185" s="723"/>
      <c r="F185" s="722"/>
      <c r="G185" s="722"/>
      <c r="H185" s="723"/>
      <c r="I185" s="723"/>
      <c r="J185" s="699"/>
      <c r="K185" s="720"/>
    </row>
    <row r="186" spans="1:11" s="690" customFormat="1" ht="15.75" x14ac:dyDescent="0.2">
      <c r="A186" s="709"/>
      <c r="B186" s="719"/>
      <c r="C186" s="719"/>
      <c r="D186" s="719"/>
      <c r="E186" s="719"/>
      <c r="F186" s="719"/>
      <c r="G186" s="719"/>
      <c r="H186" s="719"/>
      <c r="I186" s="719"/>
      <c r="J186" s="719"/>
      <c r="K186" s="720"/>
    </row>
    <row r="187" spans="1:11" s="690" customFormat="1" ht="15.75" x14ac:dyDescent="0.25">
      <c r="A187" s="708" t="s">
        <v>241</v>
      </c>
      <c r="B187" s="713" t="s">
        <v>34</v>
      </c>
      <c r="C187" s="713" t="s">
        <v>35</v>
      </c>
      <c r="D187" s="713" t="s">
        <v>36</v>
      </c>
      <c r="E187" s="713" t="s">
        <v>37</v>
      </c>
      <c r="F187" s="713" t="s">
        <v>38</v>
      </c>
      <c r="G187" s="713" t="s">
        <v>39</v>
      </c>
      <c r="H187" s="713" t="s">
        <v>40</v>
      </c>
      <c r="I187" s="713" t="s">
        <v>41</v>
      </c>
      <c r="J187" s="712" t="s">
        <v>42</v>
      </c>
      <c r="K187" s="720"/>
    </row>
    <row r="188" spans="1:11" s="690" customFormat="1" ht="31.5" x14ac:dyDescent="0.2">
      <c r="A188" s="724" t="s">
        <v>47</v>
      </c>
      <c r="B188" s="725">
        <v>5</v>
      </c>
      <c r="C188" s="725">
        <v>3</v>
      </c>
      <c r="D188" s="726">
        <v>5</v>
      </c>
      <c r="E188" s="725">
        <v>4</v>
      </c>
      <c r="F188" s="726">
        <v>2</v>
      </c>
      <c r="G188" s="725">
        <v>1</v>
      </c>
      <c r="H188" s="726">
        <v>2</v>
      </c>
      <c r="I188" s="725">
        <v>7</v>
      </c>
      <c r="J188" s="720">
        <v>29</v>
      </c>
      <c r="K188" s="720"/>
    </row>
    <row r="189" spans="1:11" s="690" customFormat="1" ht="15.75" x14ac:dyDescent="0.2">
      <c r="A189" s="724" t="s">
        <v>49</v>
      </c>
      <c r="B189" s="725">
        <v>2</v>
      </c>
      <c r="C189" s="726">
        <v>2</v>
      </c>
      <c r="D189" s="725">
        <v>4</v>
      </c>
      <c r="E189" s="725">
        <v>5</v>
      </c>
      <c r="F189" s="726">
        <v>0</v>
      </c>
      <c r="G189" s="725">
        <v>4</v>
      </c>
      <c r="H189" s="725">
        <v>1</v>
      </c>
      <c r="I189" s="725">
        <v>5</v>
      </c>
      <c r="J189" s="720">
        <v>23</v>
      </c>
      <c r="K189" s="720"/>
    </row>
    <row r="190" spans="1:11" s="690" customFormat="1" ht="45" x14ac:dyDescent="0.2">
      <c r="A190" s="709" t="s">
        <v>61</v>
      </c>
      <c r="B190" s="690">
        <v>0</v>
      </c>
      <c r="C190" s="690">
        <v>0</v>
      </c>
      <c r="D190" s="690">
        <v>0</v>
      </c>
      <c r="E190" s="690">
        <v>0</v>
      </c>
      <c r="F190" s="690">
        <v>0</v>
      </c>
      <c r="G190" s="690">
        <v>0</v>
      </c>
      <c r="H190" s="690">
        <v>0</v>
      </c>
      <c r="I190" s="690">
        <v>0</v>
      </c>
      <c r="J190" s="690">
        <v>0</v>
      </c>
      <c r="K190" s="720"/>
    </row>
    <row r="191" spans="1:11" s="690" customFormat="1" ht="63" x14ac:dyDescent="0.2">
      <c r="A191" s="724" t="s">
        <v>182</v>
      </c>
      <c r="B191" s="726">
        <v>1</v>
      </c>
      <c r="C191" s="726">
        <v>0</v>
      </c>
      <c r="D191" s="726">
        <v>0</v>
      </c>
      <c r="E191" s="726">
        <v>0</v>
      </c>
      <c r="F191" s="726">
        <v>0</v>
      </c>
      <c r="G191" s="726">
        <v>0</v>
      </c>
      <c r="H191" s="726">
        <v>1</v>
      </c>
      <c r="I191" s="726">
        <v>0</v>
      </c>
      <c r="J191" s="720">
        <v>2</v>
      </c>
      <c r="K191" s="720"/>
    </row>
    <row r="192" spans="1:11" s="690" customFormat="1" ht="15.75" x14ac:dyDescent="0.2">
      <c r="A192" s="724" t="s">
        <v>46</v>
      </c>
      <c r="B192" s="726">
        <v>0</v>
      </c>
      <c r="C192" s="726">
        <v>5</v>
      </c>
      <c r="D192" s="726">
        <v>3</v>
      </c>
      <c r="E192" s="726">
        <v>1</v>
      </c>
      <c r="F192" s="726">
        <v>1</v>
      </c>
      <c r="G192" s="726">
        <v>1</v>
      </c>
      <c r="H192" s="726">
        <v>5</v>
      </c>
      <c r="I192" s="726">
        <v>10</v>
      </c>
      <c r="J192" s="720">
        <v>26</v>
      </c>
      <c r="K192" s="720"/>
    </row>
    <row r="193" spans="1:11" s="690" customFormat="1" ht="63" x14ac:dyDescent="0.2">
      <c r="A193" s="724" t="s">
        <v>162</v>
      </c>
      <c r="B193" s="725">
        <v>3</v>
      </c>
      <c r="C193" s="725">
        <v>6</v>
      </c>
      <c r="D193" s="725">
        <v>4</v>
      </c>
      <c r="E193" s="725">
        <v>2</v>
      </c>
      <c r="F193" s="725">
        <v>6</v>
      </c>
      <c r="G193" s="725">
        <v>3</v>
      </c>
      <c r="H193" s="725">
        <v>9</v>
      </c>
      <c r="I193" s="725">
        <v>10</v>
      </c>
      <c r="J193" s="720">
        <v>43</v>
      </c>
      <c r="K193" s="720"/>
    </row>
    <row r="194" spans="1:11" s="690" customFormat="1" ht="31.5" x14ac:dyDescent="0.2">
      <c r="A194" s="724" t="s">
        <v>50</v>
      </c>
      <c r="B194" s="725">
        <v>1</v>
      </c>
      <c r="C194" s="725">
        <v>1</v>
      </c>
      <c r="D194" s="725">
        <v>0</v>
      </c>
      <c r="E194" s="725">
        <v>1</v>
      </c>
      <c r="F194" s="725">
        <v>0</v>
      </c>
      <c r="G194" s="725">
        <v>0</v>
      </c>
      <c r="H194" s="725">
        <v>2</v>
      </c>
      <c r="I194" s="725">
        <v>7</v>
      </c>
      <c r="J194" s="720">
        <v>12</v>
      </c>
      <c r="K194" s="720"/>
    </row>
    <row r="195" spans="1:11" s="690" customFormat="1" ht="15.75" x14ac:dyDescent="0.2">
      <c r="A195" s="724" t="s">
        <v>51</v>
      </c>
      <c r="B195" s="725">
        <v>4</v>
      </c>
      <c r="C195" s="726">
        <v>1</v>
      </c>
      <c r="D195" s="726">
        <v>1</v>
      </c>
      <c r="E195" s="726">
        <v>4</v>
      </c>
      <c r="F195" s="725">
        <v>0</v>
      </c>
      <c r="G195" s="726">
        <v>0</v>
      </c>
      <c r="H195" s="725">
        <v>7</v>
      </c>
      <c r="I195" s="725">
        <v>8</v>
      </c>
      <c r="J195" s="720">
        <v>25</v>
      </c>
      <c r="K195" s="720"/>
    </row>
    <row r="196" spans="1:11" s="690" customFormat="1" ht="31.5" x14ac:dyDescent="0.2">
      <c r="A196" s="724" t="s">
        <v>52</v>
      </c>
      <c r="B196" s="725">
        <v>1</v>
      </c>
      <c r="C196" s="725">
        <v>4</v>
      </c>
      <c r="D196" s="725">
        <v>1</v>
      </c>
      <c r="E196" s="725">
        <v>1</v>
      </c>
      <c r="F196" s="725">
        <v>1</v>
      </c>
      <c r="G196" s="726">
        <v>2</v>
      </c>
      <c r="H196" s="725">
        <v>6</v>
      </c>
      <c r="I196" s="725">
        <v>2</v>
      </c>
      <c r="J196" s="720">
        <v>18</v>
      </c>
      <c r="K196" s="720"/>
    </row>
    <row r="197" spans="1:11" s="690" customFormat="1" ht="31.5" x14ac:dyDescent="0.2">
      <c r="A197" s="724" t="s">
        <v>53</v>
      </c>
      <c r="B197" s="725">
        <v>0</v>
      </c>
      <c r="C197" s="725">
        <v>0</v>
      </c>
      <c r="D197" s="726">
        <v>0</v>
      </c>
      <c r="E197" s="725">
        <v>0</v>
      </c>
      <c r="F197" s="726">
        <v>0</v>
      </c>
      <c r="G197" s="726">
        <v>0</v>
      </c>
      <c r="H197" s="725">
        <v>1</v>
      </c>
      <c r="I197" s="725">
        <v>2</v>
      </c>
      <c r="J197" s="720">
        <v>3</v>
      </c>
      <c r="K197" s="720"/>
    </row>
    <row r="198" spans="1:11" s="690" customFormat="1" ht="15.75" x14ac:dyDescent="0.2">
      <c r="A198" s="724" t="s">
        <v>54</v>
      </c>
      <c r="B198" s="726">
        <v>0</v>
      </c>
      <c r="C198" s="726">
        <v>3</v>
      </c>
      <c r="D198" s="726">
        <v>0</v>
      </c>
      <c r="E198" s="726">
        <v>4</v>
      </c>
      <c r="F198" s="725">
        <v>0</v>
      </c>
      <c r="G198" s="726">
        <v>0</v>
      </c>
      <c r="H198" s="726">
        <v>1</v>
      </c>
      <c r="I198" s="726">
        <v>4</v>
      </c>
      <c r="J198" s="720">
        <v>12</v>
      </c>
      <c r="K198" s="720"/>
    </row>
    <row r="199" spans="1:11" s="690" customFormat="1" ht="31.5" x14ac:dyDescent="0.2">
      <c r="A199" s="724" t="s">
        <v>55</v>
      </c>
      <c r="B199" s="725">
        <v>2</v>
      </c>
      <c r="C199" s="726">
        <v>3</v>
      </c>
      <c r="D199" s="726">
        <v>2</v>
      </c>
      <c r="E199" s="726">
        <v>3</v>
      </c>
      <c r="F199" s="726">
        <v>1</v>
      </c>
      <c r="G199" s="726">
        <v>4</v>
      </c>
      <c r="H199" s="726">
        <v>8</v>
      </c>
      <c r="I199" s="725">
        <v>4</v>
      </c>
      <c r="J199" s="720">
        <v>27</v>
      </c>
      <c r="K199" s="720"/>
    </row>
    <row r="200" spans="1:11" s="690" customFormat="1" ht="47.25" x14ac:dyDescent="0.2">
      <c r="A200" s="724" t="s">
        <v>56</v>
      </c>
      <c r="B200" s="725">
        <v>1</v>
      </c>
      <c r="C200" s="725">
        <v>2</v>
      </c>
      <c r="D200" s="725">
        <v>0</v>
      </c>
      <c r="E200" s="725">
        <v>0</v>
      </c>
      <c r="F200" s="725">
        <v>0</v>
      </c>
      <c r="G200" s="726">
        <v>1</v>
      </c>
      <c r="H200" s="725">
        <v>1</v>
      </c>
      <c r="I200" s="725">
        <v>2</v>
      </c>
      <c r="J200" s="720">
        <v>7</v>
      </c>
      <c r="K200" s="720"/>
    </row>
    <row r="201" spans="1:11" s="690" customFormat="1" ht="15.75" x14ac:dyDescent="0.2">
      <c r="A201" s="724" t="s">
        <v>57</v>
      </c>
      <c r="B201" s="726">
        <v>4</v>
      </c>
      <c r="C201" s="725">
        <v>2</v>
      </c>
      <c r="D201" s="725">
        <v>0</v>
      </c>
      <c r="E201" s="726">
        <v>5</v>
      </c>
      <c r="F201" s="726">
        <v>0</v>
      </c>
      <c r="G201" s="726">
        <v>1</v>
      </c>
      <c r="H201" s="725">
        <v>7</v>
      </c>
      <c r="I201" s="725">
        <v>6</v>
      </c>
      <c r="J201" s="720">
        <v>25</v>
      </c>
      <c r="K201" s="720"/>
    </row>
    <row r="202" spans="1:11" s="690" customFormat="1" ht="31.5" x14ac:dyDescent="0.2">
      <c r="A202" s="724" t="s">
        <v>58</v>
      </c>
      <c r="B202" s="725">
        <v>0</v>
      </c>
      <c r="C202" s="725">
        <v>2</v>
      </c>
      <c r="D202" s="725">
        <v>1</v>
      </c>
      <c r="E202" s="725">
        <v>2</v>
      </c>
      <c r="F202" s="725">
        <v>2</v>
      </c>
      <c r="G202" s="726">
        <v>0</v>
      </c>
      <c r="H202" s="725">
        <v>2</v>
      </c>
      <c r="I202" s="725">
        <v>1</v>
      </c>
      <c r="J202" s="720">
        <v>10</v>
      </c>
      <c r="K202" s="727"/>
    </row>
    <row r="203" spans="1:11" s="690" customFormat="1" ht="47.25" x14ac:dyDescent="0.2">
      <c r="A203" s="724" t="s">
        <v>59</v>
      </c>
      <c r="B203" s="726">
        <v>2</v>
      </c>
      <c r="C203" s="726">
        <v>2</v>
      </c>
      <c r="D203" s="726">
        <v>2</v>
      </c>
      <c r="E203" s="726">
        <v>1</v>
      </c>
      <c r="F203" s="726">
        <v>0</v>
      </c>
      <c r="G203" s="726">
        <v>0</v>
      </c>
      <c r="H203" s="725">
        <v>3</v>
      </c>
      <c r="I203" s="725">
        <v>1</v>
      </c>
      <c r="J203" s="720">
        <v>11</v>
      </c>
      <c r="K203" s="712"/>
    </row>
    <row r="204" spans="1:11" s="690" customFormat="1" ht="15.75" x14ac:dyDescent="0.2">
      <c r="A204" s="724" t="s">
        <v>60</v>
      </c>
      <c r="B204" s="725">
        <v>0</v>
      </c>
      <c r="C204" s="725">
        <v>7</v>
      </c>
      <c r="D204" s="725">
        <v>0</v>
      </c>
      <c r="E204" s="725">
        <v>1</v>
      </c>
      <c r="F204" s="726">
        <v>1</v>
      </c>
      <c r="G204" s="726">
        <v>3</v>
      </c>
      <c r="H204" s="725">
        <v>6</v>
      </c>
      <c r="I204" s="725">
        <v>4</v>
      </c>
      <c r="J204" s="720">
        <v>22</v>
      </c>
      <c r="K204" s="725"/>
    </row>
    <row r="205" spans="1:11" s="690" customFormat="1" ht="15.75" x14ac:dyDescent="0.2">
      <c r="A205" s="724" t="s">
        <v>0</v>
      </c>
      <c r="B205" s="726">
        <v>0</v>
      </c>
      <c r="C205" s="725">
        <v>1</v>
      </c>
      <c r="D205" s="726">
        <v>0</v>
      </c>
      <c r="E205" s="726">
        <v>1</v>
      </c>
      <c r="F205" s="726">
        <v>0</v>
      </c>
      <c r="G205" s="726">
        <v>0</v>
      </c>
      <c r="H205" s="726">
        <v>2</v>
      </c>
      <c r="I205" s="726">
        <v>1</v>
      </c>
      <c r="J205" s="720">
        <v>5</v>
      </c>
      <c r="K205" s="725"/>
    </row>
    <row r="206" spans="1:11" s="690" customFormat="1" ht="15.75" x14ac:dyDescent="0.2">
      <c r="A206" s="724" t="s">
        <v>45</v>
      </c>
      <c r="B206" s="720">
        <v>26</v>
      </c>
      <c r="C206" s="720">
        <v>44</v>
      </c>
      <c r="D206" s="720">
        <v>23</v>
      </c>
      <c r="E206" s="720">
        <v>35</v>
      </c>
      <c r="F206" s="720">
        <v>14</v>
      </c>
      <c r="G206" s="720">
        <v>20</v>
      </c>
      <c r="H206" s="720">
        <v>64</v>
      </c>
      <c r="I206" s="720">
        <v>74</v>
      </c>
      <c r="J206" s="720">
        <v>300</v>
      </c>
      <c r="K206" s="725"/>
    </row>
    <row r="207" spans="1:11" s="690" customFormat="1" ht="15.75" x14ac:dyDescent="0.2">
      <c r="A207" s="724"/>
      <c r="B207" s="727"/>
      <c r="C207" s="727"/>
      <c r="D207" s="727"/>
      <c r="E207" s="727"/>
      <c r="F207" s="727"/>
      <c r="G207" s="727"/>
      <c r="H207" s="727"/>
      <c r="I207" s="727"/>
      <c r="J207" s="727"/>
      <c r="K207" s="725"/>
    </row>
    <row r="208" spans="1:11" s="690" customFormat="1" ht="15.75" x14ac:dyDescent="0.25">
      <c r="A208" s="708" t="s">
        <v>218</v>
      </c>
      <c r="B208" s="713" t="s">
        <v>34</v>
      </c>
      <c r="C208" s="713" t="s">
        <v>35</v>
      </c>
      <c r="D208" s="713" t="s">
        <v>36</v>
      </c>
      <c r="E208" s="713" t="s">
        <v>37</v>
      </c>
      <c r="F208" s="713" t="s">
        <v>38</v>
      </c>
      <c r="G208" s="713" t="s">
        <v>39</v>
      </c>
      <c r="H208" s="713" t="s">
        <v>40</v>
      </c>
      <c r="I208" s="713" t="s">
        <v>41</v>
      </c>
      <c r="J208" s="712" t="s">
        <v>42</v>
      </c>
      <c r="K208" s="725"/>
    </row>
    <row r="209" spans="1:11" s="690" customFormat="1" ht="30" x14ac:dyDescent="0.2">
      <c r="A209" s="709" t="s">
        <v>47</v>
      </c>
      <c r="B209" s="725">
        <f>B166+B188</f>
        <v>5</v>
      </c>
      <c r="C209" s="725">
        <f t="shared" ref="C209:J209" si="19">C166+C188</f>
        <v>3</v>
      </c>
      <c r="D209" s="725">
        <f t="shared" si="19"/>
        <v>5</v>
      </c>
      <c r="E209" s="725">
        <f t="shared" si="19"/>
        <v>4</v>
      </c>
      <c r="F209" s="725">
        <f t="shared" si="19"/>
        <v>2</v>
      </c>
      <c r="G209" s="725">
        <f t="shared" si="19"/>
        <v>3</v>
      </c>
      <c r="H209" s="725">
        <f t="shared" si="19"/>
        <v>2</v>
      </c>
      <c r="I209" s="725">
        <f t="shared" si="19"/>
        <v>7</v>
      </c>
      <c r="J209" s="725">
        <f t="shared" si="19"/>
        <v>31</v>
      </c>
      <c r="K209" s="725"/>
    </row>
    <row r="210" spans="1:11" s="690" customFormat="1" ht="15.75" x14ac:dyDescent="0.2">
      <c r="A210" s="709" t="s">
        <v>49</v>
      </c>
      <c r="B210" s="725">
        <f t="shared" ref="B210:J225" si="20">B167+B189</f>
        <v>2</v>
      </c>
      <c r="C210" s="725">
        <f t="shared" si="20"/>
        <v>3</v>
      </c>
      <c r="D210" s="725">
        <f t="shared" si="20"/>
        <v>4</v>
      </c>
      <c r="E210" s="725">
        <f t="shared" si="20"/>
        <v>5</v>
      </c>
      <c r="F210" s="725">
        <f t="shared" si="20"/>
        <v>0</v>
      </c>
      <c r="G210" s="725">
        <f t="shared" si="20"/>
        <v>6</v>
      </c>
      <c r="H210" s="725">
        <f t="shared" si="20"/>
        <v>1</v>
      </c>
      <c r="I210" s="725">
        <f t="shared" si="20"/>
        <v>7</v>
      </c>
      <c r="J210" s="725">
        <f t="shared" si="20"/>
        <v>28</v>
      </c>
      <c r="K210" s="725"/>
    </row>
    <row r="211" spans="1:11" s="690" customFormat="1" ht="45" x14ac:dyDescent="0.2">
      <c r="A211" s="709" t="s">
        <v>61</v>
      </c>
      <c r="B211" s="725">
        <f t="shared" si="20"/>
        <v>0</v>
      </c>
      <c r="C211" s="725">
        <f t="shared" si="20"/>
        <v>0</v>
      </c>
      <c r="D211" s="725">
        <f t="shared" si="20"/>
        <v>0</v>
      </c>
      <c r="E211" s="725">
        <f t="shared" si="20"/>
        <v>0</v>
      </c>
      <c r="F211" s="725">
        <f t="shared" si="20"/>
        <v>0</v>
      </c>
      <c r="G211" s="725">
        <f t="shared" si="20"/>
        <v>0</v>
      </c>
      <c r="H211" s="725">
        <f t="shared" si="20"/>
        <v>0</v>
      </c>
      <c r="I211" s="725">
        <f t="shared" si="20"/>
        <v>0</v>
      </c>
      <c r="J211" s="725">
        <f t="shared" si="20"/>
        <v>0</v>
      </c>
      <c r="K211" s="725"/>
    </row>
    <row r="212" spans="1:11" s="690" customFormat="1" ht="45" x14ac:dyDescent="0.2">
      <c r="A212" s="709" t="s">
        <v>66</v>
      </c>
      <c r="B212" s="725">
        <f t="shared" si="20"/>
        <v>1</v>
      </c>
      <c r="C212" s="725">
        <f t="shared" si="20"/>
        <v>1</v>
      </c>
      <c r="D212" s="725">
        <f t="shared" si="20"/>
        <v>0</v>
      </c>
      <c r="E212" s="725">
        <f t="shared" si="20"/>
        <v>0</v>
      </c>
      <c r="F212" s="725">
        <f t="shared" si="20"/>
        <v>0</v>
      </c>
      <c r="G212" s="725">
        <f t="shared" si="20"/>
        <v>0</v>
      </c>
      <c r="H212" s="725">
        <f t="shared" si="20"/>
        <v>1</v>
      </c>
      <c r="I212" s="725">
        <f t="shared" si="20"/>
        <v>0</v>
      </c>
      <c r="J212" s="725">
        <f t="shared" si="20"/>
        <v>3</v>
      </c>
      <c r="K212" s="725"/>
    </row>
    <row r="213" spans="1:11" s="690" customFormat="1" ht="15.75" x14ac:dyDescent="0.2">
      <c r="A213" s="709" t="s">
        <v>46</v>
      </c>
      <c r="B213" s="725">
        <f t="shared" si="20"/>
        <v>0</v>
      </c>
      <c r="C213" s="725">
        <f t="shared" si="20"/>
        <v>5</v>
      </c>
      <c r="D213" s="725">
        <f t="shared" si="20"/>
        <v>3</v>
      </c>
      <c r="E213" s="725">
        <f t="shared" si="20"/>
        <v>1</v>
      </c>
      <c r="F213" s="725">
        <f t="shared" si="20"/>
        <v>1</v>
      </c>
      <c r="G213" s="725">
        <f t="shared" si="20"/>
        <v>1</v>
      </c>
      <c r="H213" s="725">
        <f t="shared" si="20"/>
        <v>5</v>
      </c>
      <c r="I213" s="725">
        <f t="shared" si="20"/>
        <v>10</v>
      </c>
      <c r="J213" s="725">
        <f t="shared" si="20"/>
        <v>26</v>
      </c>
      <c r="K213" s="725"/>
    </row>
    <row r="214" spans="1:11" s="690" customFormat="1" ht="45" x14ac:dyDescent="0.2">
      <c r="A214" s="709" t="s">
        <v>67</v>
      </c>
      <c r="B214" s="725">
        <f t="shared" si="20"/>
        <v>4</v>
      </c>
      <c r="C214" s="725">
        <f t="shared" si="20"/>
        <v>8</v>
      </c>
      <c r="D214" s="725">
        <f t="shared" si="20"/>
        <v>4</v>
      </c>
      <c r="E214" s="725">
        <f t="shared" si="20"/>
        <v>3</v>
      </c>
      <c r="F214" s="725">
        <f t="shared" si="20"/>
        <v>6</v>
      </c>
      <c r="G214" s="725">
        <f t="shared" si="20"/>
        <v>4</v>
      </c>
      <c r="H214" s="725">
        <f t="shared" si="20"/>
        <v>9</v>
      </c>
      <c r="I214" s="725">
        <f t="shared" si="20"/>
        <v>11</v>
      </c>
      <c r="J214" s="725">
        <f t="shared" si="20"/>
        <v>49</v>
      </c>
      <c r="K214" s="725"/>
    </row>
    <row r="215" spans="1:11" s="690" customFormat="1" ht="15.75" x14ac:dyDescent="0.2">
      <c r="A215" s="709" t="s">
        <v>50</v>
      </c>
      <c r="B215" s="725">
        <f t="shared" si="20"/>
        <v>2</v>
      </c>
      <c r="C215" s="725">
        <f t="shared" si="20"/>
        <v>4</v>
      </c>
      <c r="D215" s="725">
        <f t="shared" si="20"/>
        <v>1</v>
      </c>
      <c r="E215" s="725">
        <f t="shared" si="20"/>
        <v>3</v>
      </c>
      <c r="F215" s="725">
        <f t="shared" si="20"/>
        <v>1</v>
      </c>
      <c r="G215" s="725">
        <f t="shared" si="20"/>
        <v>2</v>
      </c>
      <c r="H215" s="725">
        <f t="shared" si="20"/>
        <v>5</v>
      </c>
      <c r="I215" s="725">
        <f t="shared" si="20"/>
        <v>10</v>
      </c>
      <c r="J215" s="725">
        <f t="shared" si="20"/>
        <v>28</v>
      </c>
      <c r="K215" s="725"/>
    </row>
    <row r="216" spans="1:11" s="690" customFormat="1" ht="15.75" x14ac:dyDescent="0.2">
      <c r="A216" s="709" t="s">
        <v>51</v>
      </c>
      <c r="B216" s="725">
        <f t="shared" si="20"/>
        <v>4</v>
      </c>
      <c r="C216" s="725">
        <f t="shared" si="20"/>
        <v>1</v>
      </c>
      <c r="D216" s="725">
        <f t="shared" si="20"/>
        <v>1</v>
      </c>
      <c r="E216" s="725">
        <f t="shared" si="20"/>
        <v>5</v>
      </c>
      <c r="F216" s="725">
        <f t="shared" si="20"/>
        <v>2</v>
      </c>
      <c r="G216" s="725">
        <f t="shared" si="20"/>
        <v>1</v>
      </c>
      <c r="H216" s="725">
        <f t="shared" si="20"/>
        <v>10</v>
      </c>
      <c r="I216" s="725">
        <f t="shared" si="20"/>
        <v>9</v>
      </c>
      <c r="J216" s="725">
        <f>J173+J195</f>
        <v>33</v>
      </c>
      <c r="K216" s="725"/>
    </row>
    <row r="217" spans="1:11" s="690" customFormat="1" ht="15.75" x14ac:dyDescent="0.2">
      <c r="A217" s="709" t="s">
        <v>52</v>
      </c>
      <c r="B217" s="725">
        <f t="shared" si="20"/>
        <v>1</v>
      </c>
      <c r="C217" s="725">
        <f t="shared" si="20"/>
        <v>4</v>
      </c>
      <c r="D217" s="725">
        <f t="shared" si="20"/>
        <v>2</v>
      </c>
      <c r="E217" s="725">
        <f t="shared" si="20"/>
        <v>1</v>
      </c>
      <c r="F217" s="725">
        <f t="shared" si="20"/>
        <v>1</v>
      </c>
      <c r="G217" s="725">
        <f t="shared" si="20"/>
        <v>2</v>
      </c>
      <c r="H217" s="725">
        <f t="shared" si="20"/>
        <v>6</v>
      </c>
      <c r="I217" s="725">
        <f t="shared" si="20"/>
        <v>2</v>
      </c>
      <c r="J217" s="725">
        <f t="shared" si="20"/>
        <v>19</v>
      </c>
      <c r="K217" s="725"/>
    </row>
    <row r="218" spans="1:11" s="690" customFormat="1" ht="30" x14ac:dyDescent="0.2">
      <c r="A218" s="709" t="s">
        <v>53</v>
      </c>
      <c r="B218" s="725">
        <f t="shared" si="20"/>
        <v>1</v>
      </c>
      <c r="C218" s="725">
        <f t="shared" si="20"/>
        <v>0</v>
      </c>
      <c r="D218" s="725">
        <f t="shared" si="20"/>
        <v>1</v>
      </c>
      <c r="E218" s="725">
        <f t="shared" si="20"/>
        <v>0</v>
      </c>
      <c r="F218" s="725">
        <f t="shared" si="20"/>
        <v>0</v>
      </c>
      <c r="G218" s="725">
        <f t="shared" si="20"/>
        <v>0</v>
      </c>
      <c r="H218" s="725">
        <f t="shared" si="20"/>
        <v>1</v>
      </c>
      <c r="I218" s="725">
        <f t="shared" si="20"/>
        <v>2</v>
      </c>
      <c r="J218" s="725">
        <f t="shared" si="20"/>
        <v>5</v>
      </c>
      <c r="K218" s="725"/>
    </row>
    <row r="219" spans="1:11" s="690" customFormat="1" ht="15.75" x14ac:dyDescent="0.2">
      <c r="A219" s="709" t="s">
        <v>54</v>
      </c>
      <c r="B219" s="725">
        <f>B176+B198</f>
        <v>0</v>
      </c>
      <c r="C219" s="725">
        <f t="shared" si="20"/>
        <v>3</v>
      </c>
      <c r="D219" s="725">
        <f t="shared" si="20"/>
        <v>0</v>
      </c>
      <c r="E219" s="725">
        <f t="shared" si="20"/>
        <v>4</v>
      </c>
      <c r="F219" s="725">
        <f t="shared" si="20"/>
        <v>0</v>
      </c>
      <c r="G219" s="725">
        <f t="shared" si="20"/>
        <v>0</v>
      </c>
      <c r="H219" s="725">
        <f t="shared" si="20"/>
        <v>1</v>
      </c>
      <c r="I219" s="725">
        <f t="shared" si="20"/>
        <v>4</v>
      </c>
      <c r="J219" s="725">
        <f t="shared" si="20"/>
        <v>12</v>
      </c>
      <c r="K219" s="725"/>
    </row>
    <row r="220" spans="1:11" s="690" customFormat="1" ht="30" x14ac:dyDescent="0.2">
      <c r="A220" s="709" t="s">
        <v>55</v>
      </c>
      <c r="B220" s="725">
        <f t="shared" si="20"/>
        <v>4</v>
      </c>
      <c r="C220" s="725">
        <f t="shared" si="20"/>
        <v>5</v>
      </c>
      <c r="D220" s="725">
        <f t="shared" si="20"/>
        <v>3</v>
      </c>
      <c r="E220" s="725">
        <f t="shared" si="20"/>
        <v>3</v>
      </c>
      <c r="F220" s="725">
        <f t="shared" si="20"/>
        <v>3</v>
      </c>
      <c r="G220" s="725">
        <f t="shared" si="20"/>
        <v>4</v>
      </c>
      <c r="H220" s="725">
        <f t="shared" si="20"/>
        <v>11</v>
      </c>
      <c r="I220" s="725">
        <f t="shared" si="20"/>
        <v>8</v>
      </c>
      <c r="J220" s="725">
        <f t="shared" si="20"/>
        <v>41</v>
      </c>
      <c r="K220" s="725"/>
    </row>
    <row r="221" spans="1:11" s="690" customFormat="1" ht="30" x14ac:dyDescent="0.2">
      <c r="A221" s="709" t="s">
        <v>56</v>
      </c>
      <c r="B221" s="725">
        <f t="shared" si="20"/>
        <v>1</v>
      </c>
      <c r="C221" s="725">
        <f t="shared" si="20"/>
        <v>3</v>
      </c>
      <c r="D221" s="725">
        <f t="shared" si="20"/>
        <v>0</v>
      </c>
      <c r="E221" s="725">
        <f t="shared" si="20"/>
        <v>1</v>
      </c>
      <c r="F221" s="725">
        <f t="shared" si="20"/>
        <v>0</v>
      </c>
      <c r="G221" s="725">
        <f t="shared" si="20"/>
        <v>1</v>
      </c>
      <c r="H221" s="725">
        <f t="shared" si="20"/>
        <v>2</v>
      </c>
      <c r="I221" s="725">
        <f t="shared" si="20"/>
        <v>4</v>
      </c>
      <c r="J221" s="725">
        <f t="shared" si="20"/>
        <v>12</v>
      </c>
      <c r="K221" s="725"/>
    </row>
    <row r="222" spans="1:11" s="690" customFormat="1" ht="15.75" x14ac:dyDescent="0.2">
      <c r="A222" s="709" t="s">
        <v>57</v>
      </c>
      <c r="B222" s="725">
        <f t="shared" si="20"/>
        <v>4</v>
      </c>
      <c r="C222" s="725">
        <f t="shared" si="20"/>
        <v>2</v>
      </c>
      <c r="D222" s="725">
        <f t="shared" si="20"/>
        <v>0</v>
      </c>
      <c r="E222" s="725">
        <f t="shared" si="20"/>
        <v>5</v>
      </c>
      <c r="F222" s="725">
        <f t="shared" si="20"/>
        <v>1</v>
      </c>
      <c r="G222" s="725">
        <f t="shared" si="20"/>
        <v>2</v>
      </c>
      <c r="H222" s="725">
        <f t="shared" si="20"/>
        <v>8</v>
      </c>
      <c r="I222" s="725">
        <f t="shared" si="20"/>
        <v>6</v>
      </c>
      <c r="J222" s="725">
        <f t="shared" si="20"/>
        <v>28</v>
      </c>
      <c r="K222" s="725"/>
    </row>
    <row r="223" spans="1:11" s="690" customFormat="1" ht="30" x14ac:dyDescent="0.2">
      <c r="A223" s="709" t="s">
        <v>58</v>
      </c>
      <c r="B223" s="725">
        <f t="shared" si="20"/>
        <v>0</v>
      </c>
      <c r="C223" s="725">
        <f t="shared" si="20"/>
        <v>2</v>
      </c>
      <c r="D223" s="725">
        <f t="shared" si="20"/>
        <v>1</v>
      </c>
      <c r="E223" s="725">
        <f t="shared" si="20"/>
        <v>2</v>
      </c>
      <c r="F223" s="725">
        <f t="shared" si="20"/>
        <v>2</v>
      </c>
      <c r="G223" s="725">
        <f t="shared" si="20"/>
        <v>0</v>
      </c>
      <c r="H223" s="725">
        <f t="shared" si="20"/>
        <v>2</v>
      </c>
      <c r="I223" s="725">
        <f t="shared" si="20"/>
        <v>1</v>
      </c>
      <c r="J223" s="725">
        <f t="shared" si="20"/>
        <v>10</v>
      </c>
      <c r="K223" s="725"/>
    </row>
    <row r="224" spans="1:11" s="690" customFormat="1" ht="30" x14ac:dyDescent="0.2">
      <c r="A224" s="709" t="s">
        <v>59</v>
      </c>
      <c r="B224" s="725">
        <f t="shared" si="20"/>
        <v>2</v>
      </c>
      <c r="C224" s="725">
        <f t="shared" si="20"/>
        <v>4</v>
      </c>
      <c r="D224" s="725">
        <f t="shared" si="20"/>
        <v>2</v>
      </c>
      <c r="E224" s="725">
        <f t="shared" si="20"/>
        <v>1</v>
      </c>
      <c r="F224" s="725">
        <f t="shared" si="20"/>
        <v>1</v>
      </c>
      <c r="G224" s="725">
        <f t="shared" si="20"/>
        <v>1</v>
      </c>
      <c r="H224" s="725">
        <f t="shared" si="20"/>
        <v>3</v>
      </c>
      <c r="I224" s="725">
        <f t="shared" si="20"/>
        <v>1</v>
      </c>
      <c r="J224" s="725">
        <f t="shared" si="20"/>
        <v>15</v>
      </c>
    </row>
    <row r="225" spans="1:10" s="690" customFormat="1" ht="15.75" x14ac:dyDescent="0.2">
      <c r="A225" s="709" t="s">
        <v>60</v>
      </c>
      <c r="B225" s="725">
        <f t="shared" si="20"/>
        <v>0</v>
      </c>
      <c r="C225" s="725">
        <f t="shared" si="20"/>
        <v>7</v>
      </c>
      <c r="D225" s="725">
        <f t="shared" si="20"/>
        <v>0</v>
      </c>
      <c r="E225" s="725">
        <f t="shared" si="20"/>
        <v>1</v>
      </c>
      <c r="F225" s="725">
        <f t="shared" si="20"/>
        <v>1</v>
      </c>
      <c r="G225" s="725">
        <f t="shared" si="20"/>
        <v>3</v>
      </c>
      <c r="H225" s="725">
        <f t="shared" si="20"/>
        <v>6</v>
      </c>
      <c r="I225" s="725">
        <f t="shared" si="20"/>
        <v>4</v>
      </c>
      <c r="J225" s="725">
        <f t="shared" si="20"/>
        <v>22</v>
      </c>
    </row>
    <row r="226" spans="1:10" s="690" customFormat="1" ht="15.75" x14ac:dyDescent="0.2">
      <c r="A226" s="709" t="s">
        <v>0</v>
      </c>
      <c r="B226" s="725">
        <f t="shared" ref="B226:I226" si="21">B183+B205</f>
        <v>0</v>
      </c>
      <c r="C226" s="725">
        <f t="shared" si="21"/>
        <v>1</v>
      </c>
      <c r="D226" s="725">
        <f t="shared" si="21"/>
        <v>0</v>
      </c>
      <c r="E226" s="725">
        <f t="shared" si="21"/>
        <v>1</v>
      </c>
      <c r="F226" s="725">
        <f t="shared" si="21"/>
        <v>0</v>
      </c>
      <c r="G226" s="725">
        <f t="shared" si="21"/>
        <v>0</v>
      </c>
      <c r="H226" s="725">
        <f t="shared" si="21"/>
        <v>2</v>
      </c>
      <c r="I226" s="725">
        <f t="shared" si="21"/>
        <v>1</v>
      </c>
      <c r="J226" s="725">
        <f>J183+J205</f>
        <v>5</v>
      </c>
    </row>
    <row r="227" spans="1:10" s="690" customFormat="1" x14ac:dyDescent="0.2">
      <c r="B227" s="698">
        <f>SUM(B209:B226)</f>
        <v>31</v>
      </c>
      <c r="C227" s="698">
        <f t="shared" ref="C227:J227" si="22">SUM(C209:C226)</f>
        <v>56</v>
      </c>
      <c r="D227" s="698">
        <f t="shared" si="22"/>
        <v>27</v>
      </c>
      <c r="E227" s="698">
        <f t="shared" si="22"/>
        <v>40</v>
      </c>
      <c r="F227" s="698">
        <f t="shared" si="22"/>
        <v>21</v>
      </c>
      <c r="G227" s="698">
        <f t="shared" si="22"/>
        <v>30</v>
      </c>
      <c r="H227" s="698">
        <f t="shared" si="22"/>
        <v>75</v>
      </c>
      <c r="I227" s="698">
        <f t="shared" si="22"/>
        <v>87</v>
      </c>
      <c r="J227" s="698">
        <f t="shared" si="22"/>
        <v>367</v>
      </c>
    </row>
    <row r="228" spans="1:10" s="690" customFormat="1" x14ac:dyDescent="0.2">
      <c r="B228" s="698">
        <f>B184+B206</f>
        <v>31</v>
      </c>
      <c r="C228" s="698">
        <f t="shared" ref="C228:J228" si="23">C184+C206</f>
        <v>56</v>
      </c>
      <c r="D228" s="698">
        <f t="shared" si="23"/>
        <v>27</v>
      </c>
      <c r="E228" s="698">
        <f t="shared" si="23"/>
        <v>40</v>
      </c>
      <c r="F228" s="698">
        <f t="shared" si="23"/>
        <v>21</v>
      </c>
      <c r="G228" s="698">
        <f t="shared" si="23"/>
        <v>30</v>
      </c>
      <c r="H228" s="698">
        <f t="shared" si="23"/>
        <v>75</v>
      </c>
      <c r="I228" s="698">
        <f t="shared" si="23"/>
        <v>87</v>
      </c>
      <c r="J228" s="698">
        <f t="shared" si="23"/>
        <v>367</v>
      </c>
    </row>
    <row r="229" spans="1:10" s="690" customFormat="1" x14ac:dyDescent="0.2"/>
    <row r="230" spans="1:10" s="690" customFormat="1" x14ac:dyDescent="0.2"/>
    <row r="231" spans="1:10" s="690" customFormat="1" x14ac:dyDescent="0.2"/>
    <row r="232" spans="1:10" s="690" customFormat="1" x14ac:dyDescent="0.2"/>
    <row r="233" spans="1:10" s="690" customFormat="1" x14ac:dyDescent="0.2"/>
    <row r="234" spans="1:10" s="690" customFormat="1" x14ac:dyDescent="0.2"/>
    <row r="235" spans="1:10" s="690" customFormat="1" x14ac:dyDescent="0.2"/>
    <row r="236" spans="1:10" s="690" customFormat="1" x14ac:dyDescent="0.2"/>
    <row r="237" spans="1:10" s="690" customFormat="1" x14ac:dyDescent="0.2"/>
    <row r="238" spans="1:10" s="690" customFormat="1" ht="15" x14ac:dyDescent="0.25">
      <c r="A238" s="700"/>
    </row>
    <row r="239" spans="1:10" s="690" customFormat="1" ht="15" x14ac:dyDescent="0.2">
      <c r="A239" s="709"/>
    </row>
    <row r="240" spans="1:10" s="690" customFormat="1" ht="15" x14ac:dyDescent="0.2">
      <c r="A240" s="709"/>
    </row>
    <row r="241" spans="1:1" s="690" customFormat="1" ht="15" x14ac:dyDescent="0.2">
      <c r="A241" s="709"/>
    </row>
    <row r="242" spans="1:1" s="690" customFormat="1" ht="15" x14ac:dyDescent="0.2">
      <c r="A242" s="709"/>
    </row>
    <row r="243" spans="1:1" s="690" customFormat="1" ht="15" x14ac:dyDescent="0.2">
      <c r="A243" s="709"/>
    </row>
    <row r="244" spans="1:1" s="690" customFormat="1" ht="15" x14ac:dyDescent="0.2">
      <c r="A244" s="709"/>
    </row>
    <row r="245" spans="1:1" s="690" customFormat="1" ht="15" x14ac:dyDescent="0.2">
      <c r="A245" s="709"/>
    </row>
    <row r="246" spans="1:1" s="690" customFormat="1" ht="15" x14ac:dyDescent="0.2">
      <c r="A246" s="709"/>
    </row>
    <row r="247" spans="1:1" s="690" customFormat="1" ht="15" x14ac:dyDescent="0.2">
      <c r="A247" s="709"/>
    </row>
    <row r="248" spans="1:1" s="690" customFormat="1" ht="15" x14ac:dyDescent="0.2">
      <c r="A248" s="709"/>
    </row>
    <row r="249" spans="1:1" s="690" customFormat="1" ht="15" x14ac:dyDescent="0.2">
      <c r="A249" s="709"/>
    </row>
    <row r="250" spans="1:1" s="690" customFormat="1" ht="15" x14ac:dyDescent="0.2">
      <c r="A250" s="709"/>
    </row>
    <row r="251" spans="1:1" s="690" customFormat="1" ht="15" x14ac:dyDescent="0.2">
      <c r="A251" s="709"/>
    </row>
    <row r="252" spans="1:1" s="690" customFormat="1" ht="15" x14ac:dyDescent="0.2">
      <c r="A252" s="709"/>
    </row>
    <row r="253" spans="1:1" s="690" customFormat="1" ht="15" x14ac:dyDescent="0.2">
      <c r="A253" s="709"/>
    </row>
    <row r="254" spans="1:1" s="690" customFormat="1" ht="15" x14ac:dyDescent="0.2">
      <c r="A254" s="709"/>
    </row>
    <row r="255" spans="1:1" s="690" customFormat="1" ht="15" x14ac:dyDescent="0.2">
      <c r="A255" s="709"/>
    </row>
    <row r="256" spans="1:1" s="690" customFormat="1" ht="15" x14ac:dyDescent="0.2">
      <c r="A256" s="709"/>
    </row>
    <row r="257" spans="1:1" s="690" customFormat="1" ht="15" x14ac:dyDescent="0.2">
      <c r="A257" s="709"/>
    </row>
    <row r="258" spans="1:1" s="690" customFormat="1" x14ac:dyDescent="0.2"/>
    <row r="259" spans="1:1" s="690" customFormat="1" ht="15.75" x14ac:dyDescent="0.2">
      <c r="A259" s="724"/>
    </row>
    <row r="260" spans="1:1" s="690" customFormat="1" x14ac:dyDescent="0.2"/>
    <row r="261" spans="1:1" s="690" customFormat="1" ht="15.75" x14ac:dyDescent="0.2">
      <c r="A261" s="724"/>
    </row>
    <row r="262" spans="1:1" s="690" customFormat="1" x14ac:dyDescent="0.2"/>
    <row r="263" spans="1:1" s="690" customFormat="1" ht="15.75" x14ac:dyDescent="0.2">
      <c r="A263" s="724"/>
    </row>
    <row r="264" spans="1:1" s="690" customFormat="1" x14ac:dyDescent="0.2"/>
    <row r="265" spans="1:1" s="690" customFormat="1" x14ac:dyDescent="0.2"/>
    <row r="266" spans="1:1" s="690" customFormat="1" ht="15.75" x14ac:dyDescent="0.2">
      <c r="A266" s="724"/>
    </row>
    <row r="267" spans="1:1" s="690" customFormat="1" x14ac:dyDescent="0.2"/>
    <row r="268" spans="1:1" s="690" customFormat="1" ht="15.75" x14ac:dyDescent="0.2">
      <c r="A268" s="724"/>
    </row>
    <row r="269" spans="1:1" s="690" customFormat="1" x14ac:dyDescent="0.2"/>
    <row r="270" spans="1:1" s="690" customFormat="1" ht="15.75" x14ac:dyDescent="0.2">
      <c r="A270" s="724"/>
    </row>
    <row r="271" spans="1:1" s="690" customFormat="1" x14ac:dyDescent="0.2"/>
    <row r="272" spans="1:1" s="690" customFormat="1" x14ac:dyDescent="0.2"/>
    <row r="273" spans="1:1" s="690" customFormat="1" x14ac:dyDescent="0.2"/>
    <row r="274" spans="1:1" s="690" customFormat="1" ht="15.75" x14ac:dyDescent="0.2">
      <c r="A274" s="724"/>
    </row>
    <row r="275" spans="1:1" s="690" customFormat="1" ht="15" x14ac:dyDescent="0.2">
      <c r="A275" s="709"/>
    </row>
    <row r="276" spans="1:1" s="690" customFormat="1" ht="15" x14ac:dyDescent="0.2">
      <c r="A276" s="709"/>
    </row>
    <row r="277" spans="1:1" s="690" customFormat="1" ht="15.75" x14ac:dyDescent="0.25">
      <c r="A277" s="708"/>
    </row>
    <row r="278" spans="1:1" s="690" customFormat="1" x14ac:dyDescent="0.2"/>
    <row r="279" spans="1:1" s="690" customFormat="1" x14ac:dyDescent="0.2"/>
    <row r="280" spans="1:1" s="690" customFormat="1" x14ac:dyDescent="0.2"/>
    <row r="281" spans="1:1" s="690" customFormat="1" x14ac:dyDescent="0.2"/>
    <row r="282" spans="1:1" s="690" customFormat="1" x14ac:dyDescent="0.2"/>
    <row r="283" spans="1:1" s="690" customFormat="1" x14ac:dyDescent="0.2"/>
    <row r="284" spans="1:1" s="690" customFormat="1" x14ac:dyDescent="0.2"/>
    <row r="285" spans="1:1" s="690" customFormat="1" x14ac:dyDescent="0.2"/>
    <row r="286" spans="1:1" s="690" customFormat="1" x14ac:dyDescent="0.2"/>
    <row r="287" spans="1:1" s="690" customFormat="1" x14ac:dyDescent="0.2"/>
    <row r="288" spans="1:1" s="690" customFormat="1" x14ac:dyDescent="0.2"/>
    <row r="289" s="690" customFormat="1" x14ac:dyDescent="0.2"/>
    <row r="290" s="690" customFormat="1" x14ac:dyDescent="0.2"/>
    <row r="291" s="690" customFormat="1" x14ac:dyDescent="0.2"/>
    <row r="292" s="690" customFormat="1" x14ac:dyDescent="0.2"/>
    <row r="293" s="690" customFormat="1" x14ac:dyDescent="0.2"/>
    <row r="294" s="690" customFormat="1" x14ac:dyDescent="0.2"/>
    <row r="295" s="690" customFormat="1" x14ac:dyDescent="0.2"/>
    <row r="296" s="690" customFormat="1" x14ac:dyDescent="0.2"/>
    <row r="297" s="690" customFormat="1" x14ac:dyDescent="0.2"/>
    <row r="298" s="690" customFormat="1" x14ac:dyDescent="0.2"/>
    <row r="299" s="690" customFormat="1" x14ac:dyDescent="0.2"/>
    <row r="300" s="690" customFormat="1" x14ac:dyDescent="0.2"/>
    <row r="301" s="690" customFormat="1" x14ac:dyDescent="0.2"/>
    <row r="302" s="690" customFormat="1" x14ac:dyDescent="0.2"/>
    <row r="303" s="690" customFormat="1" x14ac:dyDescent="0.2"/>
    <row r="304" s="690" customFormat="1" x14ac:dyDescent="0.2"/>
    <row r="305" s="690" customFormat="1" x14ac:dyDescent="0.2"/>
    <row r="306" s="690" customFormat="1" x14ac:dyDescent="0.2"/>
    <row r="307" s="690" customFormat="1" x14ac:dyDescent="0.2"/>
    <row r="308" s="690" customFormat="1" x14ac:dyDescent="0.2"/>
    <row r="309" s="690" customFormat="1" x14ac:dyDescent="0.2"/>
    <row r="310" s="690" customFormat="1" x14ac:dyDescent="0.2"/>
    <row r="311" s="690" customFormat="1" x14ac:dyDescent="0.2"/>
    <row r="312" s="690" customFormat="1" x14ac:dyDescent="0.2"/>
    <row r="313" s="690" customFormat="1" x14ac:dyDescent="0.2"/>
    <row r="314" s="690" customFormat="1" x14ac:dyDescent="0.2"/>
    <row r="315" s="690" customFormat="1" x14ac:dyDescent="0.2"/>
    <row r="316" s="690" customFormat="1" x14ac:dyDescent="0.2"/>
    <row r="317" s="690" customFormat="1" x14ac:dyDescent="0.2"/>
    <row r="318" s="690" customFormat="1" x14ac:dyDescent="0.2"/>
    <row r="319" s="690" customFormat="1" x14ac:dyDescent="0.2"/>
    <row r="320" s="690" customFormat="1" x14ac:dyDescent="0.2"/>
    <row r="321" s="690" customFormat="1" x14ac:dyDescent="0.2"/>
    <row r="322" s="690" customFormat="1" x14ac:dyDescent="0.2"/>
    <row r="323" s="690" customFormat="1" x14ac:dyDescent="0.2"/>
    <row r="324" s="690" customFormat="1" x14ac:dyDescent="0.2"/>
  </sheetData>
  <mergeCells count="1">
    <mergeCell ref="A2:J2"/>
  </mergeCells>
  <pageMargins left="0.74803149606299213" right="0.74803149606299213" top="1.28125" bottom="0.98425196850393704" header="0" footer="0"/>
  <pageSetup paperSize="9" scale="96" orientation="portrait" r:id="rId1"/>
  <headerFooter alignWithMargins="0">
    <oddHeader>&amp;L&amp;G</oddHeader>
    <oddFooter>&amp;L&amp;"Calibri,Negrita"&amp;8Estadística de Economía Social en Andalucía. Año 2015. Consejería de Economía y Conocimiento</oddFooter>
  </headerFooter>
  <colBreaks count="1" manualBreakCount="1">
    <brk id="10" max="94" man="1"/>
  </colBreaks>
  <drawing r:id="rId2"/>
  <legacyDrawingHF r:id="rId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264"/>
  <sheetViews>
    <sheetView showGridLines="0" topLeftCell="A19" zoomScaleNormal="100" zoomScaleSheetLayoutView="100" workbookViewId="0">
      <selection activeCell="L89" sqref="L89"/>
    </sheetView>
  </sheetViews>
  <sheetFormatPr baseColWidth="10" defaultRowHeight="12.75" x14ac:dyDescent="0.2"/>
  <cols>
    <col min="1" max="1" width="12.42578125" style="1" customWidth="1"/>
    <col min="2" max="10" width="7.5703125" style="1" customWidth="1"/>
    <col min="11" max="16384" width="11.42578125" style="1"/>
  </cols>
  <sheetData>
    <row r="2" spans="1:10" x14ac:dyDescent="0.2">
      <c r="A2" s="739" t="s">
        <v>318</v>
      </c>
      <c r="B2" s="130"/>
      <c r="C2" s="130"/>
      <c r="D2" s="130"/>
      <c r="E2" s="130"/>
      <c r="F2" s="130"/>
      <c r="G2" s="130"/>
      <c r="H2" s="130"/>
      <c r="I2" s="130"/>
      <c r="J2" s="130"/>
    </row>
    <row r="3" spans="1:10" ht="13.5" thickBot="1" x14ac:dyDescent="0.25"/>
    <row r="4" spans="1:10" ht="13.5" thickBot="1" x14ac:dyDescent="0.25">
      <c r="A4" s="728"/>
      <c r="B4" s="311" t="s">
        <v>34</v>
      </c>
      <c r="C4" s="310" t="s">
        <v>35</v>
      </c>
      <c r="D4" s="311" t="s">
        <v>36</v>
      </c>
      <c r="E4" s="310" t="s">
        <v>37</v>
      </c>
      <c r="F4" s="311" t="s">
        <v>38</v>
      </c>
      <c r="G4" s="310" t="s">
        <v>39</v>
      </c>
      <c r="H4" s="311" t="s">
        <v>40</v>
      </c>
      <c r="I4" s="729" t="s">
        <v>41</v>
      </c>
      <c r="J4" s="730" t="s">
        <v>42</v>
      </c>
    </row>
    <row r="5" spans="1:10" ht="14.25" customHeight="1" x14ac:dyDescent="0.2">
      <c r="A5" s="479" t="s">
        <v>100</v>
      </c>
      <c r="B5" s="731">
        <v>1</v>
      </c>
      <c r="C5" s="188">
        <v>2</v>
      </c>
      <c r="D5" s="188">
        <v>0</v>
      </c>
      <c r="E5" s="188">
        <v>3</v>
      </c>
      <c r="F5" s="188">
        <v>1</v>
      </c>
      <c r="G5" s="188">
        <v>1</v>
      </c>
      <c r="H5" s="732">
        <v>5</v>
      </c>
      <c r="I5" s="733">
        <v>2</v>
      </c>
      <c r="J5" s="733">
        <v>15</v>
      </c>
    </row>
    <row r="6" spans="1:10" ht="14.25" customHeight="1" x14ac:dyDescent="0.2">
      <c r="A6" s="734" t="s">
        <v>101</v>
      </c>
      <c r="B6" s="551">
        <v>2</v>
      </c>
      <c r="C6" s="178">
        <v>2</v>
      </c>
      <c r="D6" s="178">
        <v>5</v>
      </c>
      <c r="E6" s="178">
        <v>4</v>
      </c>
      <c r="F6" s="178">
        <v>1</v>
      </c>
      <c r="G6" s="178">
        <v>1</v>
      </c>
      <c r="H6" s="485">
        <v>2</v>
      </c>
      <c r="I6" s="489">
        <v>15</v>
      </c>
      <c r="J6" s="489">
        <v>32</v>
      </c>
    </row>
    <row r="7" spans="1:10" ht="14.25" customHeight="1" x14ac:dyDescent="0.2">
      <c r="A7" s="734" t="s">
        <v>102</v>
      </c>
      <c r="B7" s="551">
        <v>5</v>
      </c>
      <c r="C7" s="178">
        <v>7</v>
      </c>
      <c r="D7" s="178">
        <v>14</v>
      </c>
      <c r="E7" s="178">
        <v>4</v>
      </c>
      <c r="F7" s="178">
        <v>5</v>
      </c>
      <c r="G7" s="178">
        <v>15</v>
      </c>
      <c r="H7" s="485">
        <v>5</v>
      </c>
      <c r="I7" s="489">
        <v>14</v>
      </c>
      <c r="J7" s="489">
        <v>69</v>
      </c>
    </row>
    <row r="8" spans="1:10" ht="14.25" customHeight="1" x14ac:dyDescent="0.2">
      <c r="A8" s="734" t="s">
        <v>103</v>
      </c>
      <c r="B8" s="551">
        <v>9</v>
      </c>
      <c r="C8" s="178">
        <v>13</v>
      </c>
      <c r="D8" s="178">
        <v>4</v>
      </c>
      <c r="E8" s="178">
        <v>12</v>
      </c>
      <c r="F8" s="178">
        <v>8</v>
      </c>
      <c r="G8" s="178">
        <v>2</v>
      </c>
      <c r="H8" s="485">
        <v>12</v>
      </c>
      <c r="I8" s="489">
        <v>10</v>
      </c>
      <c r="J8" s="489">
        <v>70</v>
      </c>
    </row>
    <row r="9" spans="1:10" ht="14.25" customHeight="1" thickBot="1" x14ac:dyDescent="0.25">
      <c r="A9" s="735" t="s">
        <v>104</v>
      </c>
      <c r="B9" s="537">
        <v>11</v>
      </c>
      <c r="C9" s="538">
        <v>12</v>
      </c>
      <c r="D9" s="538">
        <v>12</v>
      </c>
      <c r="E9" s="538">
        <v>9</v>
      </c>
      <c r="F9" s="538">
        <v>14</v>
      </c>
      <c r="G9" s="538">
        <v>12</v>
      </c>
      <c r="H9" s="736">
        <v>12</v>
      </c>
      <c r="I9" s="737">
        <v>17</v>
      </c>
      <c r="J9" s="489">
        <v>99</v>
      </c>
    </row>
    <row r="10" spans="1:10" ht="14.25" customHeight="1" thickBot="1" x14ac:dyDescent="0.25">
      <c r="A10" s="735" t="s">
        <v>45</v>
      </c>
      <c r="B10" s="537">
        <v>28</v>
      </c>
      <c r="C10" s="538">
        <v>36</v>
      </c>
      <c r="D10" s="538">
        <v>35</v>
      </c>
      <c r="E10" s="538">
        <v>32</v>
      </c>
      <c r="F10" s="538">
        <v>29</v>
      </c>
      <c r="G10" s="538">
        <v>31</v>
      </c>
      <c r="H10" s="736">
        <v>36</v>
      </c>
      <c r="I10" s="737">
        <v>58</v>
      </c>
      <c r="J10" s="738">
        <v>285</v>
      </c>
    </row>
    <row r="11" spans="1:10" ht="13.5" customHeight="1" x14ac:dyDescent="0.2">
      <c r="B11" s="28"/>
      <c r="H11" s="77"/>
      <c r="I11" s="77"/>
    </row>
    <row r="12" spans="1:10" x14ac:dyDescent="0.2">
      <c r="A12" s="81"/>
      <c r="B12" s="81"/>
      <c r="C12" s="81"/>
      <c r="D12" s="81"/>
      <c r="E12" s="81"/>
      <c r="F12" s="81"/>
      <c r="G12" s="81"/>
      <c r="H12" s="81"/>
      <c r="I12" s="81"/>
      <c r="J12" s="81"/>
    </row>
    <row r="13" spans="1:10" x14ac:dyDescent="0.2">
      <c r="A13" s="81"/>
      <c r="B13" s="81"/>
      <c r="C13" s="81"/>
      <c r="D13" s="81"/>
      <c r="E13" s="81"/>
      <c r="F13" s="81"/>
      <c r="G13" s="81"/>
      <c r="H13" s="81"/>
      <c r="I13" s="81"/>
      <c r="J13" s="81"/>
    </row>
    <row r="14" spans="1:10" x14ac:dyDescent="0.2">
      <c r="A14" s="112"/>
      <c r="B14" s="112"/>
      <c r="C14" s="112"/>
      <c r="D14" s="112"/>
      <c r="E14" s="112"/>
      <c r="F14" s="112"/>
      <c r="G14" s="112"/>
      <c r="H14" s="112"/>
      <c r="I14" s="112"/>
      <c r="J14" s="112"/>
    </row>
    <row r="15" spans="1:10" ht="15" x14ac:dyDescent="0.25">
      <c r="A15" s="113"/>
      <c r="B15" s="114"/>
      <c r="C15" s="114"/>
      <c r="D15" s="114"/>
      <c r="E15" s="114"/>
      <c r="F15" s="114"/>
      <c r="G15" s="114"/>
      <c r="H15" s="114"/>
      <c r="I15" s="114"/>
      <c r="J15" s="114"/>
    </row>
    <row r="16" spans="1:10" ht="15" x14ac:dyDescent="0.25">
      <c r="A16" s="113"/>
      <c r="B16" s="115"/>
      <c r="C16" s="115"/>
      <c r="D16" s="115"/>
      <c r="E16" s="115"/>
      <c r="F16" s="115"/>
      <c r="G16" s="115"/>
      <c r="H16" s="115"/>
      <c r="I16" s="115"/>
      <c r="J16" s="116"/>
    </row>
    <row r="17" spans="1:10" ht="15" x14ac:dyDescent="0.25">
      <c r="A17" s="113"/>
      <c r="B17" s="115"/>
      <c r="C17" s="115"/>
      <c r="D17" s="115"/>
      <c r="E17" s="115"/>
      <c r="F17" s="115"/>
      <c r="G17" s="115"/>
      <c r="H17" s="115"/>
      <c r="I17" s="115"/>
      <c r="J17" s="116"/>
    </row>
    <row r="18" spans="1:10" ht="15" x14ac:dyDescent="0.25">
      <c r="A18" s="113"/>
      <c r="B18" s="115"/>
      <c r="C18" s="115"/>
      <c r="D18" s="115"/>
      <c r="E18" s="115"/>
      <c r="F18" s="115"/>
      <c r="G18" s="115"/>
      <c r="H18" s="115"/>
      <c r="I18" s="115"/>
      <c r="J18" s="116"/>
    </row>
    <row r="19" spans="1:10" ht="15" x14ac:dyDescent="0.25">
      <c r="A19" s="113"/>
      <c r="B19" s="115"/>
      <c r="C19" s="115"/>
      <c r="D19" s="115"/>
      <c r="E19" s="115"/>
      <c r="F19" s="115"/>
      <c r="G19" s="115"/>
      <c r="H19" s="115"/>
      <c r="I19" s="115"/>
      <c r="J19" s="116"/>
    </row>
    <row r="20" spans="1:10" ht="15" x14ac:dyDescent="0.25">
      <c r="A20" s="113"/>
      <c r="B20" s="115"/>
      <c r="C20" s="115"/>
      <c r="D20" s="115"/>
      <c r="E20" s="115"/>
      <c r="F20" s="115"/>
      <c r="G20" s="115"/>
      <c r="H20" s="115"/>
      <c r="I20" s="115"/>
      <c r="J20" s="116"/>
    </row>
    <row r="21" spans="1:10" ht="15" x14ac:dyDescent="0.25">
      <c r="A21" s="113"/>
      <c r="B21" s="117"/>
      <c r="C21" s="117"/>
      <c r="D21" s="117"/>
      <c r="E21" s="117"/>
      <c r="F21" s="117"/>
      <c r="G21" s="117"/>
      <c r="H21" s="117"/>
      <c r="I21" s="117"/>
      <c r="J21" s="117"/>
    </row>
    <row r="22" spans="1:10" x14ac:dyDescent="0.2">
      <c r="A22" s="112"/>
      <c r="B22" s="112"/>
      <c r="C22" s="112"/>
      <c r="D22" s="112"/>
      <c r="E22" s="112"/>
      <c r="F22" s="112"/>
      <c r="G22" s="112"/>
      <c r="H22" s="112"/>
      <c r="I22" s="112"/>
      <c r="J22" s="112"/>
    </row>
    <row r="23" spans="1:10" x14ac:dyDescent="0.2">
      <c r="A23" s="112"/>
      <c r="B23" s="112"/>
      <c r="C23" s="112"/>
      <c r="D23" s="112"/>
      <c r="E23" s="112"/>
      <c r="F23" s="112"/>
      <c r="G23" s="112"/>
      <c r="H23" s="112"/>
      <c r="I23" s="112"/>
      <c r="J23" s="112"/>
    </row>
    <row r="24" spans="1:10" ht="15.75" x14ac:dyDescent="0.25">
      <c r="A24" s="118"/>
      <c r="B24" s="119"/>
      <c r="C24" s="119"/>
      <c r="D24" s="119"/>
      <c r="E24" s="119"/>
      <c r="F24" s="119"/>
      <c r="G24" s="119"/>
      <c r="H24" s="119"/>
      <c r="I24" s="119"/>
      <c r="J24" s="119"/>
    </row>
    <row r="25" spans="1:10" ht="15.75" x14ac:dyDescent="0.25">
      <c r="A25" s="118"/>
      <c r="B25" s="120"/>
      <c r="C25" s="120"/>
      <c r="D25" s="120"/>
      <c r="E25" s="120"/>
      <c r="F25" s="120"/>
      <c r="G25" s="120"/>
      <c r="H25" s="120"/>
      <c r="I25" s="120"/>
      <c r="J25" s="121"/>
    </row>
    <row r="26" spans="1:10" ht="15.75" x14ac:dyDescent="0.25">
      <c r="A26" s="118"/>
      <c r="B26" s="120"/>
      <c r="C26" s="120"/>
      <c r="D26" s="120"/>
      <c r="E26" s="120"/>
      <c r="F26" s="120"/>
      <c r="G26" s="120"/>
      <c r="H26" s="120"/>
      <c r="I26" s="120"/>
      <c r="J26" s="121"/>
    </row>
    <row r="27" spans="1:10" ht="15.75" x14ac:dyDescent="0.25">
      <c r="A27" s="118"/>
      <c r="B27" s="120"/>
      <c r="C27" s="120"/>
      <c r="D27" s="120"/>
      <c r="E27" s="120"/>
      <c r="F27" s="120"/>
      <c r="G27" s="120"/>
      <c r="H27" s="120"/>
      <c r="I27" s="120"/>
      <c r="J27" s="121"/>
    </row>
    <row r="28" spans="1:10" ht="15.75" x14ac:dyDescent="0.25">
      <c r="A28" s="118"/>
      <c r="B28" s="120"/>
      <c r="C28" s="120"/>
      <c r="D28" s="120"/>
      <c r="E28" s="120"/>
      <c r="F28" s="120"/>
      <c r="G28" s="120"/>
      <c r="H28" s="120"/>
      <c r="I28" s="120"/>
      <c r="J28" s="121"/>
    </row>
    <row r="29" spans="1:10" ht="15.75" x14ac:dyDescent="0.25">
      <c r="A29" s="118"/>
      <c r="B29" s="120"/>
      <c r="C29" s="120"/>
      <c r="D29" s="120"/>
      <c r="E29" s="120"/>
      <c r="F29" s="120"/>
      <c r="G29" s="120"/>
      <c r="H29" s="120"/>
      <c r="I29" s="120"/>
      <c r="J29" s="121"/>
    </row>
    <row r="30" spans="1:10" ht="15.75" x14ac:dyDescent="0.25">
      <c r="A30" s="118"/>
      <c r="B30" s="122"/>
      <c r="C30" s="122"/>
      <c r="D30" s="122"/>
      <c r="E30" s="122"/>
      <c r="F30" s="122"/>
      <c r="G30" s="122"/>
      <c r="H30" s="122"/>
      <c r="I30" s="122"/>
      <c r="J30" s="122"/>
    </row>
    <row r="31" spans="1:10" x14ac:dyDescent="0.2">
      <c r="A31" s="112"/>
      <c r="B31" s="112"/>
      <c r="C31" s="112"/>
      <c r="D31" s="112"/>
      <c r="E31" s="112"/>
      <c r="F31" s="112"/>
      <c r="G31" s="112"/>
      <c r="H31" s="112"/>
      <c r="I31" s="112"/>
      <c r="J31" s="112"/>
    </row>
    <row r="32" spans="1:10" x14ac:dyDescent="0.2">
      <c r="A32" s="28"/>
      <c r="B32" s="28"/>
      <c r="C32" s="28"/>
      <c r="D32" s="28"/>
      <c r="E32" s="28"/>
      <c r="F32" s="28"/>
      <c r="G32" s="28"/>
      <c r="H32" s="28"/>
      <c r="I32" s="28"/>
      <c r="J32" s="28"/>
    </row>
    <row r="104" ht="15.75" customHeight="1" x14ac:dyDescent="0.2"/>
    <row r="128" ht="15" customHeight="1" x14ac:dyDescent="0.2"/>
    <row r="130" spans="1:11" ht="15" customHeight="1" x14ac:dyDescent="0.2"/>
    <row r="132" spans="1:11" ht="15" customHeight="1" x14ac:dyDescent="0.2"/>
    <row r="133" spans="1:11" x14ac:dyDescent="0.2">
      <c r="A133" s="38"/>
      <c r="B133" s="38"/>
      <c r="C133" s="38"/>
      <c r="D133" s="38"/>
      <c r="E133" s="38"/>
      <c r="F133" s="38"/>
      <c r="G133" s="38"/>
      <c r="H133" s="38"/>
      <c r="I133" s="38"/>
      <c r="J133" s="38"/>
      <c r="K133" s="38"/>
    </row>
    <row r="134" spans="1:11" x14ac:dyDescent="0.2">
      <c r="A134" s="38"/>
      <c r="B134" s="38"/>
      <c r="C134" s="38"/>
      <c r="D134" s="38"/>
      <c r="E134" s="38"/>
      <c r="F134" s="38"/>
      <c r="G134" s="38"/>
      <c r="H134" s="38"/>
      <c r="I134" s="38"/>
      <c r="J134" s="38"/>
      <c r="K134" s="38"/>
    </row>
    <row r="135" spans="1:11" x14ac:dyDescent="0.2">
      <c r="A135" s="38"/>
      <c r="B135" s="38"/>
      <c r="C135" s="38"/>
      <c r="D135" s="38"/>
      <c r="E135" s="38"/>
      <c r="F135" s="38"/>
      <c r="G135" s="38"/>
      <c r="H135" s="38"/>
      <c r="I135" s="38"/>
      <c r="J135" s="38"/>
      <c r="K135" s="38"/>
    </row>
    <row r="136" spans="1:11" ht="14.45" customHeight="1" x14ac:dyDescent="0.2">
      <c r="A136" s="38"/>
      <c r="B136" s="38"/>
      <c r="C136" s="38"/>
      <c r="D136" s="38"/>
      <c r="E136" s="38"/>
      <c r="F136" s="38"/>
      <c r="G136" s="38"/>
      <c r="H136" s="38"/>
      <c r="I136" s="38"/>
      <c r="J136" s="38"/>
      <c r="K136" s="38"/>
    </row>
    <row r="137" spans="1:11" x14ac:dyDescent="0.2">
      <c r="A137" s="38"/>
      <c r="B137" s="38"/>
      <c r="C137" s="38"/>
      <c r="D137" s="38"/>
      <c r="E137" s="38"/>
      <c r="F137" s="38"/>
      <c r="G137" s="38"/>
      <c r="H137" s="38"/>
      <c r="I137" s="38"/>
      <c r="J137" s="38"/>
      <c r="K137" s="38"/>
    </row>
    <row r="138" spans="1:11" ht="15.75" customHeight="1" x14ac:dyDescent="0.2">
      <c r="A138" s="38"/>
      <c r="B138" s="38"/>
      <c r="C138" s="38"/>
      <c r="D138" s="38"/>
      <c r="E138" s="38"/>
      <c r="F138" s="38"/>
      <c r="G138" s="38"/>
      <c r="H138" s="38"/>
      <c r="I138" s="38"/>
      <c r="J138" s="38"/>
      <c r="K138" s="38"/>
    </row>
    <row r="139" spans="1:11" x14ac:dyDescent="0.2">
      <c r="A139" s="38"/>
      <c r="B139" s="38"/>
      <c r="C139" s="38"/>
      <c r="D139" s="38"/>
      <c r="E139" s="38"/>
      <c r="F139" s="38"/>
      <c r="G139" s="38"/>
      <c r="H139" s="38"/>
      <c r="I139" s="38"/>
      <c r="J139" s="38"/>
      <c r="K139" s="38"/>
    </row>
    <row r="140" spans="1:11" ht="14.45" customHeight="1" x14ac:dyDescent="0.2">
      <c r="A140" s="38"/>
      <c r="B140" s="38"/>
      <c r="C140" s="38"/>
      <c r="D140" s="38"/>
      <c r="E140" s="38"/>
      <c r="F140" s="38"/>
      <c r="G140" s="38"/>
      <c r="H140" s="38"/>
      <c r="I140" s="38"/>
      <c r="J140" s="38"/>
      <c r="K140" s="38"/>
    </row>
    <row r="141" spans="1:11" x14ac:dyDescent="0.2">
      <c r="A141" s="38"/>
      <c r="B141" s="38"/>
      <c r="C141" s="38"/>
      <c r="D141" s="38"/>
      <c r="E141" s="38"/>
      <c r="F141" s="38"/>
      <c r="G141" s="38"/>
      <c r="H141" s="38"/>
      <c r="I141" s="38"/>
      <c r="J141" s="38"/>
      <c r="K141" s="38"/>
    </row>
    <row r="142" spans="1:11" x14ac:dyDescent="0.2">
      <c r="A142" s="38"/>
      <c r="B142" s="38"/>
      <c r="C142" s="38"/>
      <c r="D142" s="38"/>
      <c r="E142" s="38"/>
      <c r="F142" s="38"/>
      <c r="G142" s="38"/>
      <c r="H142" s="38"/>
      <c r="I142" s="38"/>
      <c r="J142" s="38"/>
      <c r="K142" s="38"/>
    </row>
    <row r="161" spans="1:11" ht="15" x14ac:dyDescent="0.2">
      <c r="A161" s="93"/>
      <c r="B161" s="93"/>
      <c r="C161" s="93"/>
      <c r="D161" s="93"/>
      <c r="E161" s="93"/>
      <c r="F161" s="93"/>
      <c r="G161" s="93"/>
      <c r="H161" s="93"/>
      <c r="I161" s="93"/>
      <c r="J161" s="93"/>
      <c r="K161" s="93"/>
    </row>
    <row r="162" spans="1:11" ht="15" x14ac:dyDescent="0.2">
      <c r="A162" s="27"/>
      <c r="B162" s="27"/>
      <c r="C162" s="27"/>
      <c r="D162" s="27"/>
      <c r="E162" s="27"/>
      <c r="F162" s="27"/>
      <c r="G162" s="27"/>
      <c r="H162" s="27"/>
      <c r="I162" s="27"/>
      <c r="J162" s="27"/>
      <c r="K162" s="27"/>
    </row>
    <row r="163" spans="1:11" ht="15" x14ac:dyDescent="0.2">
      <c r="A163" s="27"/>
      <c r="B163" s="27"/>
      <c r="C163" s="27"/>
      <c r="D163" s="27"/>
      <c r="E163" s="27"/>
      <c r="F163" s="27"/>
      <c r="G163" s="27"/>
      <c r="H163" s="27"/>
      <c r="I163" s="27"/>
      <c r="J163" s="27"/>
      <c r="K163" s="27"/>
    </row>
    <row r="164" spans="1:11" ht="15" x14ac:dyDescent="0.2">
      <c r="A164" s="27"/>
      <c r="B164" s="27"/>
      <c r="C164" s="27"/>
      <c r="D164" s="27"/>
      <c r="E164" s="27"/>
      <c r="F164" s="27"/>
      <c r="G164" s="27"/>
      <c r="H164" s="27"/>
      <c r="I164" s="27"/>
      <c r="J164" s="27"/>
      <c r="K164" s="27"/>
    </row>
    <row r="165" spans="1:11" ht="15" x14ac:dyDescent="0.2">
      <c r="A165" s="27"/>
      <c r="B165" s="27"/>
      <c r="C165" s="27"/>
      <c r="D165" s="27"/>
      <c r="E165" s="27"/>
      <c r="F165" s="27"/>
      <c r="G165" s="27"/>
      <c r="H165" s="27"/>
      <c r="I165" s="27"/>
      <c r="J165" s="27"/>
      <c r="K165" s="27"/>
    </row>
    <row r="166" spans="1:11" ht="15" x14ac:dyDescent="0.2">
      <c r="A166" s="27"/>
      <c r="B166" s="27"/>
      <c r="C166" s="27"/>
      <c r="D166" s="27"/>
      <c r="E166" s="27"/>
      <c r="F166" s="27"/>
      <c r="G166" s="27"/>
      <c r="H166" s="27"/>
      <c r="I166" s="27"/>
      <c r="J166" s="27"/>
      <c r="K166" s="27"/>
    </row>
    <row r="167" spans="1:11" ht="15" x14ac:dyDescent="0.2">
      <c r="A167" s="27"/>
      <c r="B167" s="27"/>
      <c r="C167" s="27"/>
      <c r="D167" s="27"/>
      <c r="E167" s="27"/>
      <c r="F167" s="27"/>
      <c r="G167" s="27"/>
      <c r="H167" s="27"/>
      <c r="I167" s="27"/>
      <c r="J167" s="27"/>
      <c r="K167" s="27"/>
    </row>
    <row r="168" spans="1:11" ht="15" x14ac:dyDescent="0.2">
      <c r="A168" s="27"/>
      <c r="B168" s="27"/>
      <c r="C168" s="27"/>
      <c r="D168" s="27"/>
      <c r="E168" s="27"/>
      <c r="F168" s="27"/>
      <c r="G168" s="27"/>
      <c r="H168" s="27"/>
      <c r="I168" s="27"/>
      <c r="J168" s="27"/>
      <c r="K168" s="27"/>
    </row>
    <row r="169" spans="1:11" ht="15" x14ac:dyDescent="0.2">
      <c r="A169" s="27"/>
      <c r="B169" s="27"/>
      <c r="C169" s="27"/>
      <c r="D169" s="27"/>
      <c r="E169" s="27"/>
      <c r="F169" s="27"/>
      <c r="G169" s="27"/>
      <c r="H169" s="27"/>
      <c r="I169" s="27"/>
      <c r="J169" s="27"/>
      <c r="K169" s="27"/>
    </row>
    <row r="170" spans="1:11" ht="15" x14ac:dyDescent="0.2">
      <c r="A170" s="27"/>
      <c r="B170" s="27"/>
      <c r="C170" s="27"/>
      <c r="D170" s="27"/>
      <c r="E170" s="27"/>
      <c r="F170" s="27"/>
      <c r="G170" s="27"/>
      <c r="H170" s="27"/>
      <c r="I170" s="27"/>
      <c r="J170" s="27"/>
      <c r="K170" s="27"/>
    </row>
    <row r="171" spans="1:11" ht="15" x14ac:dyDescent="0.2">
      <c r="A171" s="27"/>
      <c r="B171" s="27"/>
      <c r="C171" s="27"/>
      <c r="D171" s="27"/>
      <c r="E171" s="27"/>
      <c r="F171" s="27"/>
      <c r="G171" s="27"/>
      <c r="H171" s="27"/>
      <c r="I171" s="27"/>
      <c r="J171" s="27"/>
      <c r="K171" s="27"/>
    </row>
    <row r="172" spans="1:11" ht="15" x14ac:dyDescent="0.2">
      <c r="A172" s="27"/>
      <c r="B172" s="27"/>
      <c r="C172" s="27"/>
      <c r="D172" s="27"/>
      <c r="E172" s="27"/>
      <c r="F172" s="27"/>
      <c r="G172" s="27"/>
      <c r="H172" s="27"/>
      <c r="I172" s="27"/>
      <c r="J172" s="27"/>
      <c r="K172" s="27"/>
    </row>
    <row r="173" spans="1:11" ht="15" x14ac:dyDescent="0.2">
      <c r="A173" s="27"/>
      <c r="B173" s="27"/>
      <c r="C173" s="27"/>
      <c r="D173" s="27"/>
      <c r="E173" s="27"/>
      <c r="F173" s="27"/>
      <c r="G173" s="27"/>
      <c r="H173" s="27"/>
      <c r="I173" s="27"/>
      <c r="J173" s="27"/>
      <c r="K173" s="27"/>
    </row>
    <row r="174" spans="1:11" ht="15" x14ac:dyDescent="0.2">
      <c r="A174" s="27"/>
      <c r="B174" s="27"/>
      <c r="C174" s="27"/>
      <c r="D174" s="27"/>
      <c r="E174" s="27"/>
      <c r="F174" s="27"/>
      <c r="G174" s="27"/>
      <c r="H174" s="27"/>
      <c r="I174" s="27"/>
      <c r="J174" s="27"/>
      <c r="K174" s="27"/>
    </row>
    <row r="175" spans="1:11" ht="15" x14ac:dyDescent="0.2">
      <c r="A175" s="27"/>
      <c r="B175" s="27"/>
      <c r="C175" s="27"/>
      <c r="D175" s="27"/>
      <c r="E175" s="27"/>
      <c r="F175" s="27"/>
      <c r="G175" s="27"/>
      <c r="H175" s="27"/>
      <c r="I175" s="27"/>
      <c r="J175" s="27"/>
      <c r="K175" s="27"/>
    </row>
    <row r="176" spans="1:11" ht="15" x14ac:dyDescent="0.2">
      <c r="A176" s="27"/>
      <c r="B176" s="27"/>
      <c r="C176" s="27"/>
      <c r="D176" s="27"/>
      <c r="E176" s="27"/>
      <c r="F176" s="27"/>
      <c r="G176" s="27"/>
      <c r="H176" s="27"/>
      <c r="I176" s="27"/>
      <c r="J176" s="27"/>
      <c r="K176" s="27"/>
    </row>
    <row r="177" spans="1:11" ht="15" x14ac:dyDescent="0.2">
      <c r="A177" s="27"/>
      <c r="B177" s="27"/>
      <c r="C177" s="27"/>
      <c r="D177" s="27"/>
      <c r="E177" s="27"/>
      <c r="F177" s="27"/>
      <c r="G177" s="27"/>
      <c r="H177" s="27"/>
      <c r="I177" s="27"/>
      <c r="J177" s="27"/>
      <c r="K177" s="27"/>
    </row>
    <row r="179" spans="1:11" ht="15" x14ac:dyDescent="0.2">
      <c r="A179" s="27"/>
      <c r="B179" s="27"/>
      <c r="C179" s="27"/>
      <c r="D179" s="27"/>
      <c r="E179" s="27"/>
      <c r="F179" s="27"/>
      <c r="G179" s="27"/>
      <c r="H179" s="27"/>
      <c r="I179" s="27"/>
      <c r="J179" s="27"/>
      <c r="K179" s="27"/>
    </row>
    <row r="180" spans="1:11" ht="15" x14ac:dyDescent="0.2">
      <c r="A180" s="27"/>
      <c r="B180" s="27"/>
      <c r="C180" s="27"/>
      <c r="D180" s="27"/>
      <c r="E180" s="27"/>
      <c r="F180" s="27"/>
      <c r="G180" s="27"/>
      <c r="H180" s="27"/>
      <c r="I180" s="27"/>
      <c r="J180" s="27"/>
      <c r="K180" s="27"/>
    </row>
    <row r="181" spans="1:11" ht="15" x14ac:dyDescent="0.2">
      <c r="A181" s="46"/>
      <c r="B181" s="46"/>
      <c r="C181" s="46"/>
      <c r="D181" s="46"/>
      <c r="E181" s="46"/>
      <c r="F181" s="46"/>
      <c r="G181" s="46"/>
      <c r="H181" s="46"/>
      <c r="I181" s="46"/>
      <c r="J181" s="46"/>
      <c r="K181" s="46"/>
    </row>
    <row r="182" spans="1:11" ht="15" x14ac:dyDescent="0.2">
      <c r="A182" s="93"/>
      <c r="B182" s="93"/>
      <c r="C182" s="93"/>
      <c r="D182" s="93"/>
      <c r="E182" s="93"/>
      <c r="F182" s="93"/>
      <c r="G182" s="93"/>
      <c r="H182" s="93"/>
      <c r="I182" s="93"/>
      <c r="J182" s="93"/>
      <c r="K182" s="93"/>
    </row>
    <row r="183" spans="1:11" ht="15.75" x14ac:dyDescent="0.2">
      <c r="A183" s="84"/>
      <c r="B183" s="84"/>
      <c r="C183" s="84"/>
      <c r="D183" s="84"/>
      <c r="E183" s="84"/>
      <c r="F183" s="84"/>
      <c r="G183" s="84"/>
      <c r="H183" s="84"/>
      <c r="I183" s="84"/>
      <c r="J183" s="84"/>
      <c r="K183" s="84"/>
    </row>
    <row r="184" spans="1:11" ht="15.75" x14ac:dyDescent="0.2">
      <c r="A184" s="84"/>
      <c r="B184" s="84"/>
      <c r="C184" s="84"/>
      <c r="D184" s="84"/>
      <c r="E184" s="84"/>
      <c r="F184" s="84"/>
      <c r="G184" s="84"/>
      <c r="H184" s="84"/>
      <c r="I184" s="84"/>
      <c r="J184" s="84"/>
      <c r="K184" s="84"/>
    </row>
    <row r="185" spans="1:11" ht="15.75" x14ac:dyDescent="0.2">
      <c r="A185" s="84"/>
      <c r="B185" s="84"/>
      <c r="C185" s="84"/>
      <c r="D185" s="84"/>
      <c r="E185" s="84"/>
      <c r="F185" s="84"/>
      <c r="G185" s="84"/>
      <c r="H185" s="84"/>
      <c r="I185" s="84"/>
      <c r="J185" s="84"/>
      <c r="K185" s="84"/>
    </row>
    <row r="186" spans="1:11" ht="15.75" x14ac:dyDescent="0.2">
      <c r="A186" s="84"/>
      <c r="B186" s="84"/>
      <c r="C186" s="84"/>
      <c r="D186" s="84"/>
      <c r="E186" s="84"/>
      <c r="F186" s="84"/>
      <c r="G186" s="84"/>
      <c r="H186" s="84"/>
      <c r="I186" s="84"/>
      <c r="J186" s="84"/>
      <c r="K186" s="84"/>
    </row>
    <row r="187" spans="1:11" ht="15.75" x14ac:dyDescent="0.2">
      <c r="A187" s="84"/>
      <c r="B187" s="84"/>
      <c r="C187" s="84"/>
      <c r="D187" s="84"/>
      <c r="E187" s="84"/>
      <c r="F187" s="84"/>
      <c r="G187" s="84"/>
      <c r="H187" s="84"/>
      <c r="I187" s="84"/>
      <c r="J187" s="84"/>
      <c r="K187" s="84"/>
    </row>
    <row r="188" spans="1:11" ht="15.75" x14ac:dyDescent="0.2">
      <c r="A188" s="84"/>
      <c r="B188" s="84"/>
      <c r="C188" s="84"/>
      <c r="D188" s="84"/>
      <c r="E188" s="84"/>
      <c r="F188" s="84"/>
      <c r="G188" s="84"/>
      <c r="H188" s="84"/>
      <c r="I188" s="84"/>
      <c r="J188" s="84"/>
      <c r="K188" s="84"/>
    </row>
    <row r="189" spans="1:11" ht="15.75" x14ac:dyDescent="0.2">
      <c r="A189" s="84"/>
      <c r="B189" s="84"/>
      <c r="C189" s="84"/>
      <c r="D189" s="84"/>
      <c r="E189" s="84"/>
      <c r="F189" s="84"/>
      <c r="G189" s="84"/>
      <c r="H189" s="84"/>
      <c r="I189" s="84"/>
      <c r="J189" s="84"/>
      <c r="K189" s="84"/>
    </row>
    <row r="190" spans="1:11" ht="15.75" x14ac:dyDescent="0.2">
      <c r="A190" s="84"/>
      <c r="B190" s="84"/>
      <c r="C190" s="84"/>
      <c r="D190" s="84"/>
      <c r="E190" s="84"/>
      <c r="F190" s="84"/>
      <c r="G190" s="84"/>
      <c r="H190" s="84"/>
      <c r="I190" s="84"/>
      <c r="J190" s="84"/>
      <c r="K190" s="84"/>
    </row>
    <row r="191" spans="1:11" ht="15.75" x14ac:dyDescent="0.2">
      <c r="A191" s="84"/>
      <c r="B191" s="84"/>
      <c r="C191" s="84"/>
      <c r="D191" s="84"/>
      <c r="E191" s="84"/>
      <c r="F191" s="84"/>
      <c r="G191" s="84"/>
      <c r="H191" s="84"/>
      <c r="I191" s="84"/>
      <c r="J191" s="84"/>
      <c r="K191" s="84"/>
    </row>
    <row r="192" spans="1:11" ht="15.75" x14ac:dyDescent="0.2">
      <c r="A192" s="84"/>
      <c r="B192" s="84"/>
      <c r="C192" s="84"/>
      <c r="D192" s="84"/>
      <c r="E192" s="84"/>
      <c r="F192" s="84"/>
      <c r="G192" s="84"/>
      <c r="H192" s="84"/>
      <c r="I192" s="84"/>
      <c r="J192" s="84"/>
      <c r="K192" s="84"/>
    </row>
    <row r="193" spans="1:11" ht="15.75" x14ac:dyDescent="0.2">
      <c r="A193" s="84"/>
      <c r="B193" s="84"/>
      <c r="C193" s="84"/>
      <c r="D193" s="84"/>
      <c r="E193" s="84"/>
      <c r="F193" s="84"/>
      <c r="G193" s="84"/>
      <c r="H193" s="84"/>
      <c r="I193" s="84"/>
      <c r="J193" s="84"/>
      <c r="K193" s="84"/>
    </row>
    <row r="194" spans="1:11" ht="15.75" x14ac:dyDescent="0.2">
      <c r="A194" s="84"/>
      <c r="B194" s="84"/>
      <c r="C194" s="84"/>
      <c r="D194" s="84"/>
      <c r="E194" s="84"/>
      <c r="F194" s="84"/>
      <c r="G194" s="84"/>
      <c r="H194" s="84"/>
      <c r="I194" s="84"/>
      <c r="J194" s="84"/>
      <c r="K194" s="84"/>
    </row>
    <row r="195" spans="1:11" ht="15.75" x14ac:dyDescent="0.2">
      <c r="A195" s="84"/>
      <c r="B195" s="84"/>
      <c r="C195" s="84"/>
      <c r="D195" s="84"/>
      <c r="E195" s="84"/>
      <c r="F195" s="84"/>
      <c r="G195" s="84"/>
      <c r="H195" s="84"/>
      <c r="I195" s="84"/>
      <c r="J195" s="84"/>
      <c r="K195" s="84"/>
    </row>
    <row r="196" spans="1:11" ht="15.75" x14ac:dyDescent="0.2">
      <c r="A196" s="84"/>
      <c r="B196" s="84"/>
      <c r="C196" s="84"/>
      <c r="D196" s="84"/>
      <c r="E196" s="84"/>
      <c r="F196" s="84"/>
      <c r="G196" s="84"/>
      <c r="H196" s="84"/>
      <c r="I196" s="84"/>
      <c r="J196" s="84"/>
      <c r="K196" s="84"/>
    </row>
    <row r="197" spans="1:11" ht="15.75" x14ac:dyDescent="0.2">
      <c r="A197" s="84"/>
      <c r="B197" s="84"/>
      <c r="C197" s="84"/>
      <c r="D197" s="84"/>
      <c r="E197" s="84"/>
      <c r="F197" s="84"/>
      <c r="G197" s="84"/>
      <c r="H197" s="84"/>
      <c r="I197" s="84"/>
      <c r="J197" s="84"/>
      <c r="K197" s="84"/>
    </row>
    <row r="198" spans="1:11" ht="15.75" x14ac:dyDescent="0.2">
      <c r="A198" s="84"/>
      <c r="B198" s="84"/>
      <c r="C198" s="84"/>
      <c r="D198" s="84"/>
      <c r="E198" s="84"/>
      <c r="F198" s="84"/>
      <c r="G198" s="84"/>
      <c r="H198" s="84"/>
      <c r="I198" s="84"/>
      <c r="J198" s="84"/>
      <c r="K198" s="84"/>
    </row>
    <row r="199" spans="1:11" ht="15.75" x14ac:dyDescent="0.2">
      <c r="A199" s="84"/>
      <c r="B199" s="84"/>
      <c r="C199" s="84"/>
      <c r="D199" s="84"/>
      <c r="E199" s="84"/>
      <c r="F199" s="84"/>
      <c r="G199" s="84"/>
      <c r="H199" s="84"/>
      <c r="I199" s="84"/>
      <c r="J199" s="84"/>
      <c r="K199" s="84"/>
    </row>
    <row r="200" spans="1:11" ht="15.75" x14ac:dyDescent="0.2">
      <c r="A200" s="84"/>
      <c r="B200" s="84"/>
      <c r="C200" s="84"/>
      <c r="D200" s="84"/>
      <c r="E200" s="84"/>
      <c r="F200" s="84"/>
      <c r="G200" s="84"/>
      <c r="H200" s="84"/>
      <c r="I200" s="84"/>
      <c r="J200" s="84"/>
      <c r="K200" s="84"/>
    </row>
    <row r="201" spans="1:11" ht="15.75" x14ac:dyDescent="0.2">
      <c r="A201" s="84"/>
      <c r="B201" s="84"/>
      <c r="C201" s="84"/>
      <c r="D201" s="84"/>
      <c r="E201" s="84"/>
      <c r="F201" s="84"/>
      <c r="G201" s="84"/>
      <c r="H201" s="84"/>
      <c r="I201" s="84"/>
      <c r="J201" s="84"/>
      <c r="K201" s="84"/>
    </row>
    <row r="202" spans="1:11" ht="15.75" x14ac:dyDescent="0.2">
      <c r="A202" s="94"/>
      <c r="B202" s="94"/>
      <c r="C202" s="94"/>
      <c r="D202" s="94"/>
      <c r="E202" s="94"/>
      <c r="F202" s="94"/>
      <c r="G202" s="94"/>
      <c r="H202" s="94"/>
      <c r="I202" s="94"/>
      <c r="J202" s="94"/>
      <c r="K202" s="94"/>
    </row>
    <row r="203" spans="1:11" ht="15" x14ac:dyDescent="0.2">
      <c r="A203" s="93"/>
      <c r="B203" s="93"/>
      <c r="C203" s="93"/>
      <c r="D203" s="93"/>
      <c r="E203" s="93"/>
      <c r="F203" s="93"/>
      <c r="G203" s="93"/>
      <c r="H203" s="93"/>
      <c r="I203" s="93"/>
      <c r="J203" s="93"/>
      <c r="K203" s="93"/>
    </row>
    <row r="204" spans="1:11" ht="15.75" x14ac:dyDescent="0.2">
      <c r="A204" s="95"/>
      <c r="B204" s="95"/>
      <c r="C204" s="95"/>
      <c r="D204" s="95"/>
      <c r="E204" s="95"/>
      <c r="F204" s="95"/>
      <c r="G204" s="95"/>
      <c r="H204" s="95"/>
      <c r="I204" s="95"/>
      <c r="J204" s="95"/>
      <c r="K204" s="95"/>
    </row>
    <row r="205" spans="1:11" ht="15.75" x14ac:dyDescent="0.2">
      <c r="A205" s="95"/>
      <c r="B205" s="95"/>
      <c r="C205" s="95"/>
      <c r="D205" s="95"/>
      <c r="E205" s="95"/>
      <c r="F205" s="95"/>
      <c r="G205" s="95"/>
      <c r="H205" s="95"/>
      <c r="I205" s="95"/>
      <c r="J205" s="95"/>
      <c r="K205" s="95"/>
    </row>
    <row r="206" spans="1:11" ht="15.75" x14ac:dyDescent="0.2">
      <c r="A206" s="95"/>
      <c r="B206" s="95"/>
      <c r="C206" s="95"/>
      <c r="D206" s="95"/>
      <c r="E206" s="95"/>
      <c r="F206" s="95"/>
      <c r="G206" s="95"/>
      <c r="H206" s="95"/>
      <c r="I206" s="95"/>
      <c r="J206" s="95"/>
      <c r="K206" s="95"/>
    </row>
    <row r="207" spans="1:11" ht="15.75" x14ac:dyDescent="0.2">
      <c r="A207" s="95"/>
      <c r="B207" s="95"/>
      <c r="C207" s="95"/>
      <c r="D207" s="95"/>
      <c r="E207" s="95"/>
      <c r="F207" s="95"/>
      <c r="G207" s="95"/>
      <c r="H207" s="95"/>
      <c r="I207" s="95"/>
      <c r="J207" s="95"/>
      <c r="K207" s="95"/>
    </row>
    <row r="208" spans="1:11" ht="15.75" x14ac:dyDescent="0.2">
      <c r="A208" s="95"/>
      <c r="B208" s="95"/>
      <c r="C208" s="95"/>
      <c r="D208" s="95"/>
      <c r="E208" s="95"/>
      <c r="F208" s="95"/>
      <c r="G208" s="95"/>
      <c r="H208" s="95"/>
      <c r="I208" s="95"/>
      <c r="J208" s="95"/>
      <c r="K208" s="95"/>
    </row>
    <row r="209" spans="1:11" ht="15.75" x14ac:dyDescent="0.2">
      <c r="A209" s="95"/>
      <c r="B209" s="95"/>
      <c r="C209" s="95"/>
      <c r="D209" s="95"/>
      <c r="E209" s="95"/>
      <c r="F209" s="95"/>
      <c r="G209" s="95"/>
      <c r="H209" s="95"/>
      <c r="I209" s="95"/>
      <c r="J209" s="95"/>
      <c r="K209" s="95"/>
    </row>
    <row r="210" spans="1:11" ht="15.75" x14ac:dyDescent="0.2">
      <c r="A210" s="95"/>
      <c r="B210" s="95"/>
      <c r="C210" s="95"/>
      <c r="D210" s="95"/>
      <c r="E210" s="95"/>
      <c r="F210" s="95"/>
      <c r="G210" s="95"/>
      <c r="H210" s="95"/>
      <c r="I210" s="95"/>
      <c r="J210" s="95"/>
      <c r="K210" s="95"/>
    </row>
    <row r="211" spans="1:11" ht="15.75" x14ac:dyDescent="0.2">
      <c r="A211" s="95"/>
      <c r="B211" s="95"/>
      <c r="C211" s="95"/>
      <c r="D211" s="95"/>
      <c r="E211" s="95"/>
      <c r="F211" s="95"/>
      <c r="G211" s="95"/>
      <c r="H211" s="95"/>
      <c r="I211" s="95"/>
      <c r="J211" s="95"/>
      <c r="K211" s="95"/>
    </row>
    <row r="212" spans="1:11" ht="15.75" x14ac:dyDescent="0.2">
      <c r="A212" s="95"/>
      <c r="B212" s="95"/>
      <c r="C212" s="95"/>
      <c r="D212" s="95"/>
      <c r="E212" s="95"/>
      <c r="F212" s="95"/>
      <c r="G212" s="95"/>
      <c r="H212" s="95"/>
      <c r="I212" s="95"/>
      <c r="J212" s="95"/>
      <c r="K212" s="95"/>
    </row>
    <row r="213" spans="1:11" ht="15.75" x14ac:dyDescent="0.2">
      <c r="A213" s="95"/>
      <c r="B213" s="95"/>
      <c r="C213" s="95"/>
      <c r="D213" s="95"/>
      <c r="E213" s="95"/>
      <c r="F213" s="95"/>
      <c r="G213" s="95"/>
      <c r="H213" s="95"/>
      <c r="I213" s="95"/>
      <c r="J213" s="95"/>
      <c r="K213" s="95"/>
    </row>
    <row r="214" spans="1:11" ht="15.75" x14ac:dyDescent="0.2">
      <c r="A214" s="95"/>
      <c r="B214" s="95"/>
      <c r="C214" s="95"/>
      <c r="D214" s="95"/>
      <c r="E214" s="95"/>
      <c r="F214" s="95"/>
      <c r="G214" s="95"/>
      <c r="H214" s="95"/>
      <c r="I214" s="95"/>
      <c r="J214" s="95"/>
      <c r="K214" s="95"/>
    </row>
    <row r="215" spans="1:11" ht="15.75" x14ac:dyDescent="0.2">
      <c r="A215" s="95"/>
      <c r="B215" s="95"/>
      <c r="C215" s="95"/>
      <c r="D215" s="95"/>
      <c r="E215" s="95"/>
      <c r="F215" s="95"/>
      <c r="G215" s="95"/>
      <c r="H215" s="95"/>
      <c r="I215" s="95"/>
      <c r="J215" s="95"/>
      <c r="K215" s="95"/>
    </row>
    <row r="216" spans="1:11" ht="15.75" x14ac:dyDescent="0.2">
      <c r="A216" s="95"/>
      <c r="B216" s="95"/>
      <c r="C216" s="95"/>
      <c r="D216" s="95"/>
      <c r="E216" s="95"/>
      <c r="F216" s="95"/>
      <c r="G216" s="95"/>
      <c r="H216" s="95"/>
      <c r="I216" s="95"/>
      <c r="J216" s="95"/>
      <c r="K216" s="95"/>
    </row>
    <row r="217" spans="1:11" ht="15.75" x14ac:dyDescent="0.2">
      <c r="A217" s="95"/>
      <c r="B217" s="95"/>
      <c r="C217" s="95"/>
      <c r="D217" s="95"/>
      <c r="E217" s="95"/>
      <c r="F217" s="95"/>
      <c r="G217" s="95"/>
      <c r="H217" s="95"/>
      <c r="I217" s="95"/>
      <c r="J217" s="95"/>
      <c r="K217" s="95"/>
    </row>
    <row r="218" spans="1:11" ht="15.75" x14ac:dyDescent="0.2">
      <c r="A218" s="95"/>
      <c r="B218" s="95"/>
      <c r="C218" s="95"/>
      <c r="D218" s="95"/>
      <c r="E218" s="95"/>
      <c r="F218" s="95"/>
      <c r="G218" s="95"/>
      <c r="H218" s="95"/>
      <c r="I218" s="95"/>
      <c r="J218" s="95"/>
      <c r="K218" s="95"/>
    </row>
    <row r="219" spans="1:11" ht="15.75" x14ac:dyDescent="0.2">
      <c r="A219" s="95"/>
      <c r="B219" s="95"/>
      <c r="C219" s="95"/>
      <c r="D219" s="95"/>
      <c r="E219" s="95"/>
      <c r="F219" s="95"/>
      <c r="G219" s="95"/>
      <c r="H219" s="95"/>
      <c r="I219" s="95"/>
      <c r="J219" s="95"/>
      <c r="K219" s="95"/>
    </row>
    <row r="220" spans="1:11" ht="15.75" x14ac:dyDescent="0.2">
      <c r="A220" s="95"/>
      <c r="B220" s="95"/>
      <c r="C220" s="95"/>
      <c r="D220" s="95"/>
      <c r="E220" s="95"/>
      <c r="F220" s="95"/>
      <c r="G220" s="95"/>
      <c r="H220" s="95"/>
      <c r="I220" s="95"/>
      <c r="J220" s="95"/>
      <c r="K220" s="95"/>
    </row>
    <row r="221" spans="1:11" ht="15.75" x14ac:dyDescent="0.2">
      <c r="A221" s="95"/>
      <c r="B221" s="95"/>
      <c r="C221" s="95"/>
      <c r="D221" s="95"/>
      <c r="E221" s="95"/>
      <c r="F221" s="95"/>
      <c r="G221" s="95"/>
      <c r="H221" s="95"/>
      <c r="I221" s="95"/>
      <c r="J221" s="95"/>
      <c r="K221" s="95"/>
    </row>
    <row r="222" spans="1:11" ht="15.75" x14ac:dyDescent="0.2">
      <c r="A222" s="95"/>
      <c r="B222" s="95"/>
      <c r="C222" s="95"/>
      <c r="D222" s="95"/>
      <c r="E222" s="95"/>
      <c r="F222" s="95"/>
      <c r="G222" s="95"/>
      <c r="H222" s="95"/>
      <c r="I222" s="95"/>
      <c r="J222" s="95"/>
      <c r="K222" s="95"/>
    </row>
    <row r="223" spans="1:11" ht="15.75" x14ac:dyDescent="0.2">
      <c r="A223" s="95"/>
      <c r="B223" s="95"/>
      <c r="C223" s="95"/>
      <c r="D223" s="95"/>
      <c r="E223" s="95"/>
      <c r="F223" s="95"/>
      <c r="G223" s="95"/>
      <c r="H223" s="95"/>
      <c r="I223" s="95"/>
      <c r="J223" s="95"/>
      <c r="K223" s="95"/>
    </row>
    <row r="239" spans="2:11" ht="13.5" thickBot="1" x14ac:dyDescent="0.25">
      <c r="B239" s="82" t="s">
        <v>252</v>
      </c>
      <c r="C239" s="82"/>
      <c r="D239" s="82"/>
      <c r="E239" s="82"/>
      <c r="F239" s="82"/>
      <c r="G239" s="82"/>
      <c r="H239" s="82"/>
      <c r="I239" s="82"/>
      <c r="J239" s="82"/>
      <c r="K239" s="82"/>
    </row>
    <row r="240" spans="2:11" ht="15.75" thickBot="1" x14ac:dyDescent="0.3">
      <c r="B240" s="164"/>
      <c r="C240" s="165" t="s">
        <v>34</v>
      </c>
      <c r="D240" s="166" t="s">
        <v>35</v>
      </c>
      <c r="E240" s="165" t="s">
        <v>36</v>
      </c>
      <c r="F240" s="166" t="s">
        <v>37</v>
      </c>
      <c r="G240" s="165" t="s">
        <v>38</v>
      </c>
      <c r="H240" s="166" t="s">
        <v>39</v>
      </c>
      <c r="I240" s="165" t="s">
        <v>40</v>
      </c>
      <c r="J240" s="167" t="s">
        <v>41</v>
      </c>
      <c r="K240" s="168" t="s">
        <v>42</v>
      </c>
    </row>
    <row r="241" spans="2:11" ht="30" x14ac:dyDescent="0.25">
      <c r="B241" s="169" t="s">
        <v>100</v>
      </c>
      <c r="C241" s="99">
        <v>0</v>
      </c>
      <c r="D241" s="26">
        <v>0</v>
      </c>
      <c r="E241" s="26">
        <v>0</v>
      </c>
      <c r="F241" s="26">
        <v>1</v>
      </c>
      <c r="G241" s="26">
        <v>1</v>
      </c>
      <c r="H241" s="26">
        <v>1</v>
      </c>
      <c r="I241" s="100">
        <v>1</v>
      </c>
      <c r="J241" s="101">
        <v>1</v>
      </c>
      <c r="K241" s="101">
        <v>5</v>
      </c>
    </row>
    <row r="242" spans="2:11" ht="45" x14ac:dyDescent="0.25">
      <c r="B242" s="102" t="s">
        <v>101</v>
      </c>
      <c r="C242" s="103">
        <v>2</v>
      </c>
      <c r="D242" s="12">
        <v>2</v>
      </c>
      <c r="E242" s="12">
        <v>4</v>
      </c>
      <c r="F242" s="12">
        <v>2</v>
      </c>
      <c r="G242" s="12">
        <v>1</v>
      </c>
      <c r="H242" s="12">
        <v>1</v>
      </c>
      <c r="I242" s="104">
        <v>2</v>
      </c>
      <c r="J242" s="105">
        <v>8</v>
      </c>
      <c r="K242" s="105">
        <v>22</v>
      </c>
    </row>
    <row r="243" spans="2:11" ht="45" x14ac:dyDescent="0.25">
      <c r="B243" s="102" t="s">
        <v>102</v>
      </c>
      <c r="C243" s="103">
        <v>0</v>
      </c>
      <c r="D243" s="12">
        <v>1</v>
      </c>
      <c r="E243" s="12">
        <v>4</v>
      </c>
      <c r="F243" s="12">
        <v>2</v>
      </c>
      <c r="G243" s="12">
        <v>2</v>
      </c>
      <c r="H243" s="12">
        <v>1</v>
      </c>
      <c r="I243" s="104">
        <v>2</v>
      </c>
      <c r="J243" s="105">
        <v>5</v>
      </c>
      <c r="K243" s="105">
        <v>17</v>
      </c>
    </row>
    <row r="244" spans="2:11" ht="45" x14ac:dyDescent="0.25">
      <c r="B244" s="102" t="s">
        <v>103</v>
      </c>
      <c r="C244" s="103">
        <v>9</v>
      </c>
      <c r="D244" s="12">
        <v>12</v>
      </c>
      <c r="E244" s="12">
        <v>4</v>
      </c>
      <c r="F244" s="12">
        <v>10</v>
      </c>
      <c r="G244" s="12">
        <v>8</v>
      </c>
      <c r="H244" s="12">
        <v>2</v>
      </c>
      <c r="I244" s="104">
        <v>12</v>
      </c>
      <c r="J244" s="105">
        <v>7</v>
      </c>
      <c r="K244" s="105">
        <v>64</v>
      </c>
    </row>
    <row r="245" spans="2:11" ht="30.75" thickBot="1" x14ac:dyDescent="0.3">
      <c r="B245" s="106" t="s">
        <v>104</v>
      </c>
      <c r="C245" s="107">
        <v>10</v>
      </c>
      <c r="D245" s="108">
        <v>10</v>
      </c>
      <c r="E245" s="108">
        <v>11</v>
      </c>
      <c r="F245" s="108">
        <v>8</v>
      </c>
      <c r="G245" s="108">
        <v>14</v>
      </c>
      <c r="H245" s="108">
        <v>8</v>
      </c>
      <c r="I245" s="109">
        <v>11</v>
      </c>
      <c r="J245" s="110">
        <v>12</v>
      </c>
      <c r="K245" s="105">
        <v>84</v>
      </c>
    </row>
    <row r="246" spans="2:11" ht="15.75" thickBot="1" x14ac:dyDescent="0.3">
      <c r="B246" s="106" t="s">
        <v>45</v>
      </c>
      <c r="C246" s="107">
        <v>21</v>
      </c>
      <c r="D246" s="108">
        <v>25</v>
      </c>
      <c r="E246" s="108">
        <v>23</v>
      </c>
      <c r="F246" s="108">
        <v>23</v>
      </c>
      <c r="G246" s="108">
        <v>26</v>
      </c>
      <c r="H246" s="108">
        <v>13</v>
      </c>
      <c r="I246" s="109">
        <v>28</v>
      </c>
      <c r="J246" s="110">
        <v>33</v>
      </c>
      <c r="K246" s="111">
        <v>192</v>
      </c>
    </row>
    <row r="249" spans="2:11" ht="13.5" thickBot="1" x14ac:dyDescent="0.25">
      <c r="B249" s="1" t="s">
        <v>243</v>
      </c>
    </row>
    <row r="250" spans="2:11" ht="15.75" thickBot="1" x14ac:dyDescent="0.3">
      <c r="B250" s="96"/>
      <c r="C250" s="37" t="s">
        <v>34</v>
      </c>
      <c r="D250" s="36" t="s">
        <v>35</v>
      </c>
      <c r="E250" s="37" t="s">
        <v>36</v>
      </c>
      <c r="F250" s="36" t="s">
        <v>37</v>
      </c>
      <c r="G250" s="37" t="s">
        <v>38</v>
      </c>
      <c r="H250" s="36" t="s">
        <v>39</v>
      </c>
      <c r="I250" s="37" t="s">
        <v>40</v>
      </c>
      <c r="J250" s="97" t="s">
        <v>41</v>
      </c>
      <c r="K250" s="98" t="s">
        <v>42</v>
      </c>
    </row>
    <row r="251" spans="2:11" ht="30" x14ac:dyDescent="0.25">
      <c r="B251" s="80" t="s">
        <v>100</v>
      </c>
      <c r="C251" s="99">
        <v>1</v>
      </c>
      <c r="D251" s="26">
        <v>2</v>
      </c>
      <c r="E251" s="26">
        <v>0</v>
      </c>
      <c r="F251" s="26">
        <v>2</v>
      </c>
      <c r="G251" s="26">
        <v>0</v>
      </c>
      <c r="H251" s="26">
        <v>0</v>
      </c>
      <c r="I251" s="100">
        <v>4</v>
      </c>
      <c r="J251" s="101">
        <v>1</v>
      </c>
      <c r="K251" s="101">
        <v>10</v>
      </c>
    </row>
    <row r="252" spans="2:11" ht="45" x14ac:dyDescent="0.25">
      <c r="B252" s="102" t="s">
        <v>101</v>
      </c>
      <c r="C252" s="103">
        <v>0</v>
      </c>
      <c r="D252" s="12">
        <v>0</v>
      </c>
      <c r="E252" s="12">
        <v>1</v>
      </c>
      <c r="F252" s="12">
        <v>2</v>
      </c>
      <c r="G252" s="12">
        <v>0</v>
      </c>
      <c r="H252" s="12">
        <v>0</v>
      </c>
      <c r="I252" s="104">
        <v>0</v>
      </c>
      <c r="J252" s="105">
        <v>7</v>
      </c>
      <c r="K252" s="105">
        <v>10</v>
      </c>
    </row>
    <row r="253" spans="2:11" ht="45" x14ac:dyDescent="0.25">
      <c r="B253" s="102" t="s">
        <v>102</v>
      </c>
      <c r="C253" s="103">
        <v>5</v>
      </c>
      <c r="D253" s="12">
        <v>6</v>
      </c>
      <c r="E253" s="12">
        <v>10</v>
      </c>
      <c r="F253" s="12">
        <v>2</v>
      </c>
      <c r="G253" s="12">
        <v>3</v>
      </c>
      <c r="H253" s="12">
        <v>14</v>
      </c>
      <c r="I253" s="104">
        <v>3</v>
      </c>
      <c r="J253" s="105">
        <v>9</v>
      </c>
      <c r="K253" s="105">
        <v>52</v>
      </c>
    </row>
    <row r="254" spans="2:11" ht="45" x14ac:dyDescent="0.25">
      <c r="B254" s="102" t="s">
        <v>103</v>
      </c>
      <c r="C254" s="103">
        <v>0</v>
      </c>
      <c r="D254" s="12">
        <v>1</v>
      </c>
      <c r="E254" s="12">
        <v>0</v>
      </c>
      <c r="F254" s="12">
        <v>2</v>
      </c>
      <c r="G254" s="12">
        <v>0</v>
      </c>
      <c r="H254" s="12">
        <v>0</v>
      </c>
      <c r="I254" s="104">
        <v>0</v>
      </c>
      <c r="J254" s="105">
        <v>3</v>
      </c>
      <c r="K254" s="105">
        <v>6</v>
      </c>
    </row>
    <row r="255" spans="2:11" ht="30.75" thickBot="1" x14ac:dyDescent="0.3">
      <c r="B255" s="106" t="s">
        <v>104</v>
      </c>
      <c r="C255" s="107">
        <v>1</v>
      </c>
      <c r="D255" s="108">
        <v>2</v>
      </c>
      <c r="E255" s="108">
        <v>1</v>
      </c>
      <c r="F255" s="108">
        <v>1</v>
      </c>
      <c r="G255" s="108">
        <v>0</v>
      </c>
      <c r="H255" s="108">
        <v>4</v>
      </c>
      <c r="I255" s="109">
        <v>1</v>
      </c>
      <c r="J255" s="110">
        <v>5</v>
      </c>
      <c r="K255" s="105">
        <v>15</v>
      </c>
    </row>
    <row r="256" spans="2:11" ht="15.75" thickBot="1" x14ac:dyDescent="0.3">
      <c r="B256" s="106" t="s">
        <v>45</v>
      </c>
      <c r="C256" s="107">
        <v>7</v>
      </c>
      <c r="D256" s="108">
        <v>11</v>
      </c>
      <c r="E256" s="108">
        <v>12</v>
      </c>
      <c r="F256" s="108">
        <v>9</v>
      </c>
      <c r="G256" s="108">
        <v>3</v>
      </c>
      <c r="H256" s="108">
        <v>18</v>
      </c>
      <c r="I256" s="109">
        <v>8</v>
      </c>
      <c r="J256" s="110">
        <v>25</v>
      </c>
      <c r="K256" s="111">
        <v>93</v>
      </c>
    </row>
    <row r="257" spans="2:11" ht="13.5" thickBot="1" x14ac:dyDescent="0.25">
      <c r="B257" s="1" t="s">
        <v>45</v>
      </c>
    </row>
    <row r="258" spans="2:11" ht="15.75" thickBot="1" x14ac:dyDescent="0.3">
      <c r="B258" s="96"/>
      <c r="C258" s="37" t="s">
        <v>34</v>
      </c>
      <c r="D258" s="36" t="s">
        <v>35</v>
      </c>
      <c r="E258" s="37" t="s">
        <v>36</v>
      </c>
      <c r="F258" s="36" t="s">
        <v>37</v>
      </c>
      <c r="G258" s="37" t="s">
        <v>38</v>
      </c>
      <c r="H258" s="36" t="s">
        <v>39</v>
      </c>
      <c r="I258" s="37" t="s">
        <v>40</v>
      </c>
      <c r="J258" s="97" t="s">
        <v>41</v>
      </c>
      <c r="K258" s="98" t="s">
        <v>42</v>
      </c>
    </row>
    <row r="259" spans="2:11" ht="30" x14ac:dyDescent="0.25">
      <c r="B259" s="80" t="s">
        <v>100</v>
      </c>
      <c r="C259" s="99">
        <f t="shared" ref="C259:K264" si="0">C241+C251</f>
        <v>1</v>
      </c>
      <c r="D259" s="26">
        <f t="shared" si="0"/>
        <v>2</v>
      </c>
      <c r="E259" s="26">
        <f t="shared" si="0"/>
        <v>0</v>
      </c>
      <c r="F259" s="26">
        <f t="shared" si="0"/>
        <v>3</v>
      </c>
      <c r="G259" s="26">
        <f t="shared" si="0"/>
        <v>1</v>
      </c>
      <c r="H259" s="26">
        <f t="shared" si="0"/>
        <v>1</v>
      </c>
      <c r="I259" s="100">
        <f t="shared" si="0"/>
        <v>5</v>
      </c>
      <c r="J259" s="101">
        <f t="shared" si="0"/>
        <v>2</v>
      </c>
      <c r="K259" s="101">
        <f t="shared" si="0"/>
        <v>15</v>
      </c>
    </row>
    <row r="260" spans="2:11" ht="45" x14ac:dyDescent="0.25">
      <c r="B260" s="102" t="s">
        <v>101</v>
      </c>
      <c r="C260" s="103">
        <f t="shared" si="0"/>
        <v>2</v>
      </c>
      <c r="D260" s="12">
        <f t="shared" si="0"/>
        <v>2</v>
      </c>
      <c r="E260" s="12">
        <f t="shared" si="0"/>
        <v>5</v>
      </c>
      <c r="F260" s="12">
        <f t="shared" si="0"/>
        <v>4</v>
      </c>
      <c r="G260" s="12">
        <f t="shared" si="0"/>
        <v>1</v>
      </c>
      <c r="H260" s="12">
        <f t="shared" si="0"/>
        <v>1</v>
      </c>
      <c r="I260" s="104">
        <f t="shared" si="0"/>
        <v>2</v>
      </c>
      <c r="J260" s="105">
        <f t="shared" si="0"/>
        <v>15</v>
      </c>
      <c r="K260" s="105">
        <f t="shared" si="0"/>
        <v>32</v>
      </c>
    </row>
    <row r="261" spans="2:11" ht="45" x14ac:dyDescent="0.25">
      <c r="B261" s="102" t="s">
        <v>102</v>
      </c>
      <c r="C261" s="103">
        <f t="shared" si="0"/>
        <v>5</v>
      </c>
      <c r="D261" s="12">
        <f t="shared" si="0"/>
        <v>7</v>
      </c>
      <c r="E261" s="12">
        <f t="shared" si="0"/>
        <v>14</v>
      </c>
      <c r="F261" s="12">
        <f t="shared" si="0"/>
        <v>4</v>
      </c>
      <c r="G261" s="12">
        <f t="shared" si="0"/>
        <v>5</v>
      </c>
      <c r="H261" s="12">
        <f>H243+H253</f>
        <v>15</v>
      </c>
      <c r="I261" s="104">
        <f t="shared" si="0"/>
        <v>5</v>
      </c>
      <c r="J261" s="105">
        <f t="shared" si="0"/>
        <v>14</v>
      </c>
      <c r="K261" s="105">
        <f t="shared" si="0"/>
        <v>69</v>
      </c>
    </row>
    <row r="262" spans="2:11" ht="45" x14ac:dyDescent="0.25">
      <c r="B262" s="102" t="s">
        <v>103</v>
      </c>
      <c r="C262" s="103">
        <f t="shared" si="0"/>
        <v>9</v>
      </c>
      <c r="D262" s="12">
        <f t="shared" si="0"/>
        <v>13</v>
      </c>
      <c r="E262" s="12">
        <f t="shared" si="0"/>
        <v>4</v>
      </c>
      <c r="F262" s="12">
        <f t="shared" si="0"/>
        <v>12</v>
      </c>
      <c r="G262" s="12">
        <f t="shared" si="0"/>
        <v>8</v>
      </c>
      <c r="H262" s="12">
        <f t="shared" si="0"/>
        <v>2</v>
      </c>
      <c r="I262" s="104">
        <f t="shared" si="0"/>
        <v>12</v>
      </c>
      <c r="J262" s="105">
        <f t="shared" si="0"/>
        <v>10</v>
      </c>
      <c r="K262" s="105">
        <f t="shared" si="0"/>
        <v>70</v>
      </c>
    </row>
    <row r="263" spans="2:11" ht="30.75" thickBot="1" x14ac:dyDescent="0.3">
      <c r="B263" s="106" t="s">
        <v>104</v>
      </c>
      <c r="C263" s="107">
        <f>C245+C255</f>
        <v>11</v>
      </c>
      <c r="D263" s="108">
        <f t="shared" si="0"/>
        <v>12</v>
      </c>
      <c r="E263" s="108">
        <f t="shared" si="0"/>
        <v>12</v>
      </c>
      <c r="F263" s="108">
        <f t="shared" si="0"/>
        <v>9</v>
      </c>
      <c r="G263" s="108">
        <f t="shared" si="0"/>
        <v>14</v>
      </c>
      <c r="H263" s="108">
        <f t="shared" si="0"/>
        <v>12</v>
      </c>
      <c r="I263" s="109">
        <f t="shared" si="0"/>
        <v>12</v>
      </c>
      <c r="J263" s="110">
        <f t="shared" si="0"/>
        <v>17</v>
      </c>
      <c r="K263" s="105">
        <f t="shared" si="0"/>
        <v>99</v>
      </c>
    </row>
    <row r="264" spans="2:11" ht="15.75" thickBot="1" x14ac:dyDescent="0.3">
      <c r="B264" s="106" t="s">
        <v>45</v>
      </c>
      <c r="C264" s="107">
        <f>C246+C256</f>
        <v>28</v>
      </c>
      <c r="D264" s="108">
        <f t="shared" si="0"/>
        <v>36</v>
      </c>
      <c r="E264" s="108">
        <f t="shared" si="0"/>
        <v>35</v>
      </c>
      <c r="F264" s="108">
        <f t="shared" si="0"/>
        <v>32</v>
      </c>
      <c r="G264" s="108">
        <f t="shared" si="0"/>
        <v>29</v>
      </c>
      <c r="H264" s="108">
        <f t="shared" si="0"/>
        <v>31</v>
      </c>
      <c r="I264" s="109">
        <f t="shared" si="0"/>
        <v>36</v>
      </c>
      <c r="J264" s="110">
        <f t="shared" si="0"/>
        <v>58</v>
      </c>
      <c r="K264" s="111">
        <f>K246+K256</f>
        <v>285</v>
      </c>
    </row>
  </sheetData>
  <pageMargins left="0.74803149606299213" right="0.74803149606299213" top="1.3229166666666667" bottom="0.98425196850393704" header="0" footer="0"/>
  <pageSetup paperSize="9" orientation="portrait" r:id="rId1"/>
  <headerFooter alignWithMargins="0">
    <oddHeader>&amp;L&amp;G</oddHeader>
    <oddFooter>&amp;L&amp;"Calibri,Negrita"&amp;8Estadística de Economía Social en Andalucía. Año 2015. Consejería de Economía y Conocimiento</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35</vt:i4>
      </vt:variant>
      <vt:variant>
        <vt:lpstr>Rangos con nombre</vt:lpstr>
      </vt:variant>
      <vt:variant>
        <vt:i4>35</vt:i4>
      </vt:variant>
    </vt:vector>
  </HeadingPairs>
  <TitlesOfParts>
    <vt:vector size="70" baseType="lpstr">
      <vt:lpstr>Portada</vt:lpstr>
      <vt:lpstr>Indice</vt:lpstr>
      <vt:lpstr>INTRO</vt:lpstr>
      <vt:lpstr>SL1</vt:lpstr>
      <vt:lpstr>SL2</vt:lpstr>
      <vt:lpstr>SL3</vt:lpstr>
      <vt:lpstr>SL4</vt:lpstr>
      <vt:lpstr>SL5</vt:lpstr>
      <vt:lpstr>SL6</vt:lpstr>
      <vt:lpstr>SL7</vt:lpstr>
      <vt:lpstr>SL8</vt:lpstr>
      <vt:lpstr>SL8_1_8</vt:lpstr>
      <vt:lpstr>SL9</vt:lpstr>
      <vt:lpstr>SL10</vt:lpstr>
      <vt:lpstr>SL11</vt:lpstr>
      <vt:lpstr>SL12</vt:lpstr>
      <vt:lpstr>SL13</vt:lpstr>
      <vt:lpstr>SL14</vt:lpstr>
      <vt:lpstr>SL15</vt:lpstr>
      <vt:lpstr>COOP1</vt:lpstr>
      <vt:lpstr>COOP2</vt:lpstr>
      <vt:lpstr>COOP3</vt:lpstr>
      <vt:lpstr>COOP4</vt:lpstr>
      <vt:lpstr>COOP5</vt:lpstr>
      <vt:lpstr>COOP6</vt:lpstr>
      <vt:lpstr>COOP7</vt:lpstr>
      <vt:lpstr>COOP8</vt:lpstr>
      <vt:lpstr>COOP9</vt:lpstr>
      <vt:lpstr>COOP10</vt:lpstr>
      <vt:lpstr>COOP11</vt:lpstr>
      <vt:lpstr>COOP12</vt:lpstr>
      <vt:lpstr>Total1</vt:lpstr>
      <vt:lpstr>Total2</vt:lpstr>
      <vt:lpstr>Total3</vt:lpstr>
      <vt:lpstr>Total4</vt:lpstr>
      <vt:lpstr>COOP1!Área_de_impresión</vt:lpstr>
      <vt:lpstr>COOP10!Área_de_impresión</vt:lpstr>
      <vt:lpstr>COOP11!Área_de_impresión</vt:lpstr>
      <vt:lpstr>COOP12!Área_de_impresión</vt:lpstr>
      <vt:lpstr>COOP2!Área_de_impresión</vt:lpstr>
      <vt:lpstr>COOP3!Área_de_impresión</vt:lpstr>
      <vt:lpstr>COOP4!Área_de_impresión</vt:lpstr>
      <vt:lpstr>COOP5!Área_de_impresión</vt:lpstr>
      <vt:lpstr>COOP6!Área_de_impresión</vt:lpstr>
      <vt:lpstr>COOP7!Área_de_impresión</vt:lpstr>
      <vt:lpstr>COOP8!Área_de_impresión</vt:lpstr>
      <vt:lpstr>COOP9!Área_de_impresión</vt:lpstr>
      <vt:lpstr>Indice!Área_de_impresión</vt:lpstr>
      <vt:lpstr>INTRO!Área_de_impresión</vt:lpstr>
      <vt:lpstr>Portada!Área_de_impresión</vt:lpstr>
      <vt:lpstr>'SL1'!Área_de_impresión</vt:lpstr>
      <vt:lpstr>'SL10'!Área_de_impresión</vt:lpstr>
      <vt:lpstr>'SL11'!Área_de_impresión</vt:lpstr>
      <vt:lpstr>'SL12'!Área_de_impresión</vt:lpstr>
      <vt:lpstr>'SL13'!Área_de_impresión</vt:lpstr>
      <vt:lpstr>'SL14'!Área_de_impresión</vt:lpstr>
      <vt:lpstr>'SL15'!Área_de_impresión</vt:lpstr>
      <vt:lpstr>'SL2'!Área_de_impresión</vt:lpstr>
      <vt:lpstr>'SL3'!Área_de_impresión</vt:lpstr>
      <vt:lpstr>'SL4'!Área_de_impresión</vt:lpstr>
      <vt:lpstr>'SL5'!Área_de_impresión</vt:lpstr>
      <vt:lpstr>'SL6'!Área_de_impresión</vt:lpstr>
      <vt:lpstr>'SL7'!Área_de_impresión</vt:lpstr>
      <vt:lpstr>'SL8'!Área_de_impresión</vt:lpstr>
      <vt:lpstr>SL8_1_8!Área_de_impresión</vt:lpstr>
      <vt:lpstr>'SL9'!Área_de_impresión</vt:lpstr>
      <vt:lpstr>Total1!Área_de_impresión</vt:lpstr>
      <vt:lpstr>Total2!Área_de_impresión</vt:lpstr>
      <vt:lpstr>Total3!Área_de_impresión</vt:lpstr>
      <vt:lpstr>Total4!Área_de_impresión</vt:lpstr>
    </vt:vector>
  </TitlesOfParts>
  <Company>Junta de Andalucía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marina.rivas</dc:creator>
  <cp:lastModifiedBy>Usuario de Windows</cp:lastModifiedBy>
  <cp:lastPrinted>2016-12-05T08:38:54Z</cp:lastPrinted>
  <dcterms:created xsi:type="dcterms:W3CDTF">2010-01-25T11:54:22Z</dcterms:created>
  <dcterms:modified xsi:type="dcterms:W3CDTF">2016-12-05T08:39:11Z</dcterms:modified>
</cp:coreProperties>
</file>