
<file path=[Content_Types].xml><?xml version="1.0" encoding="utf-8"?>
<Types xmlns="http://schemas.openxmlformats.org/package/2006/content-types">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9.xml" ContentType="application/vnd.openxmlformats-officedocument.spreadsheetml.worksheet+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_rels/sheet22.xml.rels" ContentType="application/vnd.openxmlformats-package.relationships+xml"/>
  <Override PartName="/xl/worksheets/_rels/sheet9.xml.rels" ContentType="application/vnd.openxmlformats-package.relationships+xml"/>
  <Override PartName="/xl/worksheets/_rels/sheet1.xml.rels" ContentType="application/vnd.openxmlformats-package.relationships+xml"/>
  <Override PartName="/xl/worksheets/_rels/sheet2.xml.rels" ContentType="application/vnd.openxmlformats-package.relationships+xml"/>
  <Override PartName="/xl/worksheets/_rels/sheet3.xml.rels" ContentType="application/vnd.openxmlformats-package.relationships+xml"/>
  <Override PartName="/xl/worksheets/_rels/sheet4.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worksheets/_rels/sheet20.xml.rels" ContentType="application/vnd.openxmlformats-package.relationships+xml"/>
  <Override PartName="/xl/worksheets/_rels/sheet7.xml.rels" ContentType="application/vnd.openxmlformats-package.relationships+xml"/>
  <Override PartName="/xl/worksheets/_rels/sheet21.xml.rels" ContentType="application/vnd.openxmlformats-package.relationships+xml"/>
  <Override PartName="/xl/worksheets/_rels/sheet8.xml.rels" ContentType="application/vnd.openxmlformats-package.relationships+xml"/>
  <Override PartName="/xl/worksheets/_rels/sheet10.xml.rels" ContentType="application/vnd.openxmlformats-package.relationships+xml"/>
  <Override PartName="/xl/worksheets/_rels/sheet11.xml.rels" ContentType="application/vnd.openxmlformats-package.relationships+xml"/>
  <Override PartName="/xl/worksheets/_rels/sheet12.xml.rels" ContentType="application/vnd.openxmlformats-package.relationships+xml"/>
  <Override PartName="/xl/worksheets/_rels/sheet13.xml.rels" ContentType="application/vnd.openxmlformats-package.relationships+xml"/>
  <Override PartName="/xl/worksheets/_rels/sheet14.xml.rels" ContentType="application/vnd.openxmlformats-package.relationships+xml"/>
  <Override PartName="/xl/worksheets/_rels/sheet15.xml.rels" ContentType="application/vnd.openxmlformats-package.relationships+xml"/>
  <Override PartName="/xl/worksheets/_rels/sheet16.xml.rels" ContentType="application/vnd.openxmlformats-package.relationships+xml"/>
  <Override PartName="/xl/worksheets/_rels/sheet17.xml.rels" ContentType="application/vnd.openxmlformats-package.relationships+xml"/>
  <Override PartName="/xl/worksheets/_rels/sheet18.xml.rels" ContentType="application/vnd.openxmlformats-package.relationships+xml"/>
  <Override PartName="/xl/worksheets/_rels/sheet19.xml.rels" ContentType="application/vnd.openxmlformats-package.relationships+xml"/>
  <Override PartName="/xl/worksheets/_rels/sheet23.xml.rels" ContentType="application/vnd.openxmlformats-package.relationships+xml"/>
  <Override PartName="/xl/worksheets/_rels/sheet24.xml.rels" ContentType="application/vnd.openxmlformats-package.relationships+xml"/>
  <Override PartName="/xl/worksheets/_rels/sheet25.xml.rels" ContentType="application/vnd.openxmlformats-package.relationships+xml"/>
  <Override PartName="/xl/worksheets/_rels/sheet26.xml.rels" ContentType="application/vnd.openxmlformats-package.relationships+xml"/>
  <Override PartName="/xl/worksheets/_rels/sheet27.xml.rels" ContentType="application/vnd.openxmlformats-package.relationships+xml"/>
  <Override PartName="/xl/worksheets/_rels/sheet28.xml.rels" ContentType="application/vnd.openxmlformats-package.relationships+xml"/>
  <Override PartName="/xl/worksheets/_rels/sheet29.xml.rels" ContentType="application/vnd.openxmlformats-package.relationships+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xl/media/image61.jpeg" ContentType="image/jpeg"/>
  <Override PartName="/xl/media/image9.wmf" ContentType="image/x-wmf"/>
  <Override PartName="/xl/media/image1.wmf" ContentType="image/x-wmf"/>
  <Override PartName="/xl/media/image2.wmf" ContentType="image/x-wmf"/>
  <Override PartName="/xl/media/image4.wmf" ContentType="image/x-wmf"/>
  <Override PartName="/xl/media/image3.jpeg" ContentType="image/jpeg"/>
  <Override PartName="/xl/media/image55.jpeg" ContentType="image/jpeg"/>
  <Override PartName="/xl/media/image5.wmf" ContentType="image/x-wmf"/>
  <Override PartName="/xl/media/image44.jpeg" ContentType="image/jpeg"/>
  <Override PartName="/xl/media/image6.wmf" ContentType="image/x-wmf"/>
  <Override PartName="/xl/media/image7.wmf" ContentType="image/x-wmf"/>
  <Override PartName="/xl/media/image8.wmf" ContentType="image/x-wmf"/>
  <Override PartName="/xl/media/image39.jpeg" ContentType="image/jpeg"/>
  <Override PartName="/xl/media/image10.wmf" ContentType="image/x-wmf"/>
  <Override PartName="/xl/media/image11.wmf" ContentType="image/x-wmf"/>
  <Override PartName="/xl/media/image12.wmf" ContentType="image/x-wmf"/>
  <Override PartName="/xl/media/image56.jpeg" ContentType="image/jpeg"/>
  <Override PartName="/xl/media/image13.wmf" ContentType="image/x-wmf"/>
  <Override PartName="/xl/media/image14.wmf" ContentType="image/x-wmf"/>
  <Override PartName="/xl/media/image45.jpeg" ContentType="image/jpeg"/>
  <Override PartName="/xl/media/image15.wmf" ContentType="image/x-wmf"/>
  <Override PartName="/xl/media/image16.wmf" ContentType="image/x-wmf"/>
  <Override PartName="/xl/media/image17.wmf" ContentType="image/x-wmf"/>
  <Override PartName="/xl/media/image62.jpeg" ContentType="image/jpeg"/>
  <Override PartName="/xl/media/image18.wmf" ContentType="image/x-wmf"/>
  <Override PartName="/xl/media/image19.wmf" ContentType="image/x-wmf"/>
  <Override PartName="/xl/media/image20.wmf" ContentType="image/x-wmf"/>
  <Override PartName="/xl/media/image50.jpeg" ContentType="image/jpeg"/>
  <Override PartName="/xl/media/image21.wmf" ContentType="image/x-wmf"/>
  <Override PartName="/xl/media/image22.wmf" ContentType="image/x-wmf"/>
  <Override PartName="/xl/media/image57.jpeg" ContentType="image/jpeg"/>
  <Override PartName="/xl/media/image23.wmf" ContentType="image/x-wmf"/>
  <Override PartName="/xl/media/image24.wmf" ContentType="image/x-wmf"/>
  <Override PartName="/xl/media/image46.jpeg" ContentType="image/jpeg"/>
  <Override PartName="/xl/media/image25.wmf" ContentType="image/x-wmf"/>
  <Override PartName="/xl/media/image26.wmf" ContentType="image/x-wmf"/>
  <Override PartName="/xl/media/image27.wmf" ContentType="image/x-wmf"/>
  <Override PartName="/xl/media/image63.jpeg" ContentType="image/jpeg"/>
  <Override PartName="/xl/media/image28.wmf" ContentType="image/x-wmf"/>
  <Override PartName="/xl/media/image29.wmf" ContentType="image/x-wmf"/>
  <Override PartName="/xl/media/image30.wmf" ContentType="image/x-wmf"/>
  <Override PartName="/xl/media/image51.jpeg" ContentType="image/jpeg"/>
  <Override PartName="/xl/media/image31.wmf" ContentType="image/x-wmf"/>
  <Override PartName="/xl/media/image40.jpeg" ContentType="image/jpeg"/>
  <Override PartName="/xl/media/image32.wmf" ContentType="image/x-wmf"/>
  <Override PartName="/xl/media/image58.jpeg" ContentType="image/jpeg"/>
  <Override PartName="/xl/media/image33.wmf" ContentType="image/x-wmf"/>
  <Override PartName="/xl/media/image34.wmf" ContentType="image/x-wmf"/>
  <Override PartName="/xl/media/image47.jpeg" ContentType="image/jpeg"/>
  <Override PartName="/xl/media/image35.wmf" ContentType="image/x-wmf"/>
  <Override PartName="/xl/media/image36.wmf" ContentType="image/x-wmf"/>
  <Override PartName="/xl/media/image37.wmf" ContentType="image/x-wmf"/>
  <Override PartName="/xl/media/image64.jpeg" ContentType="image/jpeg"/>
  <Override PartName="/xl/media/image38.wmf" ContentType="image/x-wmf"/>
  <Override PartName="/xl/media/image41.jpeg" ContentType="image/jpeg"/>
  <Override PartName="/xl/media/image42.jpeg" ContentType="image/jpeg"/>
  <Override PartName="/xl/media/image43.jpeg" ContentType="image/jpeg"/>
  <Override PartName="/xl/media/image48.jpeg" ContentType="image/jpeg"/>
  <Override PartName="/xl/media/image49.jpeg" ContentType="image/jpeg"/>
  <Override PartName="/xl/media/image52.jpeg" ContentType="image/jpeg"/>
  <Override PartName="/xl/media/image53.jpeg" ContentType="image/jpeg"/>
  <Override PartName="/xl/media/image54.jpeg" ContentType="image/jpeg"/>
  <Override PartName="/xl/media/image59.jpeg" ContentType="image/jpeg"/>
  <Override PartName="/xl/media/image60.jpeg" ContentType="image/jpeg"/>
  <Override PartName="/xl/media/image65.jpeg" ContentType="image/jpeg"/>
  <Override PartName="/xl/sharedStrings.xml" ContentType="application/vnd.openxmlformats-officedocument.spreadsheetml.sharedStrings+xml"/>
  <Override PartName="/xl/charts/chart9.xml" ContentType="application/vnd.openxmlformats-officedocument.drawingml.chart+xml"/>
  <Override PartName="/xl/charts/chart35.xml" ContentType="application/vnd.openxmlformats-officedocument.drawingml.chart+xml"/>
  <Override PartName="/xl/charts/chart1.xml" ContentType="application/vnd.openxmlformats-officedocument.drawingml.chart+xml"/>
  <Override PartName="/xl/charts/chart36.xml" ContentType="application/vnd.openxmlformats-officedocument.drawingml.chart+xml"/>
  <Override PartName="/xl/charts/chart2.xml" ContentType="application/vnd.openxmlformats-officedocument.drawingml.chart+xml"/>
  <Override PartName="/xl/charts/chart37.xml" ContentType="application/vnd.openxmlformats-officedocument.drawingml.chart+xml"/>
  <Override PartName="/xl/charts/chart3.xml" ContentType="application/vnd.openxmlformats-officedocument.drawingml.chart+xml"/>
  <Override PartName="/xl/charts/chart38.xml" ContentType="application/vnd.openxmlformats-officedocument.drawingml.chart+xml"/>
  <Override PartName="/xl/charts/chart4.xml" ContentType="application/vnd.openxmlformats-officedocument.drawingml.chart+xml"/>
  <Override PartName="/xl/charts/chart39.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drawings/drawing9.xml" ContentType="application/vnd.openxmlformats-officedocument.drawing+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_rels/drawing26.xml.rels" ContentType="application/vnd.openxmlformats-package.relationships+xml"/>
  <Override PartName="/xl/drawings/_rels/drawing9.xml.rels" ContentType="application/vnd.openxmlformats-package.relationships+xml"/>
  <Override PartName="/xl/drawings/_rels/drawing1.xml.rels" ContentType="application/vnd.openxmlformats-package.relationships+xml"/>
  <Override PartName="/xl/drawings/_rels/drawing2.xml.rels" ContentType="application/vnd.openxmlformats-package.relationships+xml"/>
  <Override PartName="/xl/drawings/_rels/drawing20.xml.rels" ContentType="application/vnd.openxmlformats-package.relationships+xml"/>
  <Override PartName="/xl/drawings/_rels/drawing3.xml.rels" ContentType="application/vnd.openxmlformats-package.relationships+xml"/>
  <Override PartName="/xl/drawings/_rels/drawing21.xml.rels" ContentType="application/vnd.openxmlformats-package.relationships+xml"/>
  <Override PartName="/xl/drawings/_rels/drawing4.xml.rels" ContentType="application/vnd.openxmlformats-package.relationships+xml"/>
  <Override PartName="/xl/drawings/_rels/drawing22.xml.rels" ContentType="application/vnd.openxmlformats-package.relationships+xml"/>
  <Override PartName="/xl/drawings/_rels/drawing5.xml.rels" ContentType="application/vnd.openxmlformats-package.relationships+xml"/>
  <Override PartName="/xl/drawings/_rels/drawing23.xml.rels" ContentType="application/vnd.openxmlformats-package.relationships+xml"/>
  <Override PartName="/xl/drawings/_rels/drawing6.xml.rels" ContentType="application/vnd.openxmlformats-package.relationships+xml"/>
  <Override PartName="/xl/drawings/_rels/drawing24.xml.rels" ContentType="application/vnd.openxmlformats-package.relationships+xml"/>
  <Override PartName="/xl/drawings/_rels/drawing7.xml.rels" ContentType="application/vnd.openxmlformats-package.relationships+xml"/>
  <Override PartName="/xl/drawings/_rels/drawing25.xml.rels" ContentType="application/vnd.openxmlformats-package.relationships+xml"/>
  <Override PartName="/xl/drawings/_rels/drawing8.xml.rels" ContentType="application/vnd.openxmlformats-package.relationships+xml"/>
  <Override PartName="/xl/drawings/_rels/drawing10.xml.rels" ContentType="application/vnd.openxmlformats-package.relationships+xml"/>
  <Override PartName="/xl/drawings/_rels/drawing11.xml.rels" ContentType="application/vnd.openxmlformats-package.relationships+xml"/>
  <Override PartName="/xl/drawings/_rels/drawing12.xml.rels" ContentType="application/vnd.openxmlformats-package.relationships+xml"/>
  <Override PartName="/xl/drawings/_rels/drawing13.xml.rels" ContentType="application/vnd.openxmlformats-package.relationships+xml"/>
  <Override PartName="/xl/drawings/_rels/drawing14.xml.rels" ContentType="application/vnd.openxmlformats-package.relationships+xml"/>
  <Override PartName="/xl/drawings/_rels/drawing15.xml.rels" ContentType="application/vnd.openxmlformats-package.relationships+xml"/>
  <Override PartName="/xl/drawings/_rels/drawing16.xml.rels" ContentType="application/vnd.openxmlformats-package.relationships+xml"/>
  <Override PartName="/xl/drawings/_rels/drawing17.xml.rels" ContentType="application/vnd.openxmlformats-package.relationships+xml"/>
  <Override PartName="/xl/drawings/_rels/drawing18.xml.rels" ContentType="application/vnd.openxmlformats-package.relationships+xml"/>
  <Override PartName="/xl/drawings/_rels/drawing19.xml.rels" ContentType="application/vnd.openxmlformats-package.relationships+xml"/>
  <Override PartName="/xl/drawings/_rels/drawing27.xml.rels" ContentType="application/vnd.openxmlformats-package.relationships+xml"/>
  <Override PartName="/xl/drawings/_rels/drawing28.xml.rels" ContentType="application/vnd.openxmlformats-package.relationships+xml"/>
  <Override PartName="/xl/drawings/_rels/drawing29.xml.rels" ContentType="application/vnd.openxmlformats-package.relationship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987" firstSheet="0" activeTab="0"/>
  </bookViews>
  <sheets>
    <sheet name="Portada" sheetId="1" state="visible" r:id="rId2"/>
    <sheet name="Indice" sheetId="2" state="visible" r:id="rId3"/>
    <sheet name="Introducción" sheetId="3" state="visible" r:id="rId4"/>
    <sheet name="T.1" sheetId="4" state="visible" r:id="rId5"/>
    <sheet name="G.1 y G.2" sheetId="5" state="visible" r:id="rId6"/>
    <sheet name="T.2 y G3" sheetId="6" state="visible" r:id="rId7"/>
    <sheet name="T.3" sheetId="7" state="visible" r:id="rId8"/>
    <sheet name="G.4" sheetId="8" state="visible" r:id="rId9"/>
    <sheet name="G.5" sheetId="9" state="visible" r:id="rId10"/>
    <sheet name="T.4.1" sheetId="10" state="visible" r:id="rId11"/>
    <sheet name="T.4.2" sheetId="11" state="visible" r:id="rId12"/>
    <sheet name="T.4.3" sheetId="12" state="visible" r:id="rId13"/>
    <sheet name="T.4.4" sheetId="13" state="visible" r:id="rId14"/>
    <sheet name="T.4.5" sheetId="14" state="visible" r:id="rId15"/>
    <sheet name="T.4.6" sheetId="15" state="visible" r:id="rId16"/>
    <sheet name="T.4.7" sheetId="16" state="visible" r:id="rId17"/>
    <sheet name="T.4.8" sheetId="17" state="visible" r:id="rId18"/>
    <sheet name="T.4.9" sheetId="18" state="visible" r:id="rId19"/>
    <sheet name="G.6" sheetId="19" state="visible" r:id="rId20"/>
    <sheet name="T.5" sheetId="20" state="visible" r:id="rId21"/>
    <sheet name="T.6" sheetId="21" state="visible" r:id="rId22"/>
    <sheet name="T.7" sheetId="22" state="visible" r:id="rId23"/>
    <sheet name="G.8" sheetId="23" state="visible" r:id="rId24"/>
    <sheet name="T.8" sheetId="24" state="visible" r:id="rId25"/>
    <sheet name="T.9" sheetId="25" state="visible" r:id="rId26"/>
    <sheet name="G.9" sheetId="26" state="visible" r:id="rId27"/>
    <sheet name="T.10" sheetId="27" state="visible" r:id="rId28"/>
    <sheet name="T.11" sheetId="28" state="visible" r:id="rId29"/>
    <sheet name="G.10" sheetId="29" state="visible" r:id="rId30"/>
  </sheet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<sst xmlns="http://schemas.openxmlformats.org/spreadsheetml/2006/main" count="2720" uniqueCount="339">
  <si>
    <t xml:space="preserve">ÍNDICE</t>
  </si>
  <si>
    <t xml:space="preserve">1. Introducción </t>
  </si>
  <si>
    <t xml:space="preserve">1.1. Conceptos, definiciones y clasificaciones utilizadas </t>
  </si>
  <si>
    <t xml:space="preserve">TABLAS</t>
  </si>
  <si>
    <t xml:space="preserve">T.1 Número de Inspecciones realizadas por mes,tipo de unidad y resultado  </t>
  </si>
  <si>
    <t xml:space="preserve">T.2 Número de inspecciones realizadas por mes y tipo de vehículo </t>
  </si>
  <si>
    <t xml:space="preserve">T.3 Distribución de inspecciones realizadas por provincia, tipo de vehículo y resultado </t>
  </si>
  <si>
    <t xml:space="preserve">T.4 Número de Inspecciones realizadas por tipo de vehículo, provincia, antigüedad del vehículo y resultado de la inspección</t>
  </si>
  <si>
    <t xml:space="preserve">   4.1 Motos y Ciclomotores </t>
  </si>
  <si>
    <t xml:space="preserve">   4.2 Turismos</t>
  </si>
  <si>
    <t xml:space="preserve">   4.3 Resto Turismos</t>
  </si>
  <si>
    <t xml:space="preserve">   4.4 Mercancias &lt;=3.500 Kg</t>
  </si>
  <si>
    <t xml:space="preserve">   4.5 Mercancias &gt;3.500 Kg</t>
  </si>
  <si>
    <t xml:space="preserve">   4.6 Autobús</t>
  </si>
  <si>
    <t xml:space="preserve">   4.7 Remolque y Semiremolque</t>
  </si>
  <si>
    <t xml:space="preserve">   4.8 Vehículo agrícola</t>
  </si>
  <si>
    <t xml:space="preserve">   4.9 Otros  </t>
  </si>
  <si>
    <t xml:space="preserve">T. 5 Número de defectos encontrados en las inspecciones según grupo y gravedad del defecto</t>
  </si>
  <si>
    <t xml:space="preserve">T. 6 Número de defectos encontrados en las inspecciones según grupo, gravedad del defecto y tipo del vehículo</t>
  </si>
  <si>
    <t xml:space="preserve">T. 7 Número de defectos encontrados en las inspecciones según grupo, gravedad del defecto y provincia</t>
  </si>
  <si>
    <t xml:space="preserve">T. 8 Porcentaje de defectos encontrados en lasinspecciones según grupo, provincia, gravedad del defecto y tipo de vehículo </t>
  </si>
  <si>
    <t xml:space="preserve">T. 9 Número de inspecciones por tipo, clase, orden y resultado de la inspección </t>
  </si>
  <si>
    <t xml:space="preserve">    9.1 Inspecciones periódicas</t>
  </si>
  <si>
    <t xml:space="preserve">    9.2 Inspecciones NO periódicas</t>
  </si>
  <si>
    <t xml:space="preserve">T. 10 Número de inspecciones por tipo de estaciónde ITV y tipo, clase, orden y resultado de la inspección </t>
  </si>
  <si>
    <t xml:space="preserve">    10.1 Estaciones ITV fijas</t>
  </si>
  <si>
    <t xml:space="preserve">    10.2 Estaciones ITV móviles: Ciclomotores</t>
  </si>
  <si>
    <t xml:space="preserve">    10.3 Estaciones ITV móviles: Agrícolas</t>
  </si>
  <si>
    <t xml:space="preserve">T. 11 Número de Inspecciones por tipo de estación,, estaciones, resultado de la inspección y porcentaje de rechazo</t>
  </si>
  <si>
    <t xml:space="preserve">GRÁFICOS</t>
  </si>
  <si>
    <t xml:space="preserve">G.1 Evolución mensual del Porcentaje de Rechazo según tipo de unidad  </t>
  </si>
  <si>
    <t xml:space="preserve">G.2 Distribución mensual de inpsecciones realizadas  según el tipo de estación y el resultado </t>
  </si>
  <si>
    <t xml:space="preserve">G.3 Distribución mensual del Porcentaje de Rechazo según tipo de vehículo</t>
  </si>
  <si>
    <t xml:space="preserve">G.4 Distribución provincial de inspecciones realizadas según el tipo de vehículo y el resultado </t>
  </si>
  <si>
    <t xml:space="preserve">G.5 Distribución del Porcentaje de rechazo según el tipo de vehículo y provincia</t>
  </si>
  <si>
    <t xml:space="preserve">G.6 Distribución del Porcentaje de Rechazo según los tipos de vehículos y la antigüedad de los mismos</t>
  </si>
  <si>
    <t xml:space="preserve">G.7 Distribución de defectos encontrados en las inspecciones según grupo y gravedad del defecto</t>
  </si>
  <si>
    <t xml:space="preserve">G.8 Distribución del porcentaje de defectos detectados según el tipo y  clase de defectos y provincia de inspección  </t>
  </si>
  <si>
    <t xml:space="preserve">G.9 Distribución del porcentaje de inspecciónnes según tipo, orden y resultado de la misma.</t>
  </si>
  <si>
    <t xml:space="preserve">G.10 Distribución del porcentaje de rechazo según tipo, clase y orden de la misma</t>
  </si>
  <si>
    <t xml:space="preserve">G.10 Dispersión observada en los valores del índice de rechazo de las estaciones de ITV, respecto a la media observada</t>
  </si>
  <si>
    <t xml:space="preserve">1. INTRODUCCIÓN</t>
  </si>
  <si>
    <r>
      <rPr>
        <sz val="12"/>
        <rFont val="Arial Narrow"/>
        <family val="2"/>
        <charset val="1"/>
      </rPr>
      <t xml:space="preserve">En cumplimiento tanto de la Ley 3/2013, de 24 de julio por la que se aprueba el Plan Estadístico y Cartográfico de Andalucía 2013-2017, como del Programa Estadístico y Cartográfico Anual 2014, se procede a la publicación y difusión de la "Estadística de Inspección Técnica de Vehículos en Andalucía" (07.02.01) correspondiente al año</t>
    </r>
    <r>
      <rPr>
        <b val="true"/>
        <sz val="12"/>
        <rFont val="Arial Narrow"/>
        <family val="2"/>
        <charset val="1"/>
      </rPr>
      <t xml:space="preserve"> 2014</t>
    </r>
    <r>
      <rPr>
        <sz val="12"/>
        <rFont val="Arial Narrow"/>
        <family val="2"/>
        <charset val="1"/>
      </rPr>
      <t xml:space="preserve">.</t>
    </r>
  </si>
  <si>
    <t xml:space="preserve">Los datos para la elaboración de esta actividad estadística han sido proporcionados por la empresa gestora del Servicio Público de Inspección Técnica de Vehículos (ITV) en la Comunidad Autónoma de Andalucía, Verificaciones Industriales de Andalucía S. A. (VEIASA). </t>
  </si>
  <si>
    <t xml:space="preserve">Para la verificación de las condiciones de seguridad de los vehículos y el control de sus emisiones contaminantes se ha contado en 2014 con 63 Estaciones Fijas, 13 Unidades Móviles (8 de ciclomotores y 5 agrícolas) y 208 Líneas de Inspección. Incorporándose como novedad a la publicación, los datos de las inspecciones por tipo, clase y resultado pormenorizados por Estación de Inspección Técnica de Vehículos (ITV)</t>
  </si>
  <si>
    <t xml:space="preserve">La obligatoriedad del sometimiento a la inspección técnica de los vehículos matriculados o puestos en circulación  en una de las Estaciones de Inspección Técnica de Vehículos autorizadas al efecto por el órgano competente en materia de industria viene establecida en artículo 10 del Reglamento General de Vehículos, aprobado mediante Real Decreto 2822/1998, de 23 de diciembre.  </t>
  </si>
  <si>
    <t xml:space="preserve">El funcionamiento de las estaciones de inspección técnica de vehículos (ITV) y las inspecciones técnicas de los vehículos se regulan a su vez y respectivamente, mediante los Reales Decretos 224/2008, de 15 de febrero, y 2042/1994, de 14 de octubre.  Disposiciones éstas que incorporaron al ordenamiento jurídico español las normas del Derecho comunitario europeo en esta materia. </t>
  </si>
  <si>
    <t xml:space="preserve">Mantener la vigencia de la tarjeta ITV mediante la superación de los correspondientes reconocimientos periódicos es responsabilidad de las personas titulares de los vehículos, conforme se establece en el artículo 69 del Real Decreto Legislativo 339/1990, de 2 de marzo, por el que se aprueba el Texto Articulado de la Ley sobre Tráfico, Circulación de Vehículos a Motor y Seguridad Vial, y en el artículo 8.2  el  Real Decreto 2042/1994, de 14 de octubre, por el que se regula la Inspección Técnica de Vehículos. </t>
  </si>
  <si>
    <t xml:space="preserve">1.1. CONCEPTOS, DEFINICIONES Y CLASIFICACIONES UTILIZADAS</t>
  </si>
  <si>
    <r>
      <rPr>
        <b val="true"/>
        <sz val="12"/>
        <rFont val="Arial Narrow"/>
        <family val="2"/>
        <charset val="1"/>
      </rPr>
      <t xml:space="preserve">Provincia</t>
    </r>
    <r>
      <rPr>
        <sz val="12"/>
        <rFont val="Arial Narrow"/>
        <family val="2"/>
        <charset val="1"/>
      </rPr>
      <t xml:space="preserve">: localización provincial de la estación inspectora.</t>
    </r>
  </si>
  <si>
    <r>
      <rPr>
        <b val="true"/>
        <sz val="12"/>
        <rFont val="Arial Narrow"/>
        <family val="2"/>
        <charset val="1"/>
      </rPr>
      <t xml:space="preserve">Antigüedad</t>
    </r>
    <r>
      <rPr>
        <sz val="12"/>
        <rFont val="Arial Narrow"/>
        <family val="2"/>
        <charset val="1"/>
      </rPr>
      <t xml:space="preserve">: diferencia en años entre la fecha de inspección y la fecha de matriculación del vehículo.</t>
    </r>
  </si>
  <si>
    <r>
      <rPr>
        <b val="true"/>
        <sz val="12"/>
        <rFont val="Arial Narrow"/>
        <family val="2"/>
        <charset val="1"/>
      </rPr>
      <t xml:space="preserve">Inspecciones Periódicas: </t>
    </r>
    <r>
      <rPr>
        <sz val="12"/>
        <rFont val="Arial Narrow"/>
        <family val="2"/>
        <charset val="1"/>
      </rPr>
      <t xml:space="preserve">las establecidas en el artículo 10 del Reglamento General de Vehículos, aprobado por Real Decreto 2822/1998, de 23 de diciembre, y disposiciones complementarias.</t>
    </r>
  </si>
  <si>
    <r>
      <rPr>
        <b val="true"/>
        <sz val="12"/>
        <rFont val="Arial Narrow"/>
        <family val="2"/>
        <charset val="1"/>
      </rPr>
      <t xml:space="preserve">Inspecciones No Periódicas: </t>
    </r>
    <r>
      <rPr>
        <sz val="12"/>
        <rFont val="Arial Narrow"/>
        <family val="2"/>
        <charset val="1"/>
      </rPr>
      <t xml:space="preserve"> las que se realizan a los vehículos con carácter extraordinario a petición de la persona titular del mismo o para cumplimentar un determinado determinado requerimiento legal.</t>
    </r>
  </si>
  <si>
    <r>
      <rPr>
        <b val="true"/>
        <sz val="12"/>
        <rFont val="Arial Narrow"/>
        <family val="2"/>
        <charset val="1"/>
      </rPr>
      <t xml:space="preserve">Otras Inspecciones: </t>
    </r>
    <r>
      <rPr>
        <sz val="12"/>
        <rFont val="Arial Narrow"/>
        <family val="2"/>
        <charset val="1"/>
      </rPr>
      <t xml:space="preserve">aquellas otras no contempladas en las inspecciones periódicas ni en las no periódicas.</t>
    </r>
  </si>
  <si>
    <r>
      <rPr>
        <b val="true"/>
        <sz val="12"/>
        <rFont val="Arial Narrow"/>
        <family val="2"/>
        <charset val="1"/>
      </rPr>
      <t xml:space="preserve">Índice de Defectos: </t>
    </r>
    <r>
      <rPr>
        <sz val="12"/>
        <rFont val="Arial Narrow"/>
        <family val="2"/>
        <charset val="1"/>
      </rPr>
      <t xml:space="preserve">número de defectos detectados en la inspección por cada 100 vehículos revisados.</t>
    </r>
  </si>
  <si>
    <r>
      <rPr>
        <b val="true"/>
        <sz val="12"/>
        <rFont val="Arial Narrow"/>
        <family val="2"/>
        <charset val="1"/>
      </rPr>
      <t xml:space="preserve">Defectos Leves: </t>
    </r>
    <r>
      <rPr>
        <sz val="12"/>
        <rFont val="Arial Narrow"/>
        <family val="2"/>
        <charset val="1"/>
      </rPr>
      <t xml:space="preserve">defectos que no tienen un efecto significativo en la seguridad del vehículo o protección del medio ambiente y con los que el vehículo puede circular temporalmente. </t>
    </r>
  </si>
  <si>
    <r>
      <rPr>
        <b val="true"/>
        <sz val="12"/>
        <rFont val="Arial Narrow"/>
        <family val="2"/>
        <charset val="1"/>
      </rPr>
      <t xml:space="preserve">Defectos Graves: </t>
    </r>
    <r>
      <rPr>
        <sz val="12"/>
        <rFont val="Arial Narrow"/>
        <family val="2"/>
        <charset val="1"/>
      </rPr>
      <t xml:space="preserve">defectos que disminuyen las condiciones de seguridad del vehículo y ponen en riesgo a otras personas usuarias de las vías públicas o a la protección del medio ambiente.</t>
    </r>
  </si>
  <si>
    <r>
      <rPr>
        <b val="true"/>
        <sz val="12"/>
        <rFont val="Arial Narrow"/>
        <family val="2"/>
        <charset val="1"/>
      </rPr>
      <t xml:space="preserve">Defectos Muy Graves: </t>
    </r>
    <r>
      <rPr>
        <sz val="12"/>
        <rFont val="Arial Narrow"/>
        <family val="2"/>
        <charset val="1"/>
      </rPr>
      <t xml:space="preserve">defectos que constituyen un riesgo directo e inmediato para la seguridad vial.</t>
    </r>
  </si>
  <si>
    <r>
      <rPr>
        <b val="true"/>
        <sz val="12"/>
        <rFont val="Arial Narrow"/>
        <family val="2"/>
        <charset val="1"/>
      </rPr>
      <t xml:space="preserve">Inspección Favorable:  </t>
    </r>
    <r>
      <rPr>
        <sz val="12"/>
        <rFont val="Arial Narrow"/>
        <family val="2"/>
        <charset val="1"/>
      </rPr>
      <t xml:space="preserve">el vehículo no adolece de defectos y supera correctamente la inspección. El vehículo puede circular con normalidad hasta la próxima inspección.</t>
    </r>
  </si>
  <si>
    <r>
      <rPr>
        <b val="true"/>
        <sz val="12"/>
        <rFont val="Arial Narrow"/>
        <family val="2"/>
        <charset val="1"/>
      </rPr>
      <t xml:space="preserve">Inspección Favorable con Defectos Leves:  </t>
    </r>
    <r>
      <rPr>
        <sz val="12"/>
        <rFont val="Arial Narrow"/>
        <family val="2"/>
        <charset val="1"/>
      </rPr>
      <t xml:space="preserve">el vehículo supera la inspección aunque se recomienda subsanar el defecto en el menor tiempo posible aunque no tiene la obligación de volver a la estación para verificar la corrección del defecto. El vehículo puede circular con normalidad hasta la próxima inspección.</t>
    </r>
  </si>
  <si>
    <r>
      <rPr>
        <b val="true"/>
        <sz val="12"/>
        <rFont val="Arial Narrow"/>
        <family val="2"/>
        <charset val="1"/>
      </rPr>
      <t xml:space="preserve">Inspección Desfavorable</t>
    </r>
    <r>
      <rPr>
        <sz val="12"/>
        <rFont val="Arial Narrow"/>
        <family val="2"/>
        <charset val="1"/>
      </rPr>
      <t xml:space="preserve">: el vehículo no supera la inspección por presentar defectos graves o muy graves (inspección negativa). Si los defectos son graves se concederá un plazo inferior a dos meses para que se subsanen los defectos y el vehículo vuelva a someterse a una nueva inspección. En este caso el vehículo sólo podrá circular salvo para acudir al taller o para regularizar su situación, y para volver a realizar la inspección. Si los defectos son muy graves, la inspección se califica como negativa y el vehículo no podrá circular por sus propios medios ni siquiera para salir de la estación al taller o al desgüace.</t>
    </r>
  </si>
  <si>
    <r>
      <rPr>
        <b val="true"/>
        <sz val="12"/>
        <rFont val="Arial Narrow"/>
        <family val="2"/>
        <charset val="1"/>
      </rPr>
      <t xml:space="preserve">Porcentaje de rechazo (%): </t>
    </r>
    <r>
      <rPr>
        <sz val="12"/>
        <rFont val="Arial Narrow"/>
        <family val="2"/>
        <charset val="1"/>
      </rPr>
      <t xml:space="preserve">se obtiene dividiendo la columna “Total Rechazadas” entre la columna “Total Inspecciones” y multiplicando por 100 el cociente. Este coeficiente permite evaluar para cada 100 vehículos, cuántos no superan la inspección.</t>
    </r>
  </si>
  <si>
    <r>
      <rPr>
        <b val="true"/>
        <sz val="12"/>
        <rFont val="Arial Narrow"/>
        <family val="2"/>
        <charset val="1"/>
      </rPr>
      <t xml:space="preserve">Ciclomotores: </t>
    </r>
    <r>
      <rPr>
        <sz val="12"/>
        <rFont val="Arial Narrow"/>
        <family val="2"/>
        <charset val="1"/>
      </rPr>
      <t xml:space="preserve">vehículos de dos o tres ruedas, provistos de un motor de cilindrada no superior a 50 cm</t>
    </r>
    <r>
      <rPr>
        <vertAlign val="superscript"/>
        <sz val="12"/>
        <rFont val="Arial Narrow"/>
        <family val="2"/>
        <charset val="1"/>
      </rPr>
      <t xml:space="preserve">3</t>
    </r>
    <r>
      <rPr>
        <sz val="12"/>
        <rFont val="Arial Narrow"/>
        <family val="2"/>
        <charset val="1"/>
      </rPr>
      <t xml:space="preserve">, si es de combustión interna, y con una velocidad máxima por construcción no superior a 45 Km/h.</t>
    </r>
  </si>
  <si>
    <r>
      <rPr>
        <b val="true"/>
        <sz val="12"/>
        <rFont val="Arial Narrow"/>
        <family val="2"/>
        <charset val="1"/>
      </rPr>
      <t xml:space="preserve">Motocicletas: </t>
    </r>
    <r>
      <rPr>
        <sz val="12"/>
        <rFont val="Arial Narrow"/>
        <family val="2"/>
        <charset val="1"/>
      </rPr>
      <t xml:space="preserve">vehículos de dos ruedas sin sidecar o de tres ruedas simétricas respecto a su eje medio longitudinal, provistos de un motor de cilindrada superior a 50 cm</t>
    </r>
    <r>
      <rPr>
        <vertAlign val="superscript"/>
        <sz val="12"/>
        <rFont val="Arial Narrow"/>
        <family val="2"/>
        <charset val="1"/>
      </rPr>
      <t xml:space="preserve">3</t>
    </r>
    <r>
      <rPr>
        <sz val="12"/>
        <rFont val="Arial Narrow"/>
        <family val="2"/>
        <charset val="1"/>
      </rPr>
      <t xml:space="preserve">, si es de combustión interna, y/o con una velocidad máxima por construcción superior a 45 km/h.</t>
    </r>
  </si>
  <si>
    <r>
      <rPr>
        <b val="true"/>
        <sz val="12"/>
        <rFont val="Arial Narrow"/>
        <family val="2"/>
        <charset val="1"/>
      </rPr>
      <t xml:space="preserve">Turismos particulares: </t>
    </r>
    <r>
      <rPr>
        <sz val="12"/>
        <rFont val="Arial Narrow"/>
        <family val="2"/>
        <charset val="1"/>
      </rPr>
      <t xml:space="preserve">automóviles destinados al transporte de personas que tengan, por lo menos, cuatro ruedas y que tengan, además del asiento del conductor, ocho plazas como máximo adscritos a la actividad privada de las personas titulares de los mismos.</t>
    </r>
  </si>
  <si>
    <r>
      <rPr>
        <b val="true"/>
        <sz val="12"/>
        <rFont val="Arial Narrow"/>
        <family val="2"/>
        <charset val="1"/>
      </rPr>
      <t xml:space="preserve">Resto de Turismos: </t>
    </r>
    <r>
      <rPr>
        <sz val="12"/>
        <rFont val="Arial Narrow"/>
        <family val="2"/>
        <charset val="1"/>
      </rPr>
      <t xml:space="preserve">automóviles destinados al transporte de personas que tengan, por lo menos, cuatro ruedas y que tengan, además del asiento del conductor, ocho plazas como máximo no incluidos en el tipo anterior.</t>
    </r>
  </si>
  <si>
    <r>
      <rPr>
        <b val="true"/>
        <sz val="12"/>
        <rFont val="Arial Narrow"/>
        <family val="2"/>
        <charset val="1"/>
      </rPr>
      <t xml:space="preserve">Mercancías &lt;= 3.500 Kg.: </t>
    </r>
    <r>
      <rPr>
        <sz val="12"/>
        <rFont val="Arial Narrow"/>
        <family val="2"/>
        <charset val="1"/>
      </rPr>
      <t xml:space="preserve">automóviles con cuatro ruedas o más, concebidos y construídos para el transporte de mercancías, cuya cabina no está integrada en el resto de la carrocería y con un máximo de 9 plazas, incluido el conductor, cuya masa máxima autorizada no exceda de 3.500 Kg.</t>
    </r>
  </si>
  <si>
    <r>
      <rPr>
        <b val="true"/>
        <sz val="12"/>
        <rFont val="Arial Narrow"/>
        <family val="2"/>
        <charset val="1"/>
      </rPr>
      <t xml:space="preserve">Mercancías &gt; 3.500 Kg: </t>
    </r>
    <r>
      <rPr>
        <sz val="12"/>
        <rFont val="Arial Narrow"/>
        <family val="2"/>
        <charset val="1"/>
      </rPr>
      <t xml:space="preserve">automóviles con cuatro ruedas o más, concebidos y construídos para el transporte de mercancías, cuya cabina no está integrada en el resto de la carrocería y con un máximo de 9 plazas, incluido el conductor, cuya masa máxima autorizada exceda de 3.500 Kg.</t>
    </r>
  </si>
  <si>
    <r>
      <rPr>
        <b val="true"/>
        <sz val="12"/>
        <rFont val="Arial Narrow"/>
        <family val="2"/>
        <charset val="1"/>
      </rPr>
      <t xml:space="preserve">Autobuses: </t>
    </r>
    <r>
      <rPr>
        <sz val="12"/>
        <rFont val="Arial Narrow"/>
        <family val="2"/>
        <charset val="1"/>
      </rPr>
      <t xml:space="preserve">automóviles que tengan más de 9 plazas incluida la del conductor, destinado, por su construcción y acondicionamiento, al transporte de personas y sus equipajes. </t>
    </r>
  </si>
  <si>
    <r>
      <rPr>
        <b val="true"/>
        <sz val="12"/>
        <rFont val="Arial Narrow"/>
        <family val="2"/>
        <charset val="1"/>
      </rPr>
      <t xml:space="preserve">Remolques y Semirremolques: </t>
    </r>
    <r>
      <rPr>
        <sz val="12"/>
        <rFont val="Arial Narrow"/>
        <family val="2"/>
        <charset val="1"/>
      </rPr>
      <t xml:space="preserve">vehículos no autopropulsados diseñados y concebidos para ser remolcados/acoplados por vehículos de motor.</t>
    </r>
  </si>
  <si>
    <r>
      <rPr>
        <b val="true"/>
        <sz val="12"/>
        <rFont val="Arial Narrow"/>
        <family val="2"/>
        <charset val="1"/>
      </rPr>
      <t xml:space="preserve">Agrícolas: </t>
    </r>
    <r>
      <rPr>
        <sz val="12"/>
        <rFont val="Arial Narrow"/>
        <family val="2"/>
        <charset val="1"/>
      </rPr>
      <t xml:space="preserve">vehículos destinados a realizar labores agrícolas.</t>
    </r>
  </si>
  <si>
    <r>
      <rPr>
        <b val="true"/>
        <sz val="12"/>
        <rFont val="Arial Narrow"/>
        <family val="2"/>
        <charset val="1"/>
      </rPr>
      <t xml:space="preserve">Otros: </t>
    </r>
    <r>
      <rPr>
        <sz val="12"/>
        <rFont val="Arial Narrow"/>
        <family val="2"/>
        <charset val="1"/>
      </rPr>
      <t xml:space="preserve">los vehículos no incluidos en las anteriores tipologías.</t>
    </r>
  </si>
  <si>
    <t xml:space="preserve">T.1 NÚMERO DE INSPECCIONES REALIZADAS POR MES, TIPO DE UNIDAD Y RESULTADO  </t>
  </si>
  <si>
    <t xml:space="preserve">MES</t>
  </si>
  <si>
    <t xml:space="preserve">RESULTADO</t>
  </si>
  <si>
    <t xml:space="preserve"> TIPO UNIDAD</t>
  </si>
  <si>
    <t xml:space="preserve">Favorables</t>
  </si>
  <si>
    <t xml:space="preserve">Leves</t>
  </si>
  <si>
    <t xml:space="preserve">TOTAL FAVORABLES</t>
  </si>
  <si>
    <t xml:space="preserve">Desfavorable</t>
  </si>
  <si>
    <t xml:space="preserve">Negativas</t>
  </si>
  <si>
    <t xml:space="preserve">TOTAL DESFAVORABLES</t>
  </si>
  <si>
    <t xml:space="preserve">Porcentaje RECHAZO</t>
  </si>
  <si>
    <t xml:space="preserve">ENERO</t>
  </si>
  <si>
    <t xml:space="preserve">Fija</t>
  </si>
  <si>
    <t xml:space="preserve">Móvil</t>
  </si>
  <si>
    <t xml:space="preserve">FEBRERO</t>
  </si>
  <si>
    <t xml:space="preserve">MARZO</t>
  </si>
  <si>
    <t xml:space="preserve">ABRIL</t>
  </si>
  <si>
    <t xml:space="preserve">MAYO</t>
  </si>
  <si>
    <t xml:space="preserve">JUNIO</t>
  </si>
  <si>
    <t xml:space="preserve">JULIO</t>
  </si>
  <si>
    <t xml:space="preserve">AGOSTO</t>
  </si>
  <si>
    <t xml:space="preserve">SEPTIEMBRE</t>
  </si>
  <si>
    <t xml:space="preserve">OCTUBRE</t>
  </si>
  <si>
    <t xml:space="preserve">NOVIEMBRE</t>
  </si>
  <si>
    <t xml:space="preserve">DICIEMBRE</t>
  </si>
  <si>
    <t xml:space="preserve">Movil</t>
  </si>
  <si>
    <t xml:space="preserve">Enero </t>
  </si>
  <si>
    <t xml:space="preserve">Febrero</t>
  </si>
  <si>
    <t xml:space="preserve">Marzo</t>
  </si>
  <si>
    <t xml:space="preserve">Abril</t>
  </si>
  <si>
    <t xml:space="preserve">G.1 EVOLUCIÓN MENSUAL DE PORCENTAJE DE RECHAZO SEGÚN TIPO DE UNIDAD  </t>
  </si>
  <si>
    <t xml:space="preserve">Mayo</t>
  </si>
  <si>
    <t xml:space="preserve">Junio</t>
  </si>
  <si>
    <t xml:space="preserve">Julio</t>
  </si>
  <si>
    <t xml:space="preserve">Agosto</t>
  </si>
  <si>
    <t xml:space="preserve">Septiembre</t>
  </si>
  <si>
    <t xml:space="preserve">Octubre </t>
  </si>
  <si>
    <t xml:space="preserve">Noviembre</t>
  </si>
  <si>
    <t xml:space="preserve">Diciembre</t>
  </si>
  <si>
    <t xml:space="preserve">G.2 DISTRIBUCIÓN  MENSUAL DE INSPECCIONES REALIZADAS SEGÚN EL TIPO DE ESTACIÓN Y EL RESULTADO DE LA INSPECCIÓN  </t>
  </si>
  <si>
    <t xml:space="preserve">FIJA</t>
  </si>
  <si>
    <t xml:space="preserve">ESTACIONES FIJAS</t>
  </si>
  <si>
    <t xml:space="preserve">ESTACIONES MOVILES</t>
  </si>
  <si>
    <t xml:space="preserve">MOVIL</t>
  </si>
  <si>
    <t xml:space="preserve">T.2  NÚMERO  DE INSPECCIONES REALIZADAS POR MES Y TIPO DE VEHÍCULO</t>
  </si>
  <si>
    <t xml:space="preserve">TIPO DE VEHÍCULO</t>
  </si>
  <si>
    <t xml:space="preserve">Motos y Ciclomotores</t>
  </si>
  <si>
    <t xml:space="preserve">Turismos</t>
  </si>
  <si>
    <t xml:space="preserve">Resto de Turismos</t>
  </si>
  <si>
    <t xml:space="preserve">Mercancías &lt;=3.500 kg.</t>
  </si>
  <si>
    <t xml:space="preserve">Mercancías &gt;3.500 Kg.</t>
  </si>
  <si>
    <t xml:space="preserve">Autobuses</t>
  </si>
  <si>
    <t xml:space="preserve">Remolques y Semirremolques</t>
  </si>
  <si>
    <t xml:space="preserve">Vehículos Agrícolas</t>
  </si>
  <si>
    <t xml:space="preserve">Otros</t>
  </si>
  <si>
    <t xml:space="preserve">TOTAL</t>
  </si>
  <si>
    <t xml:space="preserve">G.3 DISTRIBUCIÓN  MENSUAL DE PORCENTAJE DE RECHAZO SEGÚN TIPO DE VEHÍCULO</t>
  </si>
  <si>
    <t xml:space="preserve">T.3 DISTRIBUCIÓN DE INSPECCIONES REALIZADAS POR PROVINCIA, TIPO DE VEHÍCULO Y RESULTADO </t>
  </si>
  <si>
    <t xml:space="preserve">PROVINCIA \TIPO VEHÍCULO</t>
  </si>
  <si>
    <t xml:space="preserve">RECHAZO(%)</t>
  </si>
  <si>
    <t xml:space="preserve">Almería</t>
  </si>
  <si>
    <t xml:space="preserve">Cádiz</t>
  </si>
  <si>
    <t xml:space="preserve">Córdoba</t>
  </si>
  <si>
    <t xml:space="preserve">Granada</t>
  </si>
  <si>
    <t xml:space="preserve">Huelva</t>
  </si>
  <si>
    <t xml:space="preserve">Jaén</t>
  </si>
  <si>
    <t xml:space="preserve">Málaga</t>
  </si>
  <si>
    <t xml:space="preserve">Sevilla</t>
  </si>
  <si>
    <t xml:space="preserve">ANDALUCIA</t>
  </si>
  <si>
    <t xml:space="preserve">G.4 DISTRIBUCIÓN  PROVINCIAL DE INSPECCIONES REALIZADAS SEGÚN EL TIPO DE VEHÍCULO Y EL RESULTADO DE LA INSPECCIÓN  </t>
  </si>
  <si>
    <t xml:space="preserve">G.5 DISTRIBUCIÓN DEL PORCENTAJE DE RECHAZO SEGÚN EL TIPO DE VEHÍCULO Y PROVINCIA </t>
  </si>
  <si>
    <t xml:space="preserve">Almeria</t>
  </si>
  <si>
    <t xml:space="preserve">Málaga </t>
  </si>
  <si>
    <t xml:space="preserve">T. 4  NÚMERO DE INSPECCIONES POR  TIPO DE VEHÍCULO, PROVINCIA, ANTIGÜEDAD DEL VEHÍCULO Y RESULTADO DE LA INSPECCIÓN </t>
  </si>
  <si>
    <t xml:space="preserve">4.1 MOTOS Y CICLOMOTORES</t>
  </si>
  <si>
    <t xml:space="preserve">PROVINCIA \ANTIGÜEDAD</t>
  </si>
  <si>
    <t xml:space="preserve">Hasta 5 años</t>
  </si>
  <si>
    <t xml:space="preserve">De 5 a 10 años</t>
  </si>
  <si>
    <t xml:space="preserve">Más de 10 años</t>
  </si>
  <si>
    <t xml:space="preserve">Desconocido</t>
  </si>
  <si>
    <t xml:space="preserve">Andalucía</t>
  </si>
  <si>
    <t xml:space="preserve">4.2 TURISMO</t>
  </si>
  <si>
    <t xml:space="preserve">4.3 RESTO TURISMO</t>
  </si>
  <si>
    <t xml:space="preserve">4.4 MERCANCIAS &lt;=3.500 KG</t>
  </si>
  <si>
    <t xml:space="preserve">4.5 MERCANCIAS &gt;3.500 KG</t>
  </si>
  <si>
    <t xml:space="preserve">4.6 AUTOBÚS</t>
  </si>
  <si>
    <t xml:space="preserve">4.7 REMOLQUE Y SEMIREMOLQUE</t>
  </si>
  <si>
    <t xml:space="preserve">4.8 VEHÍCULO AGRICOLA</t>
  </si>
  <si>
    <t xml:space="preserve">4.9 OTROS</t>
  </si>
  <si>
    <t xml:space="preserve">MOTOS Y CICLOMOTORES</t>
  </si>
  <si>
    <t xml:space="preserve">TURISMO</t>
  </si>
  <si>
    <t xml:space="preserve">G.6. DISTRIBUCIÓN DEL PORCENTAJE DE RECHAZO SEGÚN LOS TIPOS DE VEHÍCULOS Y LA ANTIGÜEDAD DE LOS MISMOS </t>
  </si>
  <si>
    <t xml:space="preserve">OTROS</t>
  </si>
  <si>
    <t xml:space="preserve">TURISMOS</t>
  </si>
  <si>
    <t xml:space="preserve">RESTO DE TURISMOS</t>
  </si>
  <si>
    <t xml:space="preserve">RESTO DE TURISMO</t>
  </si>
  <si>
    <t xml:space="preserve">MERCANCIAS &lt;=3.500 kg.</t>
  </si>
  <si>
    <t xml:space="preserve">MERCANCIAS &gt;3.500 kg.</t>
  </si>
  <si>
    <t xml:space="preserve">AUTOBUS</t>
  </si>
  <si>
    <t xml:space="preserve">VEHÍCULO AGRICOLA</t>
  </si>
  <si>
    <t xml:space="preserve">REMOLQUE Y SEMIREMOLQUE</t>
  </si>
  <si>
    <t xml:space="preserve">T. 5 NÚMERO DE  DEFECTOS ENCONTRADOS EN LAS INSPECCIONES SEGÚN  GRUPO  Y GRAVEDAD DEL DEFECTO</t>
  </si>
  <si>
    <t xml:space="preserve">GRAVEDAD</t>
  </si>
  <si>
    <t xml:space="preserve">GRUPO  \ GRAVEDAD</t>
  </si>
  <si>
    <t xml:space="preserve">Graves</t>
  </si>
  <si>
    <t xml:space="preserve">Muy Graves</t>
  </si>
  <si>
    <t xml:space="preserve">ACONDICIONAMIENTO EXTERIOR</t>
  </si>
  <si>
    <t xml:space="preserve">ACONDICIONAMIENTO INTERIOR</t>
  </si>
  <si>
    <t xml:space="preserve">ALUMBRADO Y SEÑALIZACION</t>
  </si>
  <si>
    <t xml:space="preserve">-</t>
  </si>
  <si>
    <t xml:space="preserve">DIRECCION</t>
  </si>
  <si>
    <t xml:space="preserve">EJES Y SUSPENSION</t>
  </si>
  <si>
    <t xml:space="preserve">EMISIONES CONTAMINANTES</t>
  </si>
  <si>
    <t xml:space="preserve">FRENOS</t>
  </si>
  <si>
    <t xml:space="preserve">IDENTIFICACION</t>
  </si>
  <si>
    <t xml:space="preserve">MOTOR Y TRANSMISION</t>
  </si>
  <si>
    <t xml:space="preserve">G.7  DISTRIBUCIÓN  DE  DEFECTOS ENCONTRADOS EN LAS INSPECCIONES SEGÚN  GRUPO  Y GRAVEDAD DEL DEFECTO</t>
  </si>
  <si>
    <t xml:space="preserve">T 6. NÚMERO DE  DEFECTOS ENCONTRADOS EN LAS INSPECCIONES SEGÚN  GRUPO, GRAVEDAD DEL DEFECTO Y TIPO DE VEHÍCULO</t>
  </si>
  <si>
    <t xml:space="preserve">T 7. NÚMERO DE  DEFECTOS ENCONTRADOS EN LAS INSPECCIONES SEGÚN  GRUPO, GRAVEDAD DEL DEFECTO Y PROVINCIA </t>
  </si>
  <si>
    <t xml:space="preserve">  GRUPO  \ GRAVEDAD</t>
  </si>
  <si>
    <t xml:space="preserve">PROVINCIA</t>
  </si>
  <si>
    <t xml:space="preserve">MOTOS Y MOTOCICLETAS</t>
  </si>
  <si>
    <t xml:space="preserve">G.8. DISTRIBUCIÓN DEL PORCENTAJE DE DEFECTOS DETECTADOS SEGÚN  EL TIPO Y CLASE DE DEFECTO, Y PROVINCIA  DE INSPECCIÓN</t>
  </si>
  <si>
    <t xml:space="preserve"> DEFECTOS LEVES</t>
  </si>
  <si>
    <t xml:space="preserve"> DEFECTOS GRAVES</t>
  </si>
  <si>
    <t xml:space="preserve">RESTO TURISMO</t>
  </si>
  <si>
    <t xml:space="preserve">RESTO TURISMOS</t>
  </si>
  <si>
    <t xml:space="preserve">Mercancías &lt;3´5</t>
  </si>
  <si>
    <t xml:space="preserve">MERCANCIAS &lt; =3'5</t>
  </si>
  <si>
    <t xml:space="preserve">Mercancías &gt;3´5</t>
  </si>
  <si>
    <t xml:space="preserve">MERCANCIAS &gt; 3'5</t>
  </si>
  <si>
    <t xml:space="preserve">Autobús</t>
  </si>
  <si>
    <t xml:space="preserve">AUTOBÚS</t>
  </si>
  <si>
    <t xml:space="preserve">Remolque y semirremolque</t>
  </si>
  <si>
    <t xml:space="preserve">Vehículo Agrícola</t>
  </si>
  <si>
    <t xml:space="preserve">VEHÍCULO AGRÍCOLA</t>
  </si>
  <si>
    <t xml:space="preserve">.Otros</t>
  </si>
  <si>
    <t xml:space="preserve">T. 8 PORCENTAJE DE  DEFECTOS ENCONTRADOS EN LAS INSPECCIONES SEGÚN  GRUPO, PROVINCIA, GRAVEDAD DEL DEFECTO Y TIPO DE VEHÍCULO</t>
  </si>
  <si>
    <t xml:space="preserve">       Almería</t>
  </si>
  <si>
    <t xml:space="preserve">                  Graves</t>
  </si>
  <si>
    <t xml:space="preserve">                   Leves</t>
  </si>
  <si>
    <t xml:space="preserve">       Cádiz</t>
  </si>
  <si>
    <t xml:space="preserve">       Córdoba</t>
  </si>
  <si>
    <t xml:space="preserve">       Granada</t>
  </si>
  <si>
    <t xml:space="preserve">       Huelva</t>
  </si>
  <si>
    <t xml:space="preserve">      Jaén</t>
  </si>
  <si>
    <t xml:space="preserve">       Málaga</t>
  </si>
  <si>
    <t xml:space="preserve">       Sevilla</t>
  </si>
  <si>
    <t xml:space="preserve">T. 9  NÚMERO DE INSPECCIONES POR TIPO, CLASE ,ORDEN Y RESULTADO DE LA INSPECCIÓN </t>
  </si>
  <si>
    <t xml:space="preserve">9.1 INSPECCIONES PERIÓDICAS</t>
  </si>
  <si>
    <t xml:space="preserve">CLASE \ORDEN</t>
  </si>
  <si>
    <t xml:space="preserve">ORDINARIAS PERIÓDICAS</t>
  </si>
  <si>
    <t xml:space="preserve">PRIMERAS</t>
  </si>
  <si>
    <t xml:space="preserve">SEGUNDAS</t>
  </si>
  <si>
    <t xml:space="preserve">TERCERAS Y MAS</t>
  </si>
  <si>
    <t xml:space="preserve">OTRAS INSPECCIONES EXTRAORDINARIAS PERIÓDICAS</t>
  </si>
  <si>
    <t xml:space="preserve">9.2 INSPECCIONES NO PERIÓDICAS</t>
  </si>
  <si>
    <t xml:space="preserve">CALIFICACIÓN IDONEIDAD PARA TRANSPORTE ESCOLAR</t>
  </si>
  <si>
    <t xml:space="preserve">EXPEDICION DE TARJETAS ITV</t>
  </si>
  <si>
    <t xml:space="preserve">OTRAS INSPECCIONES</t>
  </si>
  <si>
    <t xml:space="preserve">PREVIA AL CAMBIO DE DESTINO</t>
  </si>
  <si>
    <t xml:space="preserve">PREVIAS A LA MATRICULACION</t>
  </si>
  <si>
    <t xml:space="preserve">REFORMAS DE IMPORTANCIA</t>
  </si>
  <si>
    <t xml:space="preserve">REQUERIMIENTO DE LA AUTORIDAD</t>
  </si>
  <si>
    <t xml:space="preserve">VEHICULOS ACCIDENTADOS</t>
  </si>
  <si>
    <t xml:space="preserve">G.9. DISTRIBUCIÓN DEL PORCENTAJE DE INSPECCIONES SEGÚN TIPO, ORDEN Y   RESULTADO DE LA MISMA</t>
  </si>
  <si>
    <t xml:space="preserve">PERIÓDICAS</t>
  </si>
  <si>
    <t xml:space="preserve">NO PERIÓDICAS</t>
  </si>
  <si>
    <t xml:space="preserve"> FAVORABLES</t>
  </si>
  <si>
    <t xml:space="preserve">DESFAVORABLES</t>
  </si>
  <si>
    <t xml:space="preserve">periodicas</t>
  </si>
  <si>
    <t xml:space="preserve"> NO PERIÓDICAS</t>
  </si>
  <si>
    <t xml:space="preserve">G.10. DISTRIBUCIÓN DEL PORCENTAJE DE RECHAZO SEGÚN TIPO, CLASE Y  ORDEN  DE LA MISMA</t>
  </si>
  <si>
    <t xml:space="preserve">T. 10  NÚMERO DE INSPECCIONES POR TIPO DE ESTACIÓN ITV Y TIPO, CLASE ,ORDEN Y RESULTADO DE LA INSPECCIÓN </t>
  </si>
  <si>
    <t xml:space="preserve">10.1 ESTACIONES ITV FIJAS</t>
  </si>
  <si>
    <t xml:space="preserve">TIPO\CLASE \ORDEN</t>
  </si>
  <si>
    <t xml:space="preserve">NO  PERIÓDICAS</t>
  </si>
  <si>
    <t xml:space="preserve">10.2 ESTACIONES ITV MÓVILES: CICLOMOTORES</t>
  </si>
  <si>
    <t xml:space="preserve">PERIÓDI-CAS</t>
  </si>
  <si>
    <t xml:space="preserve">NO  PERIÓDI-CAS</t>
  </si>
  <si>
    <t xml:space="preserve"> </t>
  </si>
  <si>
    <t xml:space="preserve">10.3 ESTACIONES ITV MÓVILES: AGRÍCOLAS</t>
  </si>
  <si>
    <t xml:space="preserve">T. 11  NÚMERO DE INSPECCIONES POR  TIPO DE ESTACIÓN , ESTACIONES,  RESULTADO DE LA INSPECCIÓN Y PORCENTAJE DERECHAZO </t>
  </si>
  <si>
    <t xml:space="preserve">TIPO ESTACIONES\ESTACIONES</t>
  </si>
  <si>
    <t xml:space="preserve">TOTAL INSPECCIONES</t>
  </si>
  <si>
    <t xml:space="preserve"> MÓVILES-AGRÍCOLAS</t>
  </si>
  <si>
    <t xml:space="preserve"> ITV-móvil Antequera</t>
  </si>
  <si>
    <t xml:space="preserve"> ITV-móvil Córdoba</t>
  </si>
  <si>
    <t xml:space="preserve"> ITV-móvil Guadix</t>
  </si>
  <si>
    <t xml:space="preserve"> ITV-móvil Jaén</t>
  </si>
  <si>
    <t xml:space="preserve"> ITV-móvil Sevilla</t>
  </si>
  <si>
    <t xml:space="preserve"> MÓVILES-CICLOMOTORES</t>
  </si>
  <si>
    <t xml:space="preserve">Ciclomotores Almería</t>
  </si>
  <si>
    <t xml:space="preserve">Ciclomotores Córdoba</t>
  </si>
  <si>
    <t xml:space="preserve">Ciclomotores Guadalhorce</t>
  </si>
  <si>
    <t xml:space="preserve">Ciclomotores Jaén</t>
  </si>
  <si>
    <t xml:space="preserve">Ciclomotores Jerez</t>
  </si>
  <si>
    <t xml:space="preserve">Ciclomotores Loja</t>
  </si>
  <si>
    <t xml:space="preserve">Ciclomotores Rinconada</t>
  </si>
  <si>
    <t xml:space="preserve">Ciclomotores Utrera</t>
  </si>
  <si>
    <t xml:space="preserve"> FIJAS</t>
  </si>
  <si>
    <t xml:space="preserve">ITV  Albox</t>
  </si>
  <si>
    <t xml:space="preserve">ITV  Almería 1</t>
  </si>
  <si>
    <t xml:space="preserve">ITV Almería 2</t>
  </si>
  <si>
    <t xml:space="preserve">ITV  Balanegra</t>
  </si>
  <si>
    <t xml:space="preserve">ITV  Nijar</t>
  </si>
  <si>
    <t xml:space="preserve">ITV Vera</t>
  </si>
  <si>
    <t xml:space="preserve">ITV  Vélez-Rubio</t>
  </si>
  <si>
    <t xml:space="preserve">ITV  Vícar</t>
  </si>
  <si>
    <t xml:space="preserve">ITV  Algeciras</t>
  </si>
  <si>
    <t xml:space="preserve">ITV  Chipiona</t>
  </si>
  <si>
    <t xml:space="preserve">ITV  Cádiz</t>
  </si>
  <si>
    <t xml:space="preserve">ITV  Jerez de la Frontera</t>
  </si>
  <si>
    <t xml:space="preserve">ITV  San Fernando</t>
  </si>
  <si>
    <t xml:space="preserve">ITV  Tres Caminos</t>
  </si>
  <si>
    <t xml:space="preserve">ITV  Villamartín</t>
  </si>
  <si>
    <t xml:space="preserve">ITV  Baena</t>
  </si>
  <si>
    <t xml:space="preserve">ITV  Córdoba 1</t>
  </si>
  <si>
    <t xml:space="preserve">ITV  Córdoba 2</t>
  </si>
  <si>
    <t xml:space="preserve">ITV  Lucena</t>
  </si>
  <si>
    <t xml:space="preserve">ITV  Montoro</t>
  </si>
  <si>
    <t xml:space="preserve">ITV  Peñarroya</t>
  </si>
  <si>
    <t xml:space="preserve">ITV  Pozoblanco</t>
  </si>
  <si>
    <t xml:space="preserve">ITV  Priego de Córdoba</t>
  </si>
  <si>
    <t xml:space="preserve">ITV  Puente Genil</t>
  </si>
  <si>
    <t xml:space="preserve">ITV  Baza</t>
  </si>
  <si>
    <t xml:space="preserve">ITV  Granada</t>
  </si>
  <si>
    <t xml:space="preserve">ITV  Guadix</t>
  </si>
  <si>
    <t xml:space="preserve">ITV  Huescar</t>
  </si>
  <si>
    <t xml:space="preserve">ITV  Las Gabias</t>
  </si>
  <si>
    <t xml:space="preserve">ITV  Loja</t>
  </si>
  <si>
    <t xml:space="preserve">ITV  Motril</t>
  </si>
  <si>
    <t xml:space="preserve">ITV  Orgiva</t>
  </si>
  <si>
    <t xml:space="preserve">ITV  Peligros</t>
  </si>
  <si>
    <t xml:space="preserve">ITV  Huelva</t>
  </si>
  <si>
    <t xml:space="preserve">ITV  La Palma</t>
  </si>
  <si>
    <t xml:space="preserve">ITV  San Juan del Puerto</t>
  </si>
  <si>
    <t xml:space="preserve">ITV  Tharsis</t>
  </si>
  <si>
    <t xml:space="preserve">ITV  Zalamea</t>
  </si>
  <si>
    <t xml:space="preserve">ITV  Alcalá la Real</t>
  </si>
  <si>
    <t xml:space="preserve">ITV  Andújar</t>
  </si>
  <si>
    <t xml:space="preserve">ITV  Beas de Segura</t>
  </si>
  <si>
    <t xml:space="preserve">ITV  Guarromán</t>
  </si>
  <si>
    <t xml:space="preserve">ITV  Jaén</t>
  </si>
  <si>
    <t xml:space="preserve">ITV  Martos</t>
  </si>
  <si>
    <t xml:space="preserve">ITV  Quesada</t>
  </si>
  <si>
    <t xml:space="preserve">ITV  Úbeda</t>
  </si>
  <si>
    <t xml:space="preserve">ITV  Algarrobo</t>
  </si>
  <si>
    <t xml:space="preserve">ITV  Antequera</t>
  </si>
  <si>
    <t xml:space="preserve">ITV  El Palo</t>
  </si>
  <si>
    <t xml:space="preserve">ITV  Estepona</t>
  </si>
  <si>
    <t xml:space="preserve">ITV  Guadalhorce - Diderot</t>
  </si>
  <si>
    <t xml:space="preserve">ITV  Marbella</t>
  </si>
  <si>
    <t xml:space="preserve">ITV  Ronda</t>
  </si>
  <si>
    <t xml:space="preserve">ITV  Alcalá de Guadaira</t>
  </si>
  <si>
    <t xml:space="preserve">ITV  Carmona</t>
  </si>
  <si>
    <t xml:space="preserve">ITV  Cazalla</t>
  </si>
  <si>
    <t xml:space="preserve">ITV  Gelves</t>
  </si>
  <si>
    <t xml:space="preserve">ITV  La Rinconada</t>
  </si>
  <si>
    <t xml:space="preserve">ITV  Lebrija</t>
  </si>
  <si>
    <t xml:space="preserve">ITV  Osuna</t>
  </si>
  <si>
    <t xml:space="preserve">ITV  Sevilla</t>
  </si>
  <si>
    <t xml:space="preserve">ITV  Utrera</t>
  </si>
  <si>
    <t xml:space="preserve">ITV  Écija</t>
  </si>
  <si>
    <t xml:space="preserve">G.10. DISPERSIÓN OBSERVADA EN LOS VALORES DEL INDICE DE RECHAZO DE LAS ESTACIONES DE ITV RESPECTO A LA MEDIA</t>
  </si>
  <si>
    <t xml:space="preserve">Mediana</t>
  </si>
  <si>
    <t xml:space="preserve">Promedio</t>
  </si>
</sst>
</file>

<file path=xl/styles.xml><?xml version="1.0" encoding="utf-8"?>
<styleSheet xmlns="http://schemas.openxmlformats.org/spreadsheetml/2006/main">
  <numFmts count="5">
    <numFmt numFmtId="164" formatCode="General"/>
    <numFmt numFmtId="165" formatCode="0.00%"/>
    <numFmt numFmtId="166" formatCode="0%"/>
    <numFmt numFmtId="167" formatCode="#,##0"/>
    <numFmt numFmtId="168" formatCode="0.00"/>
  </numFmts>
  <fonts count="36">
    <font>
      <sz val="11"/>
      <color rgb="FF000000"/>
      <name val="Calibri"/>
      <family val="2"/>
      <charset val="1"/>
    </font>
    <font>
      <sz val="10"/>
      <name val="Arial"/>
      <family val="0"/>
    </font>
    <font>
      <sz val="10"/>
      <name val="Arial"/>
      <family val="0"/>
    </font>
    <font>
      <sz val="10"/>
      <name val="Arial"/>
      <family val="0"/>
    </font>
    <font>
      <sz val="11"/>
      <name val="Calibri"/>
      <family val="2"/>
      <charset val="1"/>
    </font>
    <font>
      <b val="true"/>
      <sz val="14"/>
      <color rgb="FF2658E6"/>
      <name val="Arial Narrow"/>
      <family val="2"/>
      <charset val="1"/>
    </font>
    <font>
      <sz val="10"/>
      <color rgb="FF2658E6"/>
      <name val="Arial Narrow"/>
      <family val="2"/>
      <charset val="1"/>
    </font>
    <font>
      <b val="true"/>
      <sz val="12"/>
      <color rgb="FF2658E6"/>
      <name val="Arial Narrow"/>
      <family val="2"/>
      <charset val="1"/>
    </font>
    <font>
      <sz val="10"/>
      <name val="Arial Narrow"/>
      <family val="2"/>
      <charset val="1"/>
    </font>
    <font>
      <sz val="12"/>
      <name val="Arial Narrow"/>
      <family val="2"/>
      <charset val="1"/>
    </font>
    <font>
      <b val="true"/>
      <sz val="12"/>
      <name val="Arial Narrow"/>
      <family val="2"/>
      <charset val="1"/>
    </font>
    <font>
      <sz val="12"/>
      <color rgb="FF003300"/>
      <name val="Arial Narrow"/>
      <family val="2"/>
      <charset val="1"/>
    </font>
    <font>
      <b val="true"/>
      <sz val="10"/>
      <color rgb="FF008000"/>
      <name val="Arial Narrow"/>
      <family val="2"/>
      <charset val="1"/>
    </font>
    <font>
      <vertAlign val="superscript"/>
      <sz val="12"/>
      <name val="Arial Narrow"/>
      <family val="2"/>
      <charset val="1"/>
    </font>
    <font>
      <b val="true"/>
      <sz val="12"/>
      <color rgb="FF0070C0"/>
      <name val="Arial Narrow"/>
      <family val="2"/>
      <charset val="1"/>
    </font>
    <font>
      <b val="true"/>
      <sz val="10"/>
      <color rgb="FFFFFFFF"/>
      <name val="Arial"/>
      <family val="2"/>
      <charset val="1"/>
    </font>
    <font>
      <b val="true"/>
      <sz val="8"/>
      <name val="Arial"/>
      <family val="2"/>
      <charset val="1"/>
    </font>
    <font>
      <b val="true"/>
      <sz val="10"/>
      <color rgb="FFFF0000"/>
      <name val="Arial"/>
      <family val="2"/>
      <charset val="1"/>
    </font>
    <font>
      <b val="true"/>
      <sz val="10"/>
      <name val="Arial"/>
      <family val="2"/>
      <charset val="1"/>
    </font>
    <font>
      <sz val="10"/>
      <name val="Arial"/>
      <family val="2"/>
      <charset val="1"/>
    </font>
    <font>
      <b val="true"/>
      <sz val="11"/>
      <name val="Calibri"/>
      <family val="2"/>
      <charset val="1"/>
    </font>
    <font>
      <b val="true"/>
      <sz val="11"/>
      <color rgb="FFFF0000"/>
      <name val="Calibri"/>
      <family val="2"/>
      <charset val="1"/>
    </font>
    <font>
      <sz val="11"/>
      <color rgb="FFFFFFFF"/>
      <name val="Calibri"/>
      <family val="2"/>
      <charset val="1"/>
    </font>
    <font>
      <b val="true"/>
      <sz val="12"/>
      <color rgb="FF0070C0"/>
      <name val="Calibri"/>
      <family val="2"/>
      <charset val="1"/>
    </font>
    <font>
      <sz val="10"/>
      <color rgb="FF000000"/>
      <name val="Calibri"/>
      <family val="2"/>
    </font>
    <font>
      <sz val="9"/>
      <color rgb="FF000000"/>
      <name val="Calibri"/>
      <family val="2"/>
    </font>
    <font>
      <b val="true"/>
      <sz val="11"/>
      <color rgb="FF000000"/>
      <name val="Calibri"/>
      <family val="2"/>
      <charset val="1"/>
    </font>
    <font>
      <b val="true"/>
      <sz val="10"/>
      <color rgb="FF000000"/>
      <name val="Calibri"/>
      <family val="2"/>
    </font>
    <font>
      <b val="true"/>
      <sz val="11"/>
      <color rgb="FFFFFFFF"/>
      <name val="Calibri"/>
      <family val="2"/>
      <charset val="1"/>
    </font>
    <font>
      <sz val="11"/>
      <color rgb="FF000000"/>
      <name val="Calibri"/>
      <family val="2"/>
    </font>
    <font>
      <b val="true"/>
      <sz val="12"/>
      <color rgb="FFFF0000"/>
      <name val="Arial Narrow"/>
      <family val="2"/>
      <charset val="1"/>
    </font>
    <font>
      <b val="true"/>
      <sz val="12"/>
      <color rgb="FF000000"/>
      <name val="Calibri"/>
      <family val="2"/>
      <charset val="1"/>
    </font>
    <font>
      <b val="true"/>
      <sz val="12"/>
      <color rgb="FFFFFFFF"/>
      <name val="Arial Narrow"/>
      <family val="2"/>
      <charset val="1"/>
    </font>
    <font>
      <b val="true"/>
      <sz val="8"/>
      <color rgb="FFFFFFFF"/>
      <name val="Arial"/>
      <family val="2"/>
      <charset val="1"/>
    </font>
    <font>
      <b val="true"/>
      <sz val="11"/>
      <color rgb="FF2658E6"/>
      <name val="Calibri"/>
      <family val="2"/>
      <charset val="1"/>
    </font>
    <font>
      <b val="true"/>
      <sz val="8"/>
      <color rgb="FF000000"/>
      <name val="Calibri"/>
      <family val="2"/>
    </font>
  </fonts>
  <fills count="6">
    <fill>
      <patternFill patternType="none"/>
    </fill>
    <fill>
      <patternFill patternType="gray125"/>
    </fill>
    <fill>
      <patternFill patternType="solid">
        <fgColor rgb="FFFFFFFF"/>
        <bgColor rgb="FFFFFFCC"/>
      </patternFill>
    </fill>
    <fill>
      <patternFill patternType="solid">
        <fgColor rgb="FF3366FF"/>
        <bgColor rgb="FF2658E6"/>
      </patternFill>
    </fill>
    <fill>
      <patternFill patternType="solid">
        <fgColor rgb="FF99CCFF"/>
        <bgColor rgb="FF8EB4E3"/>
      </patternFill>
    </fill>
    <fill>
      <patternFill patternType="solid">
        <fgColor rgb="FF2658E6"/>
        <bgColor rgb="FF3366FF"/>
      </patternFill>
    </fill>
  </fills>
  <borders count="100">
    <border diagonalUp="false" diagonalDown="false">
      <left/>
      <right/>
      <top/>
      <bottom/>
      <diagonal/>
    </border>
    <border diagonalUp="false" diagonalDown="false">
      <left/>
      <right/>
      <top/>
      <bottom style="thin">
        <color rgb="FFFFFFFF"/>
      </bottom>
      <diagonal/>
    </border>
    <border diagonalUp="false" diagonalDown="false">
      <left style="medium"/>
      <right style="medium">
        <color rgb="FFFFFFFF"/>
      </right>
      <top style="medium"/>
      <bottom style="medium">
        <color rgb="FFFFFFFF"/>
      </bottom>
      <diagonal/>
    </border>
    <border diagonalUp="false" diagonalDown="false">
      <left style="medium">
        <color rgb="FFFFFFFF"/>
      </left>
      <right style="medium"/>
      <top style="medium"/>
      <bottom style="medium">
        <color rgb="FFFFFFFF"/>
      </bottom>
      <diagonal/>
    </border>
    <border diagonalUp="false" diagonalDown="false">
      <left style="medium"/>
      <right style="medium">
        <color rgb="FFFFFFFF"/>
      </right>
      <top/>
      <bottom style="medium"/>
      <diagonal/>
    </border>
    <border diagonalUp="false" diagonalDown="false">
      <left style="medium">
        <color rgb="FFFFFFFF"/>
      </left>
      <right style="thin">
        <color rgb="FFFFFFFF"/>
      </right>
      <top style="medium">
        <color rgb="FFFFFFFF"/>
      </top>
      <bottom style="medium"/>
      <diagonal/>
    </border>
    <border diagonalUp="false" diagonalDown="false">
      <left/>
      <right style="medium">
        <color rgb="FFFFFFFF"/>
      </right>
      <top style="medium">
        <color rgb="FFFFFFFF"/>
      </top>
      <bottom style="medium"/>
      <diagonal/>
    </border>
    <border diagonalUp="false" diagonalDown="false">
      <left style="medium">
        <color rgb="FFFFFFFF"/>
      </left>
      <right style="medium">
        <color rgb="FFFFFFFF"/>
      </right>
      <top style="medium">
        <color rgb="FFFFFFFF"/>
      </top>
      <bottom style="medium"/>
      <diagonal/>
    </border>
    <border diagonalUp="false" diagonalDown="false">
      <left/>
      <right style="medium"/>
      <top/>
      <bottom style="medium"/>
      <diagonal/>
    </border>
    <border diagonalUp="false" diagonalDown="false">
      <left style="medium"/>
      <right style="medium"/>
      <top style="medium"/>
      <bottom/>
      <diagonal/>
    </border>
    <border diagonalUp="false" diagonalDown="false">
      <left style="medium"/>
      <right style="thin"/>
      <top style="medium"/>
      <bottom/>
      <diagonal/>
    </border>
    <border diagonalUp="false" diagonalDown="false">
      <left/>
      <right style="medium"/>
      <top style="medium"/>
      <bottom/>
      <diagonal/>
    </border>
    <border diagonalUp="false" diagonalDown="false">
      <left/>
      <right style="medium"/>
      <top/>
      <bottom/>
      <diagonal/>
    </border>
    <border diagonalUp="false" diagonalDown="false">
      <left style="medium"/>
      <right style="medium"/>
      <top/>
      <bottom/>
      <diagonal/>
    </border>
    <border diagonalUp="false" diagonalDown="false">
      <left style="medium"/>
      <right style="thin"/>
      <top/>
      <bottom/>
      <diagonal/>
    </border>
    <border diagonalUp="false" diagonalDown="false">
      <left style="medium"/>
      <right style="medium"/>
      <top/>
      <bottom style="medium"/>
      <diagonal/>
    </border>
    <border diagonalUp="false" diagonalDown="false">
      <left style="medium"/>
      <right style="thin"/>
      <top/>
      <bottom style="medium"/>
      <diagonal/>
    </border>
    <border diagonalUp="false" diagonalDown="false">
      <left style="medium"/>
      <right style="medium">
        <color rgb="FFFFFFFF"/>
      </right>
      <top style="medium"/>
      <bottom style="medium"/>
      <diagonal/>
    </border>
    <border diagonalUp="false" diagonalDown="false">
      <left style="medium">
        <color rgb="FFFFFFFF"/>
      </left>
      <right style="medium"/>
      <top style="medium"/>
      <bottom/>
      <diagonal/>
    </border>
    <border diagonalUp="false" diagonalDown="false">
      <left style="medium">
        <color rgb="FFFFFFFF"/>
      </left>
      <right/>
      <top style="medium">
        <color rgb="FFFFFFFF"/>
      </top>
      <bottom style="medium"/>
      <diagonal/>
    </border>
    <border diagonalUp="false" diagonalDown="false">
      <left/>
      <right/>
      <top style="medium">
        <color rgb="FFFFFFFF"/>
      </top>
      <bottom style="medium"/>
      <diagonal/>
    </border>
    <border diagonalUp="false" diagonalDown="false">
      <left/>
      <right style="medium"/>
      <top style="medium">
        <color rgb="FFFFFFFF"/>
      </top>
      <bottom style="medium"/>
      <diagonal/>
    </border>
    <border diagonalUp="false" diagonalDown="false">
      <left/>
      <right/>
      <top/>
      <bottom style="medium"/>
      <diagonal/>
    </border>
    <border diagonalUp="false" diagonalDown="false">
      <left style="medium"/>
      <right/>
      <top style="medium"/>
      <bottom/>
      <diagonal/>
    </border>
    <border diagonalUp="false" diagonalDown="false">
      <left style="medium"/>
      <right style="medium">
        <color rgb="FFFFFFFF"/>
      </right>
      <top style="medium">
        <color rgb="FFFFFFFF"/>
      </top>
      <bottom style="medium"/>
      <diagonal/>
    </border>
    <border diagonalUp="false" diagonalDown="false">
      <left style="thin">
        <color rgb="FFFFFFFF"/>
      </left>
      <right style="medium">
        <color rgb="FFFFFFFF"/>
      </right>
      <top style="medium">
        <color rgb="FFFFFFFF"/>
      </top>
      <bottom style="medium"/>
      <diagonal/>
    </border>
    <border diagonalUp="false" diagonalDown="false">
      <left/>
      <right style="thin">
        <color rgb="FFFFFFFF"/>
      </right>
      <top style="medium">
        <color rgb="FFFFFFFF"/>
      </top>
      <bottom style="medium"/>
      <diagonal/>
    </border>
    <border diagonalUp="false" diagonalDown="false">
      <left style="medium">
        <color rgb="FFFFFFFF"/>
      </left>
      <right style="thin">
        <color rgb="FFFFFFFF"/>
      </right>
      <top/>
      <bottom style="medium"/>
      <diagonal/>
    </border>
    <border diagonalUp="false" diagonalDown="false">
      <left/>
      <right style="thin">
        <color rgb="FFFFFFFF"/>
      </right>
      <top/>
      <bottom style="medium"/>
      <diagonal/>
    </border>
    <border diagonalUp="false" diagonalDown="false">
      <left/>
      <right style="thin"/>
      <top style="medium"/>
      <bottom/>
      <diagonal/>
    </border>
    <border diagonalUp="false" diagonalDown="false">
      <left style="thin"/>
      <right style="medium"/>
      <top style="medium"/>
      <bottom/>
      <diagonal/>
    </border>
    <border diagonalUp="false" diagonalDown="false">
      <left/>
      <right style="thin"/>
      <top/>
      <bottom/>
      <diagonal/>
    </border>
    <border diagonalUp="false" diagonalDown="false">
      <left style="thin"/>
      <right style="medium"/>
      <top/>
      <bottom/>
      <diagonal/>
    </border>
    <border diagonalUp="false" diagonalDown="false">
      <left/>
      <right style="thin"/>
      <top/>
      <bottom style="medium"/>
      <diagonal/>
    </border>
    <border diagonalUp="false" diagonalDown="false">
      <left style="thin"/>
      <right style="medium"/>
      <top/>
      <bottom style="medium"/>
      <diagonal/>
    </border>
    <border diagonalUp="false" diagonalDown="false">
      <left/>
      <right style="medium"/>
      <top/>
      <bottom style="medium">
        <color rgb="FFFFFFFF"/>
      </bottom>
      <diagonal/>
    </border>
    <border diagonalUp="false" diagonalDown="false">
      <left style="thin"/>
      <right/>
      <top/>
      <bottom/>
      <diagonal/>
    </border>
    <border diagonalUp="false" diagonalDown="false">
      <left/>
      <right/>
      <top style="medium">
        <color rgb="FFFFFFFF"/>
      </top>
      <bottom/>
      <diagonal/>
    </border>
    <border diagonalUp="false" diagonalDown="false">
      <left/>
      <right/>
      <top/>
      <bottom style="medium">
        <color rgb="FFFFFFFF"/>
      </bottom>
      <diagonal/>
    </border>
    <border diagonalUp="false" diagonalDown="false">
      <left style="thin"/>
      <right/>
      <top/>
      <bottom style="medium"/>
      <diagonal/>
    </border>
    <border diagonalUp="false" diagonalDown="false">
      <left style="medium">
        <color rgb="FFFFFFFF"/>
      </left>
      <right style="thick"/>
      <top style="thick"/>
      <bottom style="thick">
        <color rgb="FFFFFFFF"/>
      </bottom>
      <diagonal/>
    </border>
    <border diagonalUp="false" diagonalDown="false">
      <left style="thick"/>
      <right/>
      <top/>
      <bottom/>
      <diagonal/>
    </border>
    <border diagonalUp="false" diagonalDown="false">
      <left style="medium">
        <color rgb="FFFFFFFF"/>
      </left>
      <right style="thin">
        <color rgb="FFFFFFFF"/>
      </right>
      <top style="thick">
        <color rgb="FFFFFFFF"/>
      </top>
      <bottom style="thick"/>
      <diagonal/>
    </border>
    <border diagonalUp="false" diagonalDown="false">
      <left/>
      <right style="thick">
        <color rgb="FFFFFFFF"/>
      </right>
      <top style="thick">
        <color rgb="FFFFFFFF"/>
      </top>
      <bottom style="thick"/>
      <diagonal/>
    </border>
    <border diagonalUp="false" diagonalDown="false">
      <left style="thick">
        <color rgb="FFFFFFFF"/>
      </left>
      <right style="thick">
        <color rgb="FFFFFFFF"/>
      </right>
      <top style="thick">
        <color rgb="FFFFFFFF"/>
      </top>
      <bottom style="thick"/>
      <diagonal/>
    </border>
    <border diagonalUp="false" diagonalDown="false">
      <left style="thick">
        <color rgb="FFFFFFFF"/>
      </left>
      <right style="thin">
        <color rgb="FFFFFFFF"/>
      </right>
      <top style="thick">
        <color rgb="FFFFFFFF"/>
      </top>
      <bottom style="thick"/>
      <diagonal/>
    </border>
    <border diagonalUp="false" diagonalDown="false">
      <left/>
      <right style="thick"/>
      <top/>
      <bottom style="thick"/>
      <diagonal/>
    </border>
    <border diagonalUp="false" diagonalDown="false">
      <left style="thick"/>
      <right style="thick"/>
      <top style="medium"/>
      <bottom/>
      <diagonal/>
    </border>
    <border diagonalUp="false" diagonalDown="false">
      <left style="thick"/>
      <right style="thin"/>
      <top style="thick"/>
      <bottom/>
      <diagonal/>
    </border>
    <border diagonalUp="false" diagonalDown="false">
      <left/>
      <right style="thick"/>
      <top style="thick"/>
      <bottom/>
      <diagonal/>
    </border>
    <border diagonalUp="false" diagonalDown="false">
      <left style="thick"/>
      <right style="thick"/>
      <top style="thick"/>
      <bottom/>
      <diagonal/>
    </border>
    <border diagonalUp="false" diagonalDown="false">
      <left/>
      <right style="thick"/>
      <top/>
      <bottom/>
      <diagonal/>
    </border>
    <border diagonalUp="false" diagonalDown="false">
      <left style="thick"/>
      <right style="thick"/>
      <top/>
      <bottom/>
      <diagonal/>
    </border>
    <border diagonalUp="false" diagonalDown="false">
      <left style="thick"/>
      <right style="thin"/>
      <top/>
      <bottom/>
      <diagonal/>
    </border>
    <border diagonalUp="false" diagonalDown="false">
      <left style="thick"/>
      <right style="thick"/>
      <top/>
      <bottom style="thick"/>
      <diagonal/>
    </border>
    <border diagonalUp="false" diagonalDown="false">
      <left style="thick"/>
      <right style="thin"/>
      <top/>
      <bottom style="thick"/>
      <diagonal/>
    </border>
    <border diagonalUp="false" diagonalDown="false">
      <left style="medium">
        <color rgb="FFFFFFFF"/>
      </left>
      <right style="thin">
        <color rgb="FFFFFFFF"/>
      </right>
      <top style="medium">
        <color rgb="FFFFFFFF"/>
      </top>
      <bottom style="thin">
        <color rgb="FFFFFFFF"/>
      </bottom>
      <diagonal/>
    </border>
    <border diagonalUp="false" diagonalDown="false">
      <left style="medium">
        <color rgb="FFFFFFFF"/>
      </left>
      <right style="medium"/>
      <top/>
      <bottom/>
      <diagonal/>
    </border>
    <border diagonalUp="false" diagonalDown="false">
      <left style="medium">
        <color rgb="FFFFFFFF"/>
      </left>
      <right style="medium"/>
      <top style="medium">
        <color rgb="FFFFFFFF"/>
      </top>
      <bottom style="medium"/>
      <diagonal/>
    </border>
    <border diagonalUp="false" diagonalDown="false">
      <left/>
      <right style="medium"/>
      <top style="medium"/>
      <bottom style="medium">
        <color rgb="FFFFFFFF"/>
      </bottom>
      <diagonal/>
    </border>
    <border diagonalUp="false" diagonalDown="false">
      <left/>
      <right style="thin">
        <color rgb="FFFFFFFF"/>
      </right>
      <top/>
      <bottom/>
      <diagonal/>
    </border>
    <border diagonalUp="false" diagonalDown="false">
      <left style="thin">
        <color rgb="FFFFFFFF"/>
      </left>
      <right style="medium">
        <color rgb="FFFFFFFF"/>
      </right>
      <top style="medium">
        <color rgb="FFFFFFFF"/>
      </top>
      <bottom/>
      <diagonal/>
    </border>
    <border diagonalUp="false" diagonalDown="false">
      <left style="medium">
        <color rgb="FFFFFFFF"/>
      </left>
      <right style="medium">
        <color rgb="FFFFFFFF"/>
      </right>
      <top style="medium">
        <color rgb="FFFFFFFF"/>
      </top>
      <bottom/>
      <diagonal/>
    </border>
    <border diagonalUp="false" diagonalDown="false">
      <left/>
      <right style="medium">
        <color rgb="FFFFFFFF"/>
      </right>
      <top style="medium"/>
      <bottom style="medium">
        <color rgb="FFFFFFFF"/>
      </bottom>
      <diagonal/>
    </border>
    <border diagonalUp="false" diagonalDown="false">
      <left/>
      <right style="medium"/>
      <top style="medium"/>
      <bottom style="medium"/>
      <diagonal/>
    </border>
    <border diagonalUp="false" diagonalDown="false">
      <left style="medium"/>
      <right/>
      <top/>
      <bottom/>
      <diagonal/>
    </border>
    <border diagonalUp="false" diagonalDown="false">
      <left style="medium">
        <color rgb="FFFFFFFF"/>
      </left>
      <right style="thin">
        <color rgb="FFFFFFFF"/>
      </right>
      <top style="medium">
        <color rgb="FFFFFFFF"/>
      </top>
      <bottom/>
      <diagonal/>
    </border>
    <border diagonalUp="false" diagonalDown="false">
      <left/>
      <right style="medium">
        <color rgb="FFFFFFFF"/>
      </right>
      <top style="medium">
        <color rgb="FFFFFFFF"/>
      </top>
      <bottom/>
      <diagonal/>
    </border>
    <border diagonalUp="false" diagonalDown="false">
      <left/>
      <right/>
      <top style="medium"/>
      <bottom/>
      <diagonal/>
    </border>
    <border diagonalUp="false" diagonalDown="false">
      <left style="medium"/>
      <right/>
      <top/>
      <bottom style="medium"/>
      <diagonal/>
    </border>
    <border diagonalUp="false" diagonalDown="false">
      <left style="medium"/>
      <right style="medium"/>
      <top style="medium"/>
      <bottom style="medium">
        <color rgb="FFFFFFFF"/>
      </bottom>
      <diagonal/>
    </border>
    <border diagonalUp="false" diagonalDown="false">
      <left style="medium"/>
      <right style="medium"/>
      <top style="medium"/>
      <bottom style="thin"/>
      <diagonal/>
    </border>
    <border diagonalUp="false" diagonalDown="false">
      <left style="medium"/>
      <right/>
      <top style="medium">
        <color rgb="FFFFFFFF"/>
      </top>
      <bottom style="medium"/>
      <diagonal/>
    </border>
    <border diagonalUp="false" diagonalDown="false">
      <left style="medium"/>
      <right style="thin">
        <color rgb="FFFFFFFF"/>
      </right>
      <top style="medium">
        <color rgb="FFFFFFFF"/>
      </top>
      <bottom style="medium"/>
      <diagonal/>
    </border>
    <border diagonalUp="false" diagonalDown="false">
      <left/>
      <right/>
      <top style="medium"/>
      <bottom style="medium">
        <color rgb="FFFFFFFF"/>
      </bottom>
      <diagonal/>
    </border>
    <border diagonalUp="false" diagonalDown="false">
      <left style="medium"/>
      <right style="medium"/>
      <top style="double"/>
      <bottom/>
      <diagonal/>
    </border>
    <border diagonalUp="false" diagonalDown="false">
      <left/>
      <right/>
      <top style="double"/>
      <bottom/>
      <diagonal/>
    </border>
    <border diagonalUp="false" diagonalDown="false">
      <left/>
      <right style="medium"/>
      <top style="double"/>
      <bottom/>
      <diagonal/>
    </border>
    <border diagonalUp="false" diagonalDown="false">
      <left/>
      <right style="medium"/>
      <top/>
      <bottom style="double"/>
      <diagonal/>
    </border>
    <border diagonalUp="false" diagonalDown="false">
      <left style="medium"/>
      <right style="medium">
        <color rgb="FFFFFFFF"/>
      </right>
      <top/>
      <bottom style="medium">
        <color rgb="FFFFFFFF"/>
      </bottom>
      <diagonal/>
    </border>
    <border diagonalUp="false" diagonalDown="false">
      <left/>
      <right style="thin"/>
      <top style="medium">
        <color rgb="FFFFFFFF"/>
      </top>
      <bottom style="thin"/>
      <diagonal/>
    </border>
    <border diagonalUp="false" diagonalDown="false">
      <left style="thin"/>
      <right style="medium"/>
      <top style="medium">
        <color rgb="FFFFFFFF"/>
      </top>
      <bottom/>
      <diagonal/>
    </border>
    <border diagonalUp="false" diagonalDown="false">
      <left style="thin"/>
      <right style="medium"/>
      <top/>
      <bottom style="thin"/>
      <diagonal/>
    </border>
    <border diagonalUp="false" diagonalDown="false">
      <left style="medium"/>
      <right style="thin"/>
      <top/>
      <bottom style="thin"/>
      <diagonal/>
    </border>
    <border diagonalUp="false" diagonalDown="false">
      <left/>
      <right style="medium"/>
      <top/>
      <bottom style="thin"/>
      <diagonal/>
    </border>
    <border diagonalUp="false" diagonalDown="false">
      <left style="medium"/>
      <right style="medium"/>
      <top/>
      <bottom style="thin"/>
      <diagonal/>
    </border>
    <border diagonalUp="false" diagonalDown="false">
      <left/>
      <right style="thin"/>
      <top style="thin"/>
      <bottom style="thin"/>
      <diagonal/>
    </border>
    <border diagonalUp="false" diagonalDown="false">
      <left style="medium"/>
      <right style="thin"/>
      <top style="thin"/>
      <bottom style="medium"/>
      <diagonal/>
    </border>
    <border diagonalUp="false" diagonalDown="false">
      <left/>
      <right style="thin"/>
      <top/>
      <bottom style="thin"/>
      <diagonal/>
    </border>
    <border diagonalUp="false" diagonalDown="false">
      <left/>
      <right style="thin"/>
      <top style="thin"/>
      <bottom style="medium"/>
      <diagonal/>
    </border>
    <border diagonalUp="false" diagonalDown="false">
      <left/>
      <right style="medium">
        <color rgb="FFFFFFFF"/>
      </right>
      <top/>
      <bottom/>
      <diagonal/>
    </border>
    <border diagonalUp="false" diagonalDown="false">
      <left style="medium"/>
      <right style="medium"/>
      <top style="medium"/>
      <bottom style="medium"/>
      <diagonal/>
    </border>
    <border diagonalUp="false" diagonalDown="false">
      <left/>
      <right style="thin"/>
      <top style="medium"/>
      <bottom style="thin"/>
      <diagonal/>
    </border>
    <border diagonalUp="false" diagonalDown="false">
      <left style="medium"/>
      <right style="medium"/>
      <top style="thin"/>
      <bottom/>
      <diagonal/>
    </border>
    <border diagonalUp="false" diagonalDown="false">
      <left style="medium"/>
      <right style="thin"/>
      <top style="thin"/>
      <bottom/>
      <diagonal/>
    </border>
    <border diagonalUp="false" diagonalDown="false">
      <left style="thin"/>
      <right style="medium"/>
      <top style="thin"/>
      <bottom/>
      <diagonal/>
    </border>
    <border diagonalUp="false" diagonalDown="false">
      <left/>
      <right style="medium"/>
      <top style="thin"/>
      <bottom/>
      <diagonal/>
    </border>
    <border diagonalUp="false" diagonalDown="false">
      <left style="medium">
        <color rgb="FFFFFFFF"/>
      </left>
      <right style="medium">
        <color rgb="FFFFFFFF"/>
      </right>
      <top/>
      <bottom/>
      <diagonal/>
    </border>
    <border diagonalUp="false" diagonalDown="false">
      <left style="medium"/>
      <right/>
      <top/>
      <bottom style="thin"/>
      <diagonal/>
    </border>
    <border diagonalUp="false" diagonalDown="false">
      <left/>
      <right/>
      <top/>
      <bottom style="thin"/>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288">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2" borderId="0" xfId="0" applyFont="true" applyBorder="true" applyAlignment="false" applyProtection="false">
      <alignment horizontal="general" vertical="bottom" textRotation="0" wrapText="false" indent="0" shrinkToFit="false"/>
      <protection locked="true" hidden="false"/>
    </xf>
    <xf numFmtId="164" fontId="0" fillId="2" borderId="0" xfId="0" applyFont="false" applyBorder="false" applyAlignment="false" applyProtection="false">
      <alignment horizontal="general" vertical="bottom" textRotation="0" wrapText="false" indent="0" shrinkToFit="false"/>
      <protection locked="true" hidden="false"/>
    </xf>
    <xf numFmtId="164" fontId="5" fillId="2" borderId="0" xfId="0" applyFont="true" applyBorder="false" applyAlignment="false" applyProtection="false">
      <alignment horizontal="general" vertical="bottom" textRotation="0" wrapText="false" indent="0" shrinkToFit="false"/>
      <protection locked="true" hidden="false"/>
    </xf>
    <xf numFmtId="164" fontId="6" fillId="2" borderId="0" xfId="0" applyFont="true" applyBorder="false" applyAlignment="false" applyProtection="false">
      <alignment horizontal="general" vertical="bottom" textRotation="0" wrapText="false" indent="0" shrinkToFit="false"/>
      <protection locked="true" hidden="false"/>
    </xf>
    <xf numFmtId="164" fontId="7" fillId="2" borderId="0" xfId="0" applyFont="true" applyBorder="true" applyAlignment="false" applyProtection="false">
      <alignment horizontal="general" vertical="bottom" textRotation="0" wrapText="false" indent="0" shrinkToFit="false"/>
      <protection locked="true" hidden="false"/>
    </xf>
    <xf numFmtId="164" fontId="7" fillId="2" borderId="0" xfId="0" applyFont="true" applyBorder="true" applyAlignment="true" applyProtection="false">
      <alignment horizontal="left" vertical="bottom" textRotation="0" wrapText="false" indent="7" shrinkToFit="false"/>
      <protection locked="true" hidden="false"/>
    </xf>
    <xf numFmtId="164" fontId="7" fillId="2" borderId="0" xfId="0" applyFont="true" applyBorder="false" applyAlignment="true" applyProtection="false">
      <alignment horizontal="left" vertical="bottom" textRotation="0" wrapText="false" indent="7" shrinkToFit="false"/>
      <protection locked="true" hidden="false"/>
    </xf>
    <xf numFmtId="164" fontId="7" fillId="2" borderId="0" xfId="0" applyFont="true" applyBorder="false" applyAlignment="true" applyProtection="false">
      <alignment horizontal="general" vertical="bottom" textRotation="0" wrapText="false" indent="0" shrinkToFit="false"/>
      <protection locked="true" hidden="false"/>
    </xf>
    <xf numFmtId="164" fontId="7" fillId="2" borderId="0" xfId="0" applyFont="true" applyBorder="false" applyAlignment="false" applyProtection="false">
      <alignment horizontal="general" vertical="bottom" textRotation="0" wrapText="false" indent="0" shrinkToFit="false"/>
      <protection locked="true" hidden="false"/>
    </xf>
    <xf numFmtId="164" fontId="8" fillId="2" borderId="0" xfId="0" applyFont="true" applyBorder="false" applyAlignment="false" applyProtection="false">
      <alignment horizontal="general" vertical="bottom" textRotation="0" wrapText="false" indent="0" shrinkToFit="false"/>
      <protection locked="true" hidden="false"/>
    </xf>
    <xf numFmtId="164" fontId="9" fillId="2" borderId="0" xfId="0" applyFont="true" applyBorder="true" applyAlignment="true" applyProtection="false">
      <alignment horizontal="justify" vertical="center" textRotation="0" wrapText="false" indent="0" shrinkToFit="false"/>
      <protection locked="true" hidden="false"/>
    </xf>
    <xf numFmtId="164" fontId="9" fillId="2" borderId="0" xfId="0" applyFont="true" applyBorder="true" applyAlignment="true" applyProtection="false">
      <alignment horizontal="justify" vertical="top" textRotation="0" wrapText="true" indent="0" shrinkToFit="false"/>
      <protection locked="true" hidden="false"/>
    </xf>
    <xf numFmtId="164" fontId="9" fillId="2" borderId="0" xfId="0" applyFont="true" applyBorder="false" applyAlignment="true" applyProtection="false">
      <alignment horizontal="justify" vertical="top" textRotation="0" wrapText="true" indent="0" shrinkToFit="false"/>
      <protection locked="true" hidden="false"/>
    </xf>
    <xf numFmtId="164" fontId="9" fillId="2" borderId="0" xfId="0" applyFont="true" applyBorder="true" applyAlignment="true" applyProtection="false">
      <alignment horizontal="justify" vertical="bottom" textRotation="0" wrapText="true" indent="0" shrinkToFit="false"/>
      <protection locked="true" hidden="false"/>
    </xf>
    <xf numFmtId="164" fontId="11" fillId="2" borderId="0" xfId="0" applyFont="true" applyBorder="false" applyAlignment="true" applyProtection="false">
      <alignment horizontal="general" vertical="top" textRotation="0" wrapText="true" indent="0" shrinkToFit="false"/>
      <protection locked="true" hidden="false"/>
    </xf>
    <xf numFmtId="164" fontId="12" fillId="2" borderId="0" xfId="0" applyFont="true" applyBorder="false" applyAlignment="true" applyProtection="false">
      <alignment horizontal="general" vertical="bottom" textRotation="0" wrapText="false" indent="0" shrinkToFit="false"/>
      <protection locked="true" hidden="false"/>
    </xf>
    <xf numFmtId="164" fontId="11" fillId="2" borderId="0" xfId="0" applyFont="true" applyBorder="false" applyAlignment="true" applyProtection="false">
      <alignment horizontal="justify" vertical="top" textRotation="0" wrapText="true" indent="0" shrinkToFit="false"/>
      <protection locked="true" hidden="false"/>
    </xf>
    <xf numFmtId="164" fontId="12" fillId="2" borderId="0" xfId="0" applyFont="true" applyBorder="false" applyAlignment="false" applyProtection="false">
      <alignment horizontal="general" vertical="bottom" textRotation="0" wrapText="false" indent="0" shrinkToFit="false"/>
      <protection locked="true" hidden="false"/>
    </xf>
    <xf numFmtId="164" fontId="10" fillId="2" borderId="0" xfId="0" applyFont="true" applyBorder="true" applyAlignment="true" applyProtection="false">
      <alignment horizontal="justify" vertical="top" textRotation="0" wrapText="true" indent="0" shrinkToFit="false"/>
      <protection locked="true" hidden="false"/>
    </xf>
    <xf numFmtId="164" fontId="0" fillId="2" borderId="1" xfId="0" applyFont="false" applyBorder="true" applyAlignment="false" applyProtection="false">
      <alignment horizontal="general" vertical="bottom" textRotation="0" wrapText="false" indent="0" shrinkToFit="false"/>
      <protection locked="true" hidden="false"/>
    </xf>
    <xf numFmtId="164" fontId="14" fillId="2" borderId="0" xfId="0" applyFont="true" applyBorder="false" applyAlignment="false" applyProtection="false">
      <alignment horizontal="general" vertical="bottom" textRotation="0" wrapText="false" indent="0" shrinkToFit="false"/>
      <protection locked="true" hidden="false"/>
    </xf>
    <xf numFmtId="164" fontId="15" fillId="3" borderId="2" xfId="0" applyFont="true" applyBorder="true" applyAlignment="true" applyProtection="false">
      <alignment horizontal="left" vertical="center" textRotation="0" wrapText="false" indent="0" shrinkToFit="false"/>
      <protection locked="true" hidden="false"/>
    </xf>
    <xf numFmtId="164" fontId="15" fillId="3" borderId="3" xfId="0" applyFont="true" applyBorder="true" applyAlignment="true" applyProtection="false">
      <alignment horizontal="center" vertical="center" textRotation="0" wrapText="false" indent="0" shrinkToFit="false"/>
      <protection locked="true" hidden="false"/>
    </xf>
    <xf numFmtId="164" fontId="15" fillId="3" borderId="4" xfId="0" applyFont="true" applyBorder="true" applyAlignment="true" applyProtection="false">
      <alignment horizontal="center" vertical="center" textRotation="0" wrapText="false" indent="0" shrinkToFit="false"/>
      <protection locked="true" hidden="false"/>
    </xf>
    <xf numFmtId="164" fontId="15" fillId="3" borderId="5" xfId="0" applyFont="true" applyBorder="true" applyAlignment="true" applyProtection="false">
      <alignment horizontal="center" vertical="center" textRotation="0" wrapText="true" indent="0" shrinkToFit="false"/>
      <protection locked="true" hidden="false"/>
    </xf>
    <xf numFmtId="164" fontId="15" fillId="3" borderId="6" xfId="0" applyFont="true" applyBorder="true" applyAlignment="true" applyProtection="false">
      <alignment horizontal="center" vertical="center" textRotation="0" wrapText="true" indent="0" shrinkToFit="false"/>
      <protection locked="true" hidden="false"/>
    </xf>
    <xf numFmtId="164" fontId="16" fillId="3" borderId="7" xfId="0" applyFont="true" applyBorder="true" applyAlignment="true" applyProtection="false">
      <alignment horizontal="center" vertical="center" textRotation="0" wrapText="true" indent="0" shrinkToFit="false"/>
      <protection locked="true" hidden="false"/>
    </xf>
    <xf numFmtId="164" fontId="17" fillId="3" borderId="8" xfId="0" applyFont="true" applyBorder="true" applyAlignment="true" applyProtection="false">
      <alignment horizontal="center" vertical="center" textRotation="0" wrapText="true" indent="0" shrinkToFit="false"/>
      <protection locked="true" hidden="false"/>
    </xf>
    <xf numFmtId="164" fontId="18" fillId="4" borderId="9" xfId="0" applyFont="true" applyBorder="true" applyAlignment="true" applyProtection="false">
      <alignment horizontal="left" vertical="center" textRotation="0" wrapText="false" indent="0" shrinkToFit="false"/>
      <protection locked="true" hidden="false"/>
    </xf>
    <xf numFmtId="164" fontId="0" fillId="2" borderId="10" xfId="0" applyFont="false" applyBorder="true" applyAlignment="false" applyProtection="false">
      <alignment horizontal="general" vertical="bottom" textRotation="0" wrapText="false" indent="0" shrinkToFit="false"/>
      <protection locked="true" hidden="false"/>
    </xf>
    <xf numFmtId="164" fontId="0" fillId="2" borderId="11" xfId="0" applyFont="false" applyBorder="true" applyAlignment="false" applyProtection="false">
      <alignment horizontal="general" vertical="bottom" textRotation="0" wrapText="false" indent="0" shrinkToFit="false"/>
      <protection locked="true" hidden="false"/>
    </xf>
    <xf numFmtId="164" fontId="0" fillId="2" borderId="9" xfId="0" applyFont="false" applyBorder="true" applyAlignment="false" applyProtection="false">
      <alignment horizontal="general" vertical="bottom" textRotation="0" wrapText="false" indent="0" shrinkToFit="false"/>
      <protection locked="true" hidden="false"/>
    </xf>
    <xf numFmtId="164" fontId="0" fillId="2" borderId="12" xfId="0" applyFont="false" applyBorder="true" applyAlignment="false" applyProtection="false">
      <alignment horizontal="general" vertical="bottom" textRotation="0" wrapText="false" indent="0" shrinkToFit="false"/>
      <protection locked="true" hidden="false"/>
    </xf>
    <xf numFmtId="164" fontId="19" fillId="4" borderId="13" xfId="0" applyFont="true" applyBorder="true" applyAlignment="true" applyProtection="false">
      <alignment horizontal="left" vertical="bottom" textRotation="0" wrapText="false" indent="1" shrinkToFit="false"/>
      <protection locked="true" hidden="false"/>
    </xf>
    <xf numFmtId="164" fontId="0" fillId="2" borderId="14" xfId="0" applyFont="false" applyBorder="true" applyAlignment="false" applyProtection="false">
      <alignment horizontal="general" vertical="bottom" textRotation="0" wrapText="false" indent="0" shrinkToFit="false"/>
      <protection locked="true" hidden="false"/>
    </xf>
    <xf numFmtId="164" fontId="20" fillId="2" borderId="13" xfId="0" applyFont="true" applyBorder="true" applyAlignment="false" applyProtection="false">
      <alignment horizontal="general" vertical="bottom" textRotation="0" wrapText="false" indent="0" shrinkToFit="false"/>
      <protection locked="true" hidden="false"/>
    </xf>
    <xf numFmtId="165" fontId="21" fillId="2" borderId="12" xfId="0" applyFont="true" applyBorder="true" applyAlignment="false" applyProtection="false">
      <alignment horizontal="general" vertical="bottom" textRotation="0" wrapText="false" indent="0" shrinkToFit="false"/>
      <protection locked="true" hidden="false"/>
    </xf>
    <xf numFmtId="164" fontId="18" fillId="4" borderId="13" xfId="0" applyFont="true" applyBorder="true" applyAlignment="true" applyProtection="false">
      <alignment horizontal="left" vertical="center" textRotation="0" wrapText="false" indent="0" shrinkToFit="false"/>
      <protection locked="true" hidden="false"/>
    </xf>
    <xf numFmtId="164" fontId="21" fillId="2" borderId="12" xfId="0" applyFont="true" applyBorder="true" applyAlignment="false" applyProtection="false">
      <alignment horizontal="general" vertical="bottom" textRotation="0" wrapText="false" indent="0" shrinkToFit="false"/>
      <protection locked="true" hidden="false"/>
    </xf>
    <xf numFmtId="164" fontId="19" fillId="4" borderId="15" xfId="0" applyFont="true" applyBorder="true" applyAlignment="true" applyProtection="false">
      <alignment horizontal="left" vertical="bottom" textRotation="0" wrapText="false" indent="1" shrinkToFit="false"/>
      <protection locked="true" hidden="false"/>
    </xf>
    <xf numFmtId="164" fontId="0" fillId="2" borderId="16" xfId="0" applyFont="false" applyBorder="true" applyAlignment="false" applyProtection="false">
      <alignment horizontal="general" vertical="bottom" textRotation="0" wrapText="false" indent="0" shrinkToFit="false"/>
      <protection locked="true" hidden="false"/>
    </xf>
    <xf numFmtId="164" fontId="0" fillId="2" borderId="8" xfId="0" applyFont="false" applyBorder="true" applyAlignment="false" applyProtection="false">
      <alignment horizontal="general" vertical="bottom" textRotation="0" wrapText="false" indent="0" shrinkToFit="false"/>
      <protection locked="true" hidden="false"/>
    </xf>
    <xf numFmtId="164" fontId="20" fillId="2" borderId="15" xfId="0" applyFont="true" applyBorder="true" applyAlignment="false" applyProtection="false">
      <alignment horizontal="general" vertical="bottom" textRotation="0" wrapText="false" indent="0" shrinkToFit="false"/>
      <protection locked="true" hidden="false"/>
    </xf>
    <xf numFmtId="165" fontId="21" fillId="2" borderId="8" xfId="0" applyFont="true" applyBorder="true" applyAlignment="false" applyProtection="false">
      <alignment horizontal="general" vertical="bottom" textRotation="0" wrapText="false" indent="0" shrinkToFit="false"/>
      <protection locked="true" hidden="false"/>
    </xf>
    <xf numFmtId="164" fontId="22" fillId="2" borderId="0" xfId="0" applyFont="true" applyBorder="false" applyAlignment="false" applyProtection="false">
      <alignment horizontal="general" vertical="bottom" textRotation="0" wrapText="false" indent="0" shrinkToFit="false"/>
      <protection locked="true" hidden="false"/>
    </xf>
    <xf numFmtId="165" fontId="22" fillId="2" borderId="0" xfId="0" applyFont="true" applyBorder="false" applyAlignment="false" applyProtection="false">
      <alignment horizontal="general" vertical="bottom" textRotation="0" wrapText="false" indent="0" shrinkToFit="false"/>
      <protection locked="true" hidden="false"/>
    </xf>
    <xf numFmtId="165" fontId="0" fillId="2" borderId="0" xfId="0" applyFont="false" applyBorder="false" applyAlignment="false" applyProtection="false">
      <alignment horizontal="general" vertical="bottom" textRotation="0" wrapText="false" indent="0" shrinkToFit="false"/>
      <protection locked="true" hidden="false"/>
    </xf>
    <xf numFmtId="164" fontId="23" fillId="2" borderId="0" xfId="0" applyFont="true" applyBorder="true" applyAlignment="true" applyProtection="false">
      <alignment horizontal="center" vertical="bottom" textRotation="0" wrapText="false" indent="0" shrinkToFit="false"/>
      <protection locked="true" hidden="false"/>
    </xf>
    <xf numFmtId="164" fontId="14" fillId="2" borderId="1" xfId="0" applyFont="true" applyBorder="true" applyAlignment="false" applyProtection="false">
      <alignment horizontal="general" vertical="bottom" textRotation="0" wrapText="false" indent="0" shrinkToFit="false"/>
      <protection locked="true" hidden="false"/>
    </xf>
    <xf numFmtId="164" fontId="14" fillId="2" borderId="0" xfId="0" applyFont="true" applyBorder="true" applyAlignment="false" applyProtection="false">
      <alignment horizontal="general" vertical="bottom" textRotation="0" wrapText="false" indent="0" shrinkToFit="false"/>
      <protection locked="true" hidden="false"/>
    </xf>
    <xf numFmtId="164" fontId="15" fillId="3" borderId="17" xfId="0" applyFont="true" applyBorder="true" applyAlignment="true" applyProtection="false">
      <alignment horizontal="left" vertical="center" textRotation="0" wrapText="false" indent="0" shrinkToFit="false"/>
      <protection locked="true" hidden="false"/>
    </xf>
    <xf numFmtId="164" fontId="15" fillId="3" borderId="18" xfId="0" applyFont="true" applyBorder="true" applyAlignment="true" applyProtection="false">
      <alignment horizontal="center" vertical="center" textRotation="0" wrapText="false" indent="0" shrinkToFit="false"/>
      <protection locked="true" hidden="false"/>
    </xf>
    <xf numFmtId="164" fontId="15" fillId="3" borderId="19" xfId="0" applyFont="true" applyBorder="true" applyAlignment="true" applyProtection="false">
      <alignment horizontal="center" vertical="center" textRotation="0" wrapText="true" indent="0" shrinkToFit="false"/>
      <protection locked="true" hidden="false"/>
    </xf>
    <xf numFmtId="164" fontId="15" fillId="3" borderId="20" xfId="0" applyFont="true" applyBorder="true" applyAlignment="true" applyProtection="false">
      <alignment horizontal="center" vertical="center" textRotation="0" wrapText="true" indent="0" shrinkToFit="false"/>
      <protection locked="true" hidden="false"/>
    </xf>
    <xf numFmtId="164" fontId="15" fillId="3" borderId="21" xfId="0" applyFont="true" applyBorder="true" applyAlignment="true" applyProtection="false">
      <alignment horizontal="center" vertical="center" textRotation="0" wrapText="true" indent="0" shrinkToFit="false"/>
      <protection locked="true" hidden="false"/>
    </xf>
    <xf numFmtId="164" fontId="18" fillId="4" borderId="12" xfId="0" applyFont="true" applyBorder="true" applyAlignment="true" applyProtection="false">
      <alignment horizontal="left" vertical="center" textRotation="0" wrapText="false" indent="0" shrinkToFit="false"/>
      <protection locked="true" hidden="false"/>
    </xf>
    <xf numFmtId="164" fontId="0" fillId="2" borderId="0" xfId="0" applyFont="false" applyBorder="false" applyAlignment="true" applyProtection="false">
      <alignment horizontal="general" vertical="bottom" textRotation="0" wrapText="false" indent="0" shrinkToFit="false"/>
      <protection locked="true" hidden="false"/>
    </xf>
    <xf numFmtId="164" fontId="0" fillId="2" borderId="11" xfId="0" applyFont="false" applyBorder="true" applyAlignment="true" applyProtection="false">
      <alignment horizontal="general" vertical="bottom" textRotation="0" wrapText="false" indent="0" shrinkToFit="false"/>
      <protection locked="true" hidden="false"/>
    </xf>
    <xf numFmtId="164" fontId="0" fillId="2" borderId="0" xfId="0" applyFont="false" applyBorder="false" applyAlignment="true" applyProtection="false">
      <alignment horizontal="right" vertical="bottom" textRotation="0" wrapText="false" indent="0" shrinkToFit="false"/>
      <protection locked="true" hidden="false"/>
    </xf>
    <xf numFmtId="164" fontId="0" fillId="2" borderId="12" xfId="0" applyFont="false" applyBorder="true" applyAlignment="true" applyProtection="false">
      <alignment horizontal="right" vertical="bottom" textRotation="0" wrapText="false" indent="0" shrinkToFit="false"/>
      <protection locked="true" hidden="false"/>
    </xf>
    <xf numFmtId="164" fontId="18" fillId="4" borderId="15" xfId="0" applyFont="true" applyBorder="true" applyAlignment="true" applyProtection="false">
      <alignment horizontal="left" vertical="center" textRotation="0" wrapText="false" indent="0" shrinkToFit="false"/>
      <protection locked="true" hidden="false"/>
    </xf>
    <xf numFmtId="164" fontId="26" fillId="2" borderId="22" xfId="0" applyFont="true" applyBorder="true" applyAlignment="true" applyProtection="false">
      <alignment horizontal="right" vertical="bottom" textRotation="0" wrapText="false" indent="0" shrinkToFit="false"/>
      <protection locked="true" hidden="false"/>
    </xf>
    <xf numFmtId="164" fontId="26" fillId="2" borderId="8" xfId="0" applyFont="true" applyBorder="true" applyAlignment="true" applyProtection="false">
      <alignment horizontal="right" vertical="bottom" textRotation="0" wrapText="false" indent="0" shrinkToFit="false"/>
      <protection locked="true" hidden="false"/>
    </xf>
    <xf numFmtId="164" fontId="26" fillId="0" borderId="0" xfId="0" applyFont="true" applyBorder="false" applyAlignment="true" applyProtection="false">
      <alignment horizontal="left" vertical="top" textRotation="0" wrapText="true" indent="0" shrinkToFit="false"/>
      <protection locked="true" hidden="false"/>
    </xf>
    <xf numFmtId="164" fontId="26" fillId="5" borderId="23" xfId="0" applyFont="true" applyBorder="true" applyAlignment="true" applyProtection="false">
      <alignment horizontal="general" vertical="top" textRotation="0" wrapText="true" indent="0" shrinkToFit="false"/>
      <protection locked="true" hidden="false"/>
    </xf>
    <xf numFmtId="164" fontId="15" fillId="5" borderId="3" xfId="0" applyFont="true" applyBorder="true" applyAlignment="true" applyProtection="false">
      <alignment horizontal="center" vertical="center" textRotation="0" wrapText="false" indent="0" shrinkToFit="false"/>
      <protection locked="true" hidden="false"/>
    </xf>
    <xf numFmtId="164" fontId="28" fillId="5" borderId="24" xfId="0" applyFont="true" applyBorder="true" applyAlignment="true" applyProtection="false">
      <alignment horizontal="left" vertical="top" textRotation="0" wrapText="true" indent="0" shrinkToFit="false"/>
      <protection locked="true" hidden="false"/>
    </xf>
    <xf numFmtId="164" fontId="15" fillId="5" borderId="5" xfId="0" applyFont="true" applyBorder="true" applyAlignment="true" applyProtection="false">
      <alignment horizontal="center" vertical="center" textRotation="0" wrapText="true" indent="0" shrinkToFit="false"/>
      <protection locked="true" hidden="false"/>
    </xf>
    <xf numFmtId="164" fontId="15" fillId="5" borderId="25" xfId="0" applyFont="true" applyBorder="true" applyAlignment="true" applyProtection="false">
      <alignment horizontal="center" vertical="center" textRotation="0" wrapText="true" indent="0" shrinkToFit="false"/>
      <protection locked="true" hidden="false"/>
    </xf>
    <xf numFmtId="164" fontId="16" fillId="5" borderId="7" xfId="0" applyFont="true" applyBorder="true" applyAlignment="true" applyProtection="false">
      <alignment horizontal="center" vertical="center" textRotation="0" wrapText="true" indent="0" shrinkToFit="false"/>
      <protection locked="true" hidden="false"/>
    </xf>
    <xf numFmtId="164" fontId="15" fillId="5" borderId="26" xfId="0" applyFont="true" applyBorder="true" applyAlignment="true" applyProtection="false">
      <alignment horizontal="center" vertical="center" textRotation="0" wrapText="true" indent="0" shrinkToFit="false"/>
      <protection locked="true" hidden="false"/>
    </xf>
    <xf numFmtId="164" fontId="17" fillId="5" borderId="21" xfId="0" applyFont="true" applyBorder="true" applyAlignment="true" applyProtection="false">
      <alignment horizontal="center" vertical="center" textRotation="0" wrapText="true" indent="0" shrinkToFit="false"/>
      <protection locked="true" hidden="false"/>
    </xf>
    <xf numFmtId="164" fontId="18" fillId="4" borderId="9" xfId="0" applyFont="true" applyBorder="true" applyAlignment="true" applyProtection="false">
      <alignment horizontal="general" vertical="center" textRotation="0" wrapText="true" indent="0" shrinkToFit="false"/>
      <protection locked="true" hidden="false"/>
    </xf>
    <xf numFmtId="164" fontId="18" fillId="4" borderId="13" xfId="0" applyFont="true" applyBorder="true" applyAlignment="true" applyProtection="false">
      <alignment horizontal="general" vertical="center" textRotation="0" wrapText="true" indent="0" shrinkToFit="false"/>
      <protection locked="true" hidden="false"/>
    </xf>
    <xf numFmtId="164" fontId="0" fillId="2" borderId="14" xfId="0" applyFont="false" applyBorder="true" applyAlignment="true" applyProtection="false">
      <alignment horizontal="right" vertical="bottom" textRotation="0" wrapText="false" indent="0" shrinkToFit="false"/>
      <protection locked="true" hidden="false"/>
    </xf>
    <xf numFmtId="164" fontId="0" fillId="2" borderId="13" xfId="0" applyFont="false" applyBorder="true" applyAlignment="true" applyProtection="false">
      <alignment horizontal="general" vertical="bottom" textRotation="0" wrapText="false" indent="0" shrinkToFit="false"/>
      <protection locked="true" hidden="false"/>
    </xf>
    <xf numFmtId="164" fontId="0" fillId="2" borderId="13" xfId="0" applyFont="false" applyBorder="true" applyAlignment="false" applyProtection="false">
      <alignment horizontal="general" vertical="bottom" textRotation="0" wrapText="false" indent="0" shrinkToFit="false"/>
      <protection locked="true" hidden="false"/>
    </xf>
    <xf numFmtId="165" fontId="0" fillId="2" borderId="12" xfId="0" applyFont="false" applyBorder="true" applyAlignment="false" applyProtection="false">
      <alignment horizontal="general" vertical="bottom" textRotation="0" wrapText="false" indent="0" shrinkToFit="false"/>
      <protection locked="true" hidden="false"/>
    </xf>
    <xf numFmtId="164" fontId="26" fillId="2" borderId="14" xfId="0" applyFont="true" applyBorder="true" applyAlignment="true" applyProtection="false">
      <alignment horizontal="left" vertical="top" textRotation="0" wrapText="true" indent="0" shrinkToFit="false"/>
      <protection locked="true" hidden="false"/>
    </xf>
    <xf numFmtId="164" fontId="26" fillId="2" borderId="12" xfId="0" applyFont="true" applyBorder="true" applyAlignment="true" applyProtection="false">
      <alignment horizontal="left" vertical="top" textRotation="0" wrapText="true" indent="0" shrinkToFit="false"/>
      <protection locked="true" hidden="false"/>
    </xf>
    <xf numFmtId="164" fontId="0" fillId="2" borderId="13" xfId="0" applyFont="false" applyBorder="true" applyAlignment="true" applyProtection="false">
      <alignment horizontal="right" vertical="bottom" textRotation="0" wrapText="false" indent="0" shrinkToFit="false"/>
      <protection locked="true" hidden="false"/>
    </xf>
    <xf numFmtId="164" fontId="0" fillId="2" borderId="12" xfId="0" applyFont="false" applyBorder="true" applyAlignment="true" applyProtection="false">
      <alignment horizontal="general" vertical="bottom" textRotation="0" wrapText="false" indent="0" shrinkToFit="false"/>
      <protection locked="true" hidden="false"/>
    </xf>
    <xf numFmtId="164" fontId="14" fillId="2" borderId="0" xfId="0" applyFont="true" applyBorder="true" applyAlignment="true" applyProtection="false">
      <alignment horizontal="center" vertical="top" textRotation="0" wrapText="true" indent="0" shrinkToFit="false"/>
      <protection locked="true" hidden="false"/>
    </xf>
    <xf numFmtId="164" fontId="22" fillId="2" borderId="0" xfId="0" applyFont="true" applyBorder="false" applyAlignment="true" applyProtection="false">
      <alignment horizontal="right" vertical="bottom" textRotation="0" wrapText="false" indent="0" shrinkToFit="false"/>
      <protection locked="true" hidden="false"/>
    </xf>
    <xf numFmtId="164" fontId="28" fillId="2" borderId="0" xfId="0" applyFont="true" applyBorder="false" applyAlignment="true" applyProtection="false">
      <alignment horizontal="left" vertical="top" textRotation="0" wrapText="true" indent="0" shrinkToFit="false"/>
      <protection locked="true" hidden="false"/>
    </xf>
    <xf numFmtId="164" fontId="22" fillId="2" borderId="0" xfId="0" applyFont="true" applyBorder="false" applyAlignment="true" applyProtection="false">
      <alignment horizontal="general" vertical="bottom" textRotation="0" wrapText="false" indent="0" shrinkToFit="false"/>
      <protection locked="true" hidden="false"/>
    </xf>
    <xf numFmtId="164" fontId="26" fillId="2" borderId="0" xfId="0" applyFont="true" applyBorder="false" applyAlignment="false" applyProtection="false">
      <alignment horizontal="general" vertical="bottom" textRotation="0" wrapText="false" indent="0" shrinkToFit="false"/>
      <protection locked="true" hidden="false"/>
    </xf>
    <xf numFmtId="164" fontId="14" fillId="2" borderId="0" xfId="0" applyFont="true" applyBorder="true" applyAlignment="true" applyProtection="false">
      <alignment horizontal="left" vertical="bottom" textRotation="0" wrapText="true" indent="0" shrinkToFit="false"/>
      <protection locked="true" hidden="false"/>
    </xf>
    <xf numFmtId="164" fontId="0" fillId="2" borderId="0" xfId="0" applyFont="false" applyBorder="true" applyAlignment="false" applyProtection="false">
      <alignment horizontal="general" vertical="bottom" textRotation="0" wrapText="false" indent="0" shrinkToFit="false"/>
      <protection locked="true" hidden="false"/>
    </xf>
    <xf numFmtId="164" fontId="14" fillId="2" borderId="0" xfId="0" applyFont="true" applyBorder="false" applyAlignment="true" applyProtection="false">
      <alignment horizontal="left" vertical="bottom" textRotation="0" wrapText="true" indent="0" shrinkToFit="false"/>
      <protection locked="true" hidden="false"/>
    </xf>
    <xf numFmtId="164" fontId="0" fillId="0" borderId="0" xfId="0" applyFont="false" applyBorder="true" applyAlignment="true" applyProtection="false">
      <alignment horizontal="general" vertical="bottom" textRotation="0" wrapText="true" indent="0" shrinkToFit="false"/>
      <protection locked="true" hidden="false"/>
    </xf>
    <xf numFmtId="164" fontId="28" fillId="5" borderId="17" xfId="0" applyFont="true" applyBorder="true" applyAlignment="true" applyProtection="false">
      <alignment horizontal="center" vertical="center" textRotation="0" wrapText="true" indent="0" shrinkToFit="false"/>
      <protection locked="true" hidden="false"/>
    </xf>
    <xf numFmtId="164" fontId="15" fillId="5" borderId="27" xfId="0" applyFont="true" applyBorder="true" applyAlignment="true" applyProtection="false">
      <alignment horizontal="center" vertical="center" textRotation="0" wrapText="true" indent="0" shrinkToFit="false"/>
      <protection locked="true" hidden="false"/>
    </xf>
    <xf numFmtId="164" fontId="15" fillId="5" borderId="28" xfId="0" applyFont="true" applyBorder="true" applyAlignment="true" applyProtection="false">
      <alignment horizontal="center" vertical="center" textRotation="0" wrapText="true" indent="0" shrinkToFit="false"/>
      <protection locked="true" hidden="false"/>
    </xf>
    <xf numFmtId="164" fontId="17" fillId="5" borderId="8" xfId="0" applyFont="true" applyBorder="true" applyAlignment="true" applyProtection="false">
      <alignment horizontal="center" vertical="center" textRotation="0" wrapText="true" indent="0" shrinkToFit="false"/>
      <protection locked="true" hidden="false"/>
    </xf>
    <xf numFmtId="164" fontId="18" fillId="4" borderId="12" xfId="0" applyFont="true" applyBorder="true" applyAlignment="true" applyProtection="false">
      <alignment horizontal="general" vertical="center" textRotation="0" wrapText="true" indent="0" shrinkToFit="false"/>
      <protection locked="true" hidden="false"/>
    </xf>
    <xf numFmtId="164" fontId="0" fillId="2" borderId="29" xfId="0" applyFont="false" applyBorder="true" applyAlignment="false" applyProtection="false">
      <alignment horizontal="general" vertical="bottom" textRotation="0" wrapText="false" indent="0" shrinkToFit="false"/>
      <protection locked="true" hidden="false"/>
    </xf>
    <xf numFmtId="164" fontId="0" fillId="2" borderId="30" xfId="0" applyFont="false" applyBorder="true" applyAlignment="false" applyProtection="false">
      <alignment horizontal="general" vertical="bottom" textRotation="0" wrapText="false" indent="0" shrinkToFit="false"/>
      <protection locked="true" hidden="false"/>
    </xf>
    <xf numFmtId="164" fontId="19" fillId="4" borderId="12" xfId="0" applyFont="true" applyBorder="true" applyAlignment="true" applyProtection="false">
      <alignment horizontal="left" vertical="bottom" textRotation="0" wrapText="false" indent="1" shrinkToFit="false"/>
      <protection locked="true" hidden="false"/>
    </xf>
    <xf numFmtId="164" fontId="0" fillId="2" borderId="31" xfId="0" applyFont="false" applyBorder="true" applyAlignment="false" applyProtection="false">
      <alignment horizontal="general" vertical="bottom" textRotation="0" wrapText="false" indent="0" shrinkToFit="false"/>
      <protection locked="true" hidden="false"/>
    </xf>
    <xf numFmtId="164" fontId="0" fillId="2" borderId="32" xfId="0" applyFont="false" applyBorder="true" applyAlignment="false" applyProtection="false">
      <alignment horizontal="general" vertical="bottom" textRotation="0" wrapText="false" indent="0" shrinkToFit="false"/>
      <protection locked="true" hidden="false"/>
    </xf>
    <xf numFmtId="164" fontId="26" fillId="2" borderId="0" xfId="0" applyFont="true" applyBorder="true" applyAlignment="false" applyProtection="false">
      <alignment horizontal="general" vertical="bottom" textRotation="0" wrapText="false" indent="0" shrinkToFit="false"/>
      <protection locked="true" hidden="false"/>
    </xf>
    <xf numFmtId="165" fontId="21" fillId="2" borderId="13" xfId="0" applyFont="true" applyBorder="true" applyAlignment="true" applyProtection="false">
      <alignment horizontal="center" vertical="bottom" textRotation="0" wrapText="false" indent="0" shrinkToFit="false"/>
      <protection locked="true" hidden="false"/>
    </xf>
    <xf numFmtId="164" fontId="0" fillId="2" borderId="13" xfId="0" applyFont="false" applyBorder="true" applyAlignment="true" applyProtection="false">
      <alignment horizontal="center" vertical="bottom" textRotation="0" wrapText="false" indent="0" shrinkToFit="false"/>
      <protection locked="true" hidden="false"/>
    </xf>
    <xf numFmtId="164" fontId="19" fillId="4" borderId="8" xfId="0" applyFont="true" applyBorder="true" applyAlignment="true" applyProtection="false">
      <alignment horizontal="left" vertical="bottom" textRotation="0" wrapText="false" indent="1" shrinkToFit="false"/>
      <protection locked="true" hidden="false"/>
    </xf>
    <xf numFmtId="164" fontId="0" fillId="2" borderId="22" xfId="0" applyFont="false" applyBorder="true" applyAlignment="false" applyProtection="false">
      <alignment horizontal="general" vertical="bottom" textRotation="0" wrapText="false" indent="0" shrinkToFit="false"/>
      <protection locked="true" hidden="false"/>
    </xf>
    <xf numFmtId="164" fontId="0" fillId="2" borderId="33" xfId="0" applyFont="false" applyBorder="true" applyAlignment="false" applyProtection="false">
      <alignment horizontal="general" vertical="bottom" textRotation="0" wrapText="false" indent="0" shrinkToFit="false"/>
      <protection locked="true" hidden="false"/>
    </xf>
    <xf numFmtId="164" fontId="0" fillId="2" borderId="34" xfId="0" applyFont="false" applyBorder="true" applyAlignment="false" applyProtection="false">
      <alignment horizontal="general" vertical="bottom" textRotation="0" wrapText="false" indent="0" shrinkToFit="false"/>
      <protection locked="true" hidden="false"/>
    </xf>
    <xf numFmtId="164" fontId="26" fillId="2" borderId="22" xfId="0" applyFont="true" applyBorder="true" applyAlignment="false" applyProtection="false">
      <alignment horizontal="general" vertical="bottom" textRotation="0" wrapText="false" indent="0" shrinkToFit="false"/>
      <protection locked="true" hidden="false"/>
    </xf>
    <xf numFmtId="165" fontId="21" fillId="2" borderId="15" xfId="0" applyFont="true" applyBorder="true" applyAlignment="true" applyProtection="false">
      <alignment horizontal="center" vertical="bottom" textRotation="0" wrapText="false" indent="0" shrinkToFit="false"/>
      <protection locked="true" hidden="false"/>
    </xf>
    <xf numFmtId="164" fontId="15" fillId="5" borderId="35" xfId="0" applyFont="true" applyBorder="true" applyAlignment="true" applyProtection="false">
      <alignment horizontal="center" vertical="center" textRotation="0" wrapText="false" indent="0" shrinkToFit="false"/>
      <protection locked="true" hidden="false"/>
    </xf>
    <xf numFmtId="164" fontId="26" fillId="2" borderId="13" xfId="0" applyFont="true" applyBorder="true" applyAlignment="false" applyProtection="false">
      <alignment horizontal="general" vertical="bottom" textRotation="0" wrapText="false" indent="0" shrinkToFit="false"/>
      <protection locked="true" hidden="false"/>
    </xf>
    <xf numFmtId="164" fontId="26" fillId="2" borderId="12" xfId="0" applyFont="true" applyBorder="true" applyAlignment="false" applyProtection="false">
      <alignment horizontal="general" vertical="bottom" textRotation="0" wrapText="false" indent="0" shrinkToFit="false"/>
      <protection locked="true" hidden="false"/>
    </xf>
    <xf numFmtId="164" fontId="26" fillId="2" borderId="15" xfId="0" applyFont="true" applyBorder="true" applyAlignment="false" applyProtection="false">
      <alignment horizontal="general" vertical="bottom" textRotation="0" wrapText="false" indent="0" shrinkToFit="false"/>
      <protection locked="true" hidden="false"/>
    </xf>
    <xf numFmtId="164" fontId="26" fillId="2" borderId="8" xfId="0" applyFont="true" applyBorder="true" applyAlignment="false" applyProtection="false">
      <alignment horizontal="general" vertical="bottom" textRotation="0" wrapText="false" indent="0" shrinkToFit="false"/>
      <protection locked="true" hidden="false"/>
    </xf>
    <xf numFmtId="165" fontId="21" fillId="2" borderId="8" xfId="0" applyFont="true" applyBorder="true" applyAlignment="true" applyProtection="false">
      <alignment horizontal="center" vertical="bottom" textRotation="0" wrapText="false" indent="0" shrinkToFit="false"/>
      <protection locked="true" hidden="false"/>
    </xf>
    <xf numFmtId="164" fontId="0" fillId="2" borderId="36" xfId="0" applyFont="false" applyBorder="true" applyAlignment="false" applyProtection="false">
      <alignment horizontal="general" vertical="bottom" textRotation="0" wrapText="false" indent="0" shrinkToFit="false"/>
      <protection locked="true" hidden="false"/>
    </xf>
    <xf numFmtId="165" fontId="21" fillId="2" borderId="12" xfId="0" applyFont="true" applyBorder="true" applyAlignment="true" applyProtection="false">
      <alignment horizontal="center" vertical="bottom" textRotation="0" wrapText="false" indent="0" shrinkToFit="false"/>
      <protection locked="true" hidden="false"/>
    </xf>
    <xf numFmtId="164" fontId="0" fillId="2" borderId="12" xfId="0" applyFont="false" applyBorder="true" applyAlignment="true" applyProtection="false">
      <alignment horizontal="center" vertical="bottom" textRotation="0" wrapText="false" indent="0" shrinkToFit="false"/>
      <protection locked="true" hidden="false"/>
    </xf>
    <xf numFmtId="164" fontId="0" fillId="2" borderId="37" xfId="0" applyFont="false" applyBorder="true" applyAlignment="false" applyProtection="false">
      <alignment horizontal="general" vertical="bottom" textRotation="0" wrapText="false" indent="0" shrinkToFit="false"/>
      <protection locked="true" hidden="false"/>
    </xf>
    <xf numFmtId="164" fontId="0" fillId="2" borderId="38" xfId="0" applyFont="false" applyBorder="true" applyAlignment="false" applyProtection="false">
      <alignment horizontal="general" vertical="bottom" textRotation="0" wrapText="false" indent="0" shrinkToFit="false"/>
      <protection locked="true" hidden="false"/>
    </xf>
    <xf numFmtId="164" fontId="0" fillId="2" borderId="39" xfId="0" applyFont="false" applyBorder="true" applyAlignment="false" applyProtection="false">
      <alignment horizontal="general" vertical="bottom" textRotation="0" wrapText="false" indent="0" shrinkToFit="false"/>
      <protection locked="true" hidden="false"/>
    </xf>
    <xf numFmtId="164" fontId="15" fillId="5" borderId="40" xfId="0" applyFont="true" applyBorder="true" applyAlignment="true" applyProtection="false">
      <alignment horizontal="center" vertical="center" textRotation="0" wrapText="false" indent="0" shrinkToFit="false"/>
      <protection locked="true" hidden="false"/>
    </xf>
    <xf numFmtId="164" fontId="0" fillId="2" borderId="41" xfId="0" applyFont="false" applyBorder="true" applyAlignment="false" applyProtection="false">
      <alignment horizontal="general" vertical="bottom" textRotation="0" wrapText="false" indent="0" shrinkToFit="false"/>
      <protection locked="true" hidden="false"/>
    </xf>
    <xf numFmtId="164" fontId="15" fillId="5" borderId="42" xfId="0" applyFont="true" applyBorder="true" applyAlignment="true" applyProtection="false">
      <alignment horizontal="center" vertical="center" textRotation="0" wrapText="true" indent="0" shrinkToFit="false"/>
      <protection locked="true" hidden="false"/>
    </xf>
    <xf numFmtId="164" fontId="15" fillId="5" borderId="43" xfId="0" applyFont="true" applyBorder="true" applyAlignment="true" applyProtection="false">
      <alignment horizontal="center" vertical="center" textRotation="0" wrapText="true" indent="0" shrinkToFit="false"/>
      <protection locked="true" hidden="false"/>
    </xf>
    <xf numFmtId="164" fontId="16" fillId="5" borderId="44" xfId="0" applyFont="true" applyBorder="true" applyAlignment="true" applyProtection="false">
      <alignment horizontal="center" vertical="center" textRotation="0" wrapText="true" indent="0" shrinkToFit="false"/>
      <protection locked="true" hidden="false"/>
    </xf>
    <xf numFmtId="164" fontId="15" fillId="5" borderId="45" xfId="0" applyFont="true" applyBorder="true" applyAlignment="true" applyProtection="false">
      <alignment horizontal="center" vertical="center" textRotation="0" wrapText="true" indent="0" shrinkToFit="false"/>
      <protection locked="true" hidden="false"/>
    </xf>
    <xf numFmtId="164" fontId="17" fillId="5" borderId="46" xfId="0" applyFont="true" applyBorder="true" applyAlignment="true" applyProtection="false">
      <alignment horizontal="center" vertical="center" textRotation="0" wrapText="true" indent="0" shrinkToFit="false"/>
      <protection locked="true" hidden="false"/>
    </xf>
    <xf numFmtId="164" fontId="18" fillId="4" borderId="47" xfId="0" applyFont="true" applyBorder="true" applyAlignment="true" applyProtection="false">
      <alignment horizontal="general" vertical="center" textRotation="0" wrapText="true" indent="0" shrinkToFit="false"/>
      <protection locked="true" hidden="false"/>
    </xf>
    <xf numFmtId="164" fontId="0" fillId="2" borderId="48" xfId="0" applyFont="false" applyBorder="true" applyAlignment="false" applyProtection="false">
      <alignment horizontal="general" vertical="bottom" textRotation="0" wrapText="false" indent="0" shrinkToFit="false"/>
      <protection locked="true" hidden="false"/>
    </xf>
    <xf numFmtId="164" fontId="0" fillId="2" borderId="49" xfId="0" applyFont="false" applyBorder="true" applyAlignment="false" applyProtection="false">
      <alignment horizontal="general" vertical="bottom" textRotation="0" wrapText="false" indent="0" shrinkToFit="false"/>
      <protection locked="true" hidden="false"/>
    </xf>
    <xf numFmtId="164" fontId="0" fillId="2" borderId="50" xfId="0" applyFont="false" applyBorder="true" applyAlignment="false" applyProtection="false">
      <alignment horizontal="general" vertical="bottom" textRotation="0" wrapText="false" indent="0" shrinkToFit="false"/>
      <protection locked="true" hidden="false"/>
    </xf>
    <xf numFmtId="164" fontId="0" fillId="2" borderId="51" xfId="0" applyFont="false" applyBorder="true" applyAlignment="false" applyProtection="false">
      <alignment horizontal="general" vertical="bottom" textRotation="0" wrapText="false" indent="0" shrinkToFit="false"/>
      <protection locked="true" hidden="false"/>
    </xf>
    <xf numFmtId="164" fontId="19" fillId="4" borderId="52" xfId="0" applyFont="true" applyBorder="true" applyAlignment="true" applyProtection="false">
      <alignment horizontal="left" vertical="bottom" textRotation="0" wrapText="false" indent="1" shrinkToFit="false"/>
      <protection locked="true" hidden="false"/>
    </xf>
    <xf numFmtId="164" fontId="0" fillId="2" borderId="53" xfId="0" applyFont="false" applyBorder="true" applyAlignment="false" applyProtection="false">
      <alignment horizontal="general" vertical="bottom" textRotation="0" wrapText="false" indent="0" shrinkToFit="false"/>
      <protection locked="true" hidden="false"/>
    </xf>
    <xf numFmtId="164" fontId="26" fillId="2" borderId="52" xfId="0" applyFont="true" applyBorder="true" applyAlignment="false" applyProtection="false">
      <alignment horizontal="general" vertical="bottom" textRotation="0" wrapText="false" indent="0" shrinkToFit="false"/>
      <protection locked="true" hidden="false"/>
    </xf>
    <xf numFmtId="165" fontId="21" fillId="2" borderId="51" xfId="0" applyFont="true" applyBorder="true" applyAlignment="true" applyProtection="false">
      <alignment horizontal="center" vertical="bottom" textRotation="0" wrapText="false" indent="0" shrinkToFit="false"/>
      <protection locked="true" hidden="false"/>
    </xf>
    <xf numFmtId="164" fontId="18" fillId="4" borderId="52" xfId="0" applyFont="true" applyBorder="true" applyAlignment="true" applyProtection="false">
      <alignment horizontal="general" vertical="center" textRotation="0" wrapText="true" indent="0" shrinkToFit="false"/>
      <protection locked="true" hidden="false"/>
    </xf>
    <xf numFmtId="164" fontId="0" fillId="2" borderId="52" xfId="0" applyFont="false" applyBorder="true" applyAlignment="false" applyProtection="false">
      <alignment horizontal="general" vertical="bottom" textRotation="0" wrapText="false" indent="0" shrinkToFit="false"/>
      <protection locked="true" hidden="false"/>
    </xf>
    <xf numFmtId="164" fontId="0" fillId="2" borderId="51" xfId="0" applyFont="false" applyBorder="true" applyAlignment="true" applyProtection="false">
      <alignment horizontal="center" vertical="bottom" textRotation="0" wrapText="false" indent="0" shrinkToFit="false"/>
      <protection locked="true" hidden="false"/>
    </xf>
    <xf numFmtId="164" fontId="19" fillId="4" borderId="54" xfId="0" applyFont="true" applyBorder="true" applyAlignment="true" applyProtection="false">
      <alignment horizontal="left" vertical="bottom" textRotation="0" wrapText="false" indent="1" shrinkToFit="false"/>
      <protection locked="true" hidden="false"/>
    </xf>
    <xf numFmtId="164" fontId="0" fillId="2" borderId="55" xfId="0" applyFont="false" applyBorder="true" applyAlignment="false" applyProtection="false">
      <alignment horizontal="general" vertical="bottom" textRotation="0" wrapText="false" indent="0" shrinkToFit="false"/>
      <protection locked="true" hidden="false"/>
    </xf>
    <xf numFmtId="164" fontId="0" fillId="2" borderId="46" xfId="0" applyFont="false" applyBorder="true" applyAlignment="false" applyProtection="false">
      <alignment horizontal="general" vertical="bottom" textRotation="0" wrapText="false" indent="0" shrinkToFit="false"/>
      <protection locked="true" hidden="false"/>
    </xf>
    <xf numFmtId="164" fontId="26" fillId="2" borderId="54" xfId="0" applyFont="true" applyBorder="true" applyAlignment="false" applyProtection="false">
      <alignment horizontal="general" vertical="bottom" textRotation="0" wrapText="false" indent="0" shrinkToFit="false"/>
      <protection locked="true" hidden="false"/>
    </xf>
    <xf numFmtId="165" fontId="21" fillId="2" borderId="46" xfId="0" applyFont="true" applyBorder="true" applyAlignment="true" applyProtection="false">
      <alignment horizontal="center" vertical="bottom" textRotation="0" wrapText="false" indent="0" shrinkToFit="false"/>
      <protection locked="true" hidden="false"/>
    </xf>
    <xf numFmtId="164" fontId="15" fillId="5" borderId="56" xfId="0" applyFont="true" applyBorder="true" applyAlignment="true" applyProtection="false">
      <alignment horizontal="center" vertical="center" textRotation="0" wrapText="true" indent="0" shrinkToFit="false"/>
      <protection locked="true" hidden="false"/>
    </xf>
    <xf numFmtId="164" fontId="15" fillId="5" borderId="6" xfId="0" applyFont="true" applyBorder="true" applyAlignment="true" applyProtection="false">
      <alignment horizontal="center" vertical="center" textRotation="0" wrapText="true" indent="0" shrinkToFit="false"/>
      <protection locked="true" hidden="false"/>
    </xf>
    <xf numFmtId="164" fontId="16" fillId="5" borderId="6" xfId="0" applyFont="true" applyBorder="true" applyAlignment="true" applyProtection="false">
      <alignment horizontal="center" vertical="center" textRotation="0" wrapText="true" indent="0" shrinkToFit="false"/>
      <protection locked="true" hidden="false"/>
    </xf>
    <xf numFmtId="164" fontId="0" fillId="2" borderId="14" xfId="0" applyFont="false" applyBorder="true" applyAlignment="true" applyProtection="false">
      <alignment horizontal="general" vertical="bottom" textRotation="0" wrapText="false" indent="0" shrinkToFit="false"/>
      <protection locked="true" hidden="false"/>
    </xf>
    <xf numFmtId="164" fontId="0" fillId="2" borderId="32" xfId="0" applyFont="false" applyBorder="true" applyAlignment="true" applyProtection="false">
      <alignment horizontal="right" vertical="bottom" textRotation="0" wrapText="false" indent="0" shrinkToFit="false"/>
      <protection locked="true" hidden="false"/>
    </xf>
    <xf numFmtId="164" fontId="0" fillId="2" borderId="16" xfId="0" applyFont="false" applyBorder="true" applyAlignment="true" applyProtection="false">
      <alignment horizontal="general" vertical="bottom" textRotation="0" wrapText="false" indent="0" shrinkToFit="false"/>
      <protection locked="true" hidden="false"/>
    </xf>
    <xf numFmtId="164" fontId="0" fillId="2" borderId="8" xfId="0" applyFont="false" applyBorder="true" applyAlignment="true" applyProtection="false">
      <alignment horizontal="general" vertical="bottom" textRotation="0" wrapText="false" indent="0" shrinkToFit="false"/>
      <protection locked="true" hidden="false"/>
    </xf>
    <xf numFmtId="164" fontId="0" fillId="2" borderId="34" xfId="0" applyFont="false" applyBorder="true" applyAlignment="true" applyProtection="false">
      <alignment horizontal="general" vertical="bottom" textRotation="0" wrapText="false" indent="0" shrinkToFit="false"/>
      <protection locked="true" hidden="false"/>
    </xf>
    <xf numFmtId="164" fontId="0" fillId="2" borderId="16" xfId="0" applyFont="false" applyBorder="true" applyAlignment="true" applyProtection="false">
      <alignment horizontal="right" vertical="bottom" textRotation="0" wrapText="false" indent="0" shrinkToFit="false"/>
      <protection locked="true" hidden="false"/>
    </xf>
    <xf numFmtId="164" fontId="0" fillId="2" borderId="8" xfId="0" applyFont="false" applyBorder="true" applyAlignment="true" applyProtection="false">
      <alignment horizontal="right" vertical="bottom" textRotation="0" wrapText="false" indent="0" shrinkToFit="false"/>
      <protection locked="true" hidden="false"/>
    </xf>
    <xf numFmtId="164" fontId="14" fillId="2" borderId="0" xfId="0" applyFont="true" applyBorder="false" applyAlignment="true" applyProtection="false">
      <alignment horizontal="left" vertical="bottom" textRotation="0" wrapText="false" indent="0" shrinkToFit="false"/>
      <protection locked="true" hidden="false"/>
    </xf>
    <xf numFmtId="164" fontId="15" fillId="5" borderId="57" xfId="0" applyFont="true" applyBorder="true" applyAlignment="true" applyProtection="false">
      <alignment horizontal="center" vertical="center" textRotation="0" wrapText="false" indent="0" shrinkToFit="false"/>
      <protection locked="true" hidden="false"/>
    </xf>
    <xf numFmtId="164" fontId="17" fillId="5" borderId="58" xfId="0" applyFont="true" applyBorder="true" applyAlignment="true" applyProtection="false">
      <alignment horizontal="center" vertical="center" textRotation="0" wrapText="true" indent="0" shrinkToFit="false"/>
      <protection locked="true" hidden="false"/>
    </xf>
    <xf numFmtId="164" fontId="15" fillId="5" borderId="59" xfId="0" applyFont="true" applyBorder="true" applyAlignment="true" applyProtection="false">
      <alignment horizontal="center" vertical="center" textRotation="0" wrapText="false" indent="0" shrinkToFit="false"/>
      <protection locked="true" hidden="false"/>
    </xf>
    <xf numFmtId="164" fontId="15" fillId="5" borderId="60" xfId="0" applyFont="true" applyBorder="true" applyAlignment="true" applyProtection="false">
      <alignment horizontal="center" vertical="center" textRotation="0" wrapText="true" indent="0" shrinkToFit="false"/>
      <protection locked="true" hidden="false"/>
    </xf>
    <xf numFmtId="164" fontId="15" fillId="5" borderId="61" xfId="0" applyFont="true" applyBorder="true" applyAlignment="true" applyProtection="false">
      <alignment horizontal="center" vertical="center" textRotation="0" wrapText="true" indent="0" shrinkToFit="false"/>
      <protection locked="true" hidden="false"/>
    </xf>
    <xf numFmtId="164" fontId="16" fillId="5" borderId="62" xfId="0" applyFont="true" applyBorder="true" applyAlignment="true" applyProtection="false">
      <alignment horizontal="center" vertical="center" textRotation="0" wrapText="true" indent="0" shrinkToFit="false"/>
      <protection locked="true" hidden="false"/>
    </xf>
    <xf numFmtId="164" fontId="17" fillId="5" borderId="12" xfId="0" applyFont="true" applyBorder="true" applyAlignment="true" applyProtection="false">
      <alignment horizontal="center" vertical="center" textRotation="0" wrapText="true" indent="0" shrinkToFit="false"/>
      <protection locked="true" hidden="false"/>
    </xf>
    <xf numFmtId="164" fontId="30" fillId="2" borderId="0" xfId="0" applyFont="true" applyBorder="false" applyAlignment="false" applyProtection="false">
      <alignment horizontal="general" vertical="bottom" textRotation="0" wrapText="false" indent="0" shrinkToFit="false"/>
      <protection locked="true" hidden="false"/>
    </xf>
    <xf numFmtId="164" fontId="15" fillId="5" borderId="63" xfId="0" applyFont="true" applyBorder="true" applyAlignment="true" applyProtection="false">
      <alignment horizontal="center" vertical="center" textRotation="0" wrapText="false" indent="0" shrinkToFit="false"/>
      <protection locked="true" hidden="false"/>
    </xf>
    <xf numFmtId="164" fontId="15" fillId="5" borderId="64" xfId="0" applyFont="true" applyBorder="true" applyAlignment="true" applyProtection="false">
      <alignment horizontal="center" vertical="center" textRotation="0" wrapText="true" indent="0" shrinkToFit="false"/>
      <protection locked="true" hidden="false"/>
    </xf>
    <xf numFmtId="164" fontId="28" fillId="5" borderId="65" xfId="0" applyFont="true" applyBorder="true" applyAlignment="true" applyProtection="false">
      <alignment horizontal="left" vertical="center" textRotation="0" wrapText="true" indent="0" shrinkToFit="false"/>
      <protection locked="true" hidden="false"/>
    </xf>
    <xf numFmtId="164" fontId="15" fillId="5" borderId="66" xfId="0" applyFont="true" applyBorder="true" applyAlignment="true" applyProtection="false">
      <alignment horizontal="center" vertical="center" textRotation="0" wrapText="true" indent="0" shrinkToFit="false"/>
      <protection locked="true" hidden="false"/>
    </xf>
    <xf numFmtId="164" fontId="15" fillId="5" borderId="67" xfId="0" applyFont="true" applyBorder="true" applyAlignment="true" applyProtection="false">
      <alignment horizontal="center" vertical="center" textRotation="0" wrapText="true" indent="0" shrinkToFit="false"/>
      <protection locked="true" hidden="false"/>
    </xf>
    <xf numFmtId="167" fontId="0" fillId="2" borderId="68" xfId="0" applyFont="false" applyBorder="true" applyAlignment="false" applyProtection="false">
      <alignment horizontal="general" vertical="bottom" textRotation="0" wrapText="false" indent="0" shrinkToFit="false"/>
      <protection locked="true" hidden="false"/>
    </xf>
    <xf numFmtId="167" fontId="26" fillId="2" borderId="11" xfId="0" applyFont="true" applyBorder="true" applyAlignment="false" applyProtection="false">
      <alignment horizontal="general" vertical="bottom" textRotation="0" wrapText="false" indent="0" shrinkToFit="false"/>
      <protection locked="true" hidden="false"/>
    </xf>
    <xf numFmtId="167" fontId="0" fillId="2" borderId="0" xfId="0" applyFont="false" applyBorder="true" applyAlignment="false" applyProtection="false">
      <alignment horizontal="general" vertical="bottom" textRotation="0" wrapText="false" indent="0" shrinkToFit="false"/>
      <protection locked="true" hidden="false"/>
    </xf>
    <xf numFmtId="167" fontId="26" fillId="2" borderId="12" xfId="0" applyFont="true" applyBorder="true" applyAlignment="false" applyProtection="false">
      <alignment horizontal="general" vertical="bottom" textRotation="0" wrapText="false" indent="0" shrinkToFit="false"/>
      <protection locked="true" hidden="false"/>
    </xf>
    <xf numFmtId="167" fontId="0" fillId="2" borderId="0" xfId="0" applyFont="true" applyBorder="true" applyAlignment="true" applyProtection="false">
      <alignment horizontal="right" vertical="bottom" textRotation="0" wrapText="false" indent="0" shrinkToFit="false"/>
      <protection locked="true" hidden="false"/>
    </xf>
    <xf numFmtId="167" fontId="26" fillId="2" borderId="69" xfId="0" applyFont="true" applyBorder="true" applyAlignment="false" applyProtection="false">
      <alignment horizontal="general" vertical="bottom" textRotation="0" wrapText="false" indent="0" shrinkToFit="false"/>
      <protection locked="true" hidden="false"/>
    </xf>
    <xf numFmtId="167" fontId="26" fillId="2" borderId="22" xfId="0" applyFont="true" applyBorder="true" applyAlignment="false" applyProtection="false">
      <alignment horizontal="general" vertical="bottom" textRotation="0" wrapText="false" indent="0" shrinkToFit="false"/>
      <protection locked="true" hidden="false"/>
    </xf>
    <xf numFmtId="167" fontId="26" fillId="2" borderId="8" xfId="0" applyFont="true" applyBorder="true" applyAlignment="false" applyProtection="false">
      <alignment horizontal="general" vertical="bottom" textRotation="0" wrapText="false" indent="0" shrinkToFit="false"/>
      <protection locked="true" hidden="false"/>
    </xf>
    <xf numFmtId="164" fontId="14" fillId="2" borderId="0" xfId="0" applyFont="true" applyBorder="true" applyAlignment="true" applyProtection="false">
      <alignment horizontal="left" vertical="center" textRotation="0" wrapText="true" indent="0" shrinkToFit="false"/>
      <protection locked="true" hidden="false"/>
    </xf>
    <xf numFmtId="164" fontId="15" fillId="3" borderId="70" xfId="0" applyFont="true" applyBorder="true" applyAlignment="true" applyProtection="false">
      <alignment horizontal="center" vertical="center" textRotation="0" wrapText="false" indent="0" shrinkToFit="false"/>
      <protection locked="true" hidden="false"/>
    </xf>
    <xf numFmtId="164" fontId="28" fillId="5" borderId="71" xfId="0" applyFont="true" applyBorder="true" applyAlignment="true" applyProtection="false">
      <alignment horizontal="left" vertical="center" textRotation="0" wrapText="true" indent="0" shrinkToFit="false"/>
      <protection locked="true" hidden="false"/>
    </xf>
    <xf numFmtId="164" fontId="15" fillId="3" borderId="72" xfId="0" applyFont="true" applyBorder="true" applyAlignment="true" applyProtection="false">
      <alignment horizontal="center" vertical="center" textRotation="0" wrapText="true" indent="0" shrinkToFit="false"/>
      <protection locked="true" hidden="false"/>
    </xf>
    <xf numFmtId="164" fontId="18" fillId="4" borderId="65" xfId="0" applyFont="true" applyBorder="true" applyAlignment="true" applyProtection="false">
      <alignment horizontal="general" vertical="center" textRotation="0" wrapText="true" indent="0" shrinkToFit="false"/>
      <protection locked="true" hidden="false"/>
    </xf>
    <xf numFmtId="167" fontId="0" fillId="2" borderId="23" xfId="0" applyFont="false" applyBorder="true" applyAlignment="false" applyProtection="false">
      <alignment horizontal="general" vertical="bottom" textRotation="0" wrapText="false" indent="0" shrinkToFit="false"/>
      <protection locked="true" hidden="false"/>
    </xf>
    <xf numFmtId="167" fontId="26" fillId="2" borderId="68" xfId="0" applyFont="true" applyBorder="true" applyAlignment="false" applyProtection="false">
      <alignment horizontal="general" vertical="bottom" textRotation="0" wrapText="false" indent="0" shrinkToFit="false"/>
      <protection locked="true" hidden="false"/>
    </xf>
    <xf numFmtId="164" fontId="19" fillId="4" borderId="65" xfId="0" applyFont="true" applyBorder="true" applyAlignment="true" applyProtection="false">
      <alignment horizontal="left" vertical="bottom" textRotation="0" wrapText="false" indent="1" shrinkToFit="false"/>
      <protection locked="true" hidden="false"/>
    </xf>
    <xf numFmtId="167" fontId="0" fillId="2" borderId="65" xfId="0" applyFont="false" applyBorder="true" applyAlignment="false" applyProtection="false">
      <alignment horizontal="general" vertical="bottom" textRotation="0" wrapText="false" indent="0" shrinkToFit="false"/>
      <protection locked="true" hidden="false"/>
    </xf>
    <xf numFmtId="167" fontId="0" fillId="2" borderId="65" xfId="0" applyFont="true" applyBorder="true" applyAlignment="true" applyProtection="false">
      <alignment horizontal="right" vertical="bottom" textRotation="0" wrapText="false" indent="0" shrinkToFit="false"/>
      <protection locked="true" hidden="false"/>
    </xf>
    <xf numFmtId="164" fontId="0" fillId="2" borderId="0" xfId="0" applyFont="true" applyBorder="true" applyAlignment="true" applyProtection="false">
      <alignment horizontal="right" vertical="bottom" textRotation="0" wrapText="false" indent="0" shrinkToFit="false"/>
      <protection locked="true" hidden="false"/>
    </xf>
    <xf numFmtId="164" fontId="26" fillId="2" borderId="12" xfId="0" applyFont="true" applyBorder="true" applyAlignment="true" applyProtection="false">
      <alignment horizontal="right" vertical="bottom" textRotation="0" wrapText="false" indent="0" shrinkToFit="false"/>
      <protection locked="true" hidden="false"/>
    </xf>
    <xf numFmtId="164" fontId="18" fillId="4" borderId="65" xfId="0" applyFont="true" applyBorder="true" applyAlignment="true" applyProtection="false">
      <alignment horizontal="left" vertical="center" textRotation="0" wrapText="false" indent="0" shrinkToFit="false"/>
      <protection locked="true" hidden="false"/>
    </xf>
    <xf numFmtId="164" fontId="0" fillId="2" borderId="69" xfId="0" applyFont="true" applyBorder="true" applyAlignment="true" applyProtection="false">
      <alignment horizontal="right" vertical="bottom" textRotation="0" wrapText="false" indent="0" shrinkToFit="false"/>
      <protection locked="true" hidden="false"/>
    </xf>
    <xf numFmtId="164" fontId="0" fillId="2" borderId="22" xfId="0" applyFont="true" applyBorder="true" applyAlignment="true" applyProtection="false">
      <alignment horizontal="right" vertical="bottom" textRotation="0" wrapText="false" indent="0" shrinkToFit="false"/>
      <protection locked="true" hidden="false"/>
    </xf>
    <xf numFmtId="164" fontId="4" fillId="2" borderId="0" xfId="0" applyFont="true" applyBorder="false" applyAlignment="false" applyProtection="false">
      <alignment horizontal="general" vertical="bottom" textRotation="0" wrapText="false" indent="0" shrinkToFit="false"/>
      <protection locked="true" hidden="false"/>
    </xf>
    <xf numFmtId="164" fontId="15" fillId="5" borderId="15" xfId="0" applyFont="true" applyBorder="true" applyAlignment="true" applyProtection="false">
      <alignment horizontal="left" vertical="center" textRotation="0" wrapText="true" indent="0" shrinkToFit="false"/>
      <protection locked="true" hidden="false"/>
    </xf>
    <xf numFmtId="164" fontId="15" fillId="5" borderId="2" xfId="0" applyFont="true" applyBorder="true" applyAlignment="true" applyProtection="false">
      <alignment horizontal="center" vertical="center" textRotation="0" wrapText="false" indent="0" shrinkToFit="false"/>
      <protection locked="true" hidden="false"/>
    </xf>
    <xf numFmtId="164" fontId="15" fillId="5" borderId="73" xfId="0" applyFont="true" applyBorder="true" applyAlignment="true" applyProtection="false">
      <alignment horizontal="center" vertical="center" textRotation="0" wrapText="true" indent="0" shrinkToFit="false"/>
      <protection locked="true" hidden="false"/>
    </xf>
    <xf numFmtId="164" fontId="15" fillId="5" borderId="7" xfId="0" applyFont="true" applyBorder="true" applyAlignment="true" applyProtection="false">
      <alignment horizontal="center" vertical="center" textRotation="0" wrapText="true" indent="0" shrinkToFit="false"/>
      <protection locked="true" hidden="false"/>
    </xf>
    <xf numFmtId="164" fontId="31" fillId="2" borderId="0" xfId="0" applyFont="true" applyBorder="false" applyAlignment="false" applyProtection="false">
      <alignment horizontal="general" vertical="bottom" textRotation="0" wrapText="false" indent="0" shrinkToFit="false"/>
      <protection locked="true" hidden="false"/>
    </xf>
    <xf numFmtId="164" fontId="32" fillId="0" borderId="0" xfId="0" applyFont="true" applyBorder="true" applyAlignment="true" applyProtection="false">
      <alignment horizontal="center" vertical="top" textRotation="0" wrapText="true" indent="0" shrinkToFit="false"/>
      <protection locked="true" hidden="false"/>
    </xf>
    <xf numFmtId="164" fontId="22" fillId="0" borderId="0" xfId="0" applyFont="true" applyBorder="false" applyAlignment="false" applyProtection="false">
      <alignment horizontal="general" vertical="bottom" textRotation="0" wrapText="false" indent="0" shrinkToFit="false"/>
      <protection locked="true" hidden="false"/>
    </xf>
    <xf numFmtId="164" fontId="32" fillId="0" borderId="74" xfId="0" applyFont="true" applyBorder="true" applyAlignment="true" applyProtection="false">
      <alignment horizontal="general" vertical="top" textRotation="0" wrapText="true" indent="0" shrinkToFit="false"/>
      <protection locked="true" hidden="false"/>
    </xf>
    <xf numFmtId="164" fontId="14" fillId="2" borderId="0" xfId="0" applyFont="true" applyBorder="true" applyAlignment="true" applyProtection="false">
      <alignment horizontal="center" vertical="center" textRotation="0" wrapText="true" indent="0" shrinkToFit="false"/>
      <protection locked="true" hidden="false"/>
    </xf>
    <xf numFmtId="167" fontId="26" fillId="2" borderId="0" xfId="0" applyFont="true" applyBorder="true" applyAlignment="false" applyProtection="false">
      <alignment horizontal="general" vertical="bottom" textRotation="0" wrapText="false" indent="0" shrinkToFit="false"/>
      <protection locked="true" hidden="false"/>
    </xf>
    <xf numFmtId="165" fontId="0" fillId="2" borderId="65" xfId="0" applyFont="false" applyBorder="true" applyAlignment="false" applyProtection="false">
      <alignment horizontal="general" vertical="bottom" textRotation="0" wrapText="false" indent="0" shrinkToFit="false"/>
      <protection locked="true" hidden="false"/>
    </xf>
    <xf numFmtId="165" fontId="0" fillId="2" borderId="0" xfId="0" applyFont="false" applyBorder="true" applyAlignment="false" applyProtection="false">
      <alignment horizontal="general" vertical="bottom" textRotation="0" wrapText="false" indent="0" shrinkToFit="false"/>
      <protection locked="true" hidden="false"/>
    </xf>
    <xf numFmtId="165" fontId="0" fillId="2" borderId="12" xfId="0" applyFont="true" applyBorder="true" applyAlignment="false" applyProtection="false">
      <alignment horizontal="general" vertical="bottom" textRotation="0" wrapText="false" indent="0" shrinkToFit="false"/>
      <protection locked="true" hidden="false"/>
    </xf>
    <xf numFmtId="165" fontId="0" fillId="2" borderId="38" xfId="0" applyFont="false" applyBorder="true" applyAlignment="false" applyProtection="false">
      <alignment horizontal="general" vertical="bottom" textRotation="0" wrapText="false" indent="0" shrinkToFit="false"/>
      <protection locked="true" hidden="false"/>
    </xf>
    <xf numFmtId="165" fontId="0" fillId="2" borderId="65" xfId="0" applyFont="false" applyBorder="true" applyAlignment="true" applyProtection="false">
      <alignment horizontal="right" vertical="bottom" textRotation="0" wrapText="false" indent="0" shrinkToFit="false"/>
      <protection locked="true" hidden="false"/>
    </xf>
    <xf numFmtId="165" fontId="0" fillId="2" borderId="0" xfId="0" applyFont="false" applyBorder="true" applyAlignment="true" applyProtection="false">
      <alignment horizontal="right" vertical="bottom" textRotation="0" wrapText="false" indent="0" shrinkToFit="false"/>
      <protection locked="true" hidden="false"/>
    </xf>
    <xf numFmtId="165" fontId="0" fillId="2" borderId="12" xfId="0" applyFont="true" applyBorder="true" applyAlignment="true" applyProtection="false">
      <alignment horizontal="right" vertical="bottom" textRotation="0" wrapText="false" indent="0" shrinkToFit="false"/>
      <protection locked="true" hidden="false"/>
    </xf>
    <xf numFmtId="164" fontId="18" fillId="4" borderId="75" xfId="0" applyFont="true" applyBorder="true" applyAlignment="true" applyProtection="false">
      <alignment horizontal="general" vertical="center" textRotation="0" wrapText="true" indent="0" shrinkToFit="false"/>
      <protection locked="true" hidden="false"/>
    </xf>
    <xf numFmtId="164" fontId="0" fillId="2" borderId="76" xfId="0" applyFont="false" applyBorder="true" applyAlignment="false" applyProtection="false">
      <alignment horizontal="general" vertical="bottom" textRotation="0" wrapText="false" indent="0" shrinkToFit="false"/>
      <protection locked="true" hidden="false"/>
    </xf>
    <xf numFmtId="164" fontId="0" fillId="2" borderId="77" xfId="0" applyFont="false" applyBorder="true" applyAlignment="false" applyProtection="false">
      <alignment horizontal="general" vertical="bottom" textRotation="0" wrapText="false" indent="0" shrinkToFit="false"/>
      <protection locked="true" hidden="false"/>
    </xf>
    <xf numFmtId="165" fontId="0" fillId="2" borderId="78" xfId="0" applyFont="false" applyBorder="true" applyAlignment="true" applyProtection="false">
      <alignment horizontal="right" vertical="bottom" textRotation="0" wrapText="false" indent="0" shrinkToFit="false"/>
      <protection locked="true" hidden="false"/>
    </xf>
    <xf numFmtId="165" fontId="0" fillId="2" borderId="22" xfId="0" applyFont="false" applyBorder="true" applyAlignment="true" applyProtection="false">
      <alignment horizontal="right" vertical="bottom" textRotation="0" wrapText="false" indent="0" shrinkToFit="false"/>
      <protection locked="true" hidden="false"/>
    </xf>
    <xf numFmtId="165" fontId="0" fillId="2" borderId="8" xfId="0" applyFont="true" applyBorder="true" applyAlignment="true" applyProtection="false">
      <alignment horizontal="right" vertical="bottom" textRotation="0" wrapText="false" indent="0" shrinkToFit="false"/>
      <protection locked="true" hidden="false"/>
    </xf>
    <xf numFmtId="164" fontId="28" fillId="5" borderId="79" xfId="0" applyFont="true" applyBorder="true" applyAlignment="true" applyProtection="false">
      <alignment horizontal="center" vertical="center" textRotation="0" wrapText="true" indent="0" shrinkToFit="false"/>
      <protection locked="true" hidden="false"/>
    </xf>
    <xf numFmtId="164" fontId="26" fillId="0" borderId="80" xfId="0" applyFont="true" applyBorder="true" applyAlignment="true" applyProtection="false">
      <alignment horizontal="left" vertical="top" textRotation="0" wrapText="true" indent="0" shrinkToFit="false"/>
      <protection locked="true" hidden="false"/>
    </xf>
    <xf numFmtId="164" fontId="0" fillId="2" borderId="81" xfId="0" applyFont="true" applyBorder="true" applyAlignment="false" applyProtection="false">
      <alignment horizontal="general" vertical="bottom" textRotation="0" wrapText="false" indent="0" shrinkToFit="false"/>
      <protection locked="true" hidden="false"/>
    </xf>
    <xf numFmtId="167" fontId="0" fillId="2" borderId="14" xfId="0" applyFont="false" applyBorder="true" applyAlignment="true" applyProtection="false">
      <alignment horizontal="right" vertical="bottom" textRotation="0" wrapText="false" indent="0" shrinkToFit="false"/>
      <protection locked="true" hidden="false"/>
    </xf>
    <xf numFmtId="167" fontId="0" fillId="2" borderId="12" xfId="0" applyFont="false" applyBorder="true" applyAlignment="true" applyProtection="false">
      <alignment horizontal="right" vertical="bottom" textRotation="0" wrapText="false" indent="0" shrinkToFit="false"/>
      <protection locked="true" hidden="false"/>
    </xf>
    <xf numFmtId="167" fontId="26" fillId="2" borderId="13" xfId="0" applyFont="true" applyBorder="true" applyAlignment="false" applyProtection="false">
      <alignment horizontal="general" vertical="bottom" textRotation="0" wrapText="false" indent="0" shrinkToFit="false"/>
      <protection locked="true" hidden="false"/>
    </xf>
    <xf numFmtId="164" fontId="0" fillId="2" borderId="82" xfId="0" applyFont="true" applyBorder="true" applyAlignment="false" applyProtection="false">
      <alignment horizontal="general" vertical="bottom" textRotation="0" wrapText="false" indent="0" shrinkToFit="false"/>
      <protection locked="true" hidden="false"/>
    </xf>
    <xf numFmtId="167" fontId="0" fillId="2" borderId="83" xfId="0" applyFont="false" applyBorder="true" applyAlignment="true" applyProtection="false">
      <alignment horizontal="right" vertical="bottom" textRotation="0" wrapText="false" indent="0" shrinkToFit="false"/>
      <protection locked="true" hidden="false"/>
    </xf>
    <xf numFmtId="167" fontId="0" fillId="2" borderId="84" xfId="0" applyFont="false" applyBorder="true" applyAlignment="true" applyProtection="false">
      <alignment horizontal="right" vertical="bottom" textRotation="0" wrapText="false" indent="0" shrinkToFit="false"/>
      <protection locked="true" hidden="false"/>
    </xf>
    <xf numFmtId="167" fontId="26" fillId="2" borderId="85" xfId="0" applyFont="true" applyBorder="true" applyAlignment="false" applyProtection="false">
      <alignment horizontal="general" vertical="bottom" textRotation="0" wrapText="false" indent="0" shrinkToFit="false"/>
      <protection locked="true" hidden="false"/>
    </xf>
    <xf numFmtId="165" fontId="21" fillId="2" borderId="84" xfId="0" applyFont="true" applyBorder="true" applyAlignment="true" applyProtection="false">
      <alignment horizontal="center" vertical="bottom" textRotation="0" wrapText="false" indent="0" shrinkToFit="false"/>
      <protection locked="true" hidden="false"/>
    </xf>
    <xf numFmtId="164" fontId="26" fillId="0" borderId="86" xfId="0" applyFont="true" applyBorder="true" applyAlignment="true" applyProtection="false">
      <alignment horizontal="left" vertical="top" textRotation="0" wrapText="true" indent="0" shrinkToFit="false"/>
      <protection locked="true" hidden="false"/>
    </xf>
    <xf numFmtId="164" fontId="26" fillId="2" borderId="87" xfId="0" applyFont="true" applyBorder="true" applyAlignment="true" applyProtection="false">
      <alignment horizontal="center" vertical="center" textRotation="0" wrapText="false" indent="0" shrinkToFit="false"/>
      <protection locked="true" hidden="false"/>
    </xf>
    <xf numFmtId="167" fontId="0" fillId="2" borderId="16" xfId="0" applyFont="false" applyBorder="true" applyAlignment="true" applyProtection="false">
      <alignment horizontal="right" vertical="bottom" textRotation="0" wrapText="false" indent="0" shrinkToFit="false"/>
      <protection locked="true" hidden="false"/>
    </xf>
    <xf numFmtId="167" fontId="0" fillId="2" borderId="8" xfId="0" applyFont="false" applyBorder="true" applyAlignment="true" applyProtection="false">
      <alignment horizontal="right" vertical="bottom" textRotation="0" wrapText="false" indent="0" shrinkToFit="false"/>
      <protection locked="true" hidden="false"/>
    </xf>
    <xf numFmtId="167" fontId="26" fillId="2" borderId="15" xfId="0" applyFont="true" applyBorder="true" applyAlignment="false" applyProtection="false">
      <alignment horizontal="general" vertical="bottom" textRotation="0" wrapText="false" indent="0" shrinkToFit="false"/>
      <protection locked="true" hidden="false"/>
    </xf>
    <xf numFmtId="164" fontId="26" fillId="0" borderId="88" xfId="0" applyFont="true" applyBorder="true" applyAlignment="true" applyProtection="false">
      <alignment horizontal="left" vertical="top" textRotation="0" wrapText="true" indent="0" shrinkToFit="false"/>
      <protection locked="true" hidden="false"/>
    </xf>
    <xf numFmtId="164" fontId="26" fillId="2" borderId="13" xfId="0" applyFont="true" applyBorder="true" applyAlignment="true" applyProtection="false">
      <alignment horizontal="right" vertical="bottom" textRotation="0" wrapText="false" indent="0" shrinkToFit="false"/>
      <protection locked="true" hidden="false"/>
    </xf>
    <xf numFmtId="164" fontId="0" fillId="2" borderId="83" xfId="0" applyFont="false" applyBorder="true" applyAlignment="true" applyProtection="false">
      <alignment horizontal="right" vertical="bottom" textRotation="0" wrapText="false" indent="0" shrinkToFit="false"/>
      <protection locked="true" hidden="false"/>
    </xf>
    <xf numFmtId="164" fontId="0" fillId="2" borderId="84" xfId="0" applyFont="false" applyBorder="true" applyAlignment="true" applyProtection="false">
      <alignment horizontal="right" vertical="bottom" textRotation="0" wrapText="false" indent="0" shrinkToFit="false"/>
      <protection locked="true" hidden="false"/>
    </xf>
    <xf numFmtId="164" fontId="26" fillId="2" borderId="85" xfId="0" applyFont="true" applyBorder="true" applyAlignment="true" applyProtection="false">
      <alignment horizontal="right" vertical="bottom" textRotation="0" wrapText="false" indent="0" shrinkToFit="false"/>
      <protection locked="true" hidden="false"/>
    </xf>
    <xf numFmtId="164" fontId="26" fillId="2" borderId="89" xfId="0" applyFont="true" applyBorder="true" applyAlignment="true" applyProtection="false">
      <alignment horizontal="center" vertical="center" textRotation="0" wrapText="false" indent="0" shrinkToFit="false"/>
      <protection locked="true" hidden="false"/>
    </xf>
    <xf numFmtId="164" fontId="26" fillId="2" borderId="15" xfId="0" applyFont="true" applyBorder="true" applyAlignment="true" applyProtection="false">
      <alignment horizontal="right" vertical="bottom" textRotation="0" wrapText="false" indent="0" shrinkToFit="false"/>
      <protection locked="true" hidden="false"/>
    </xf>
    <xf numFmtId="164" fontId="22" fillId="2" borderId="0" xfId="0" applyFont="true" applyBorder="true" applyAlignment="false" applyProtection="false">
      <alignment horizontal="general" vertical="bottom" textRotation="0" wrapText="false" indent="0" shrinkToFit="false"/>
      <protection locked="true" hidden="false"/>
    </xf>
    <xf numFmtId="164" fontId="15" fillId="2" borderId="0" xfId="0" applyFont="true" applyBorder="true" applyAlignment="true" applyProtection="false">
      <alignment horizontal="center" vertical="center" textRotation="0" wrapText="true" indent="0" shrinkToFit="false"/>
      <protection locked="true" hidden="false"/>
    </xf>
    <xf numFmtId="164" fontId="33" fillId="2" borderId="0" xfId="0" applyFont="true" applyBorder="true" applyAlignment="true" applyProtection="false">
      <alignment horizontal="center" vertical="center" textRotation="0" wrapText="true" indent="0" shrinkToFit="false"/>
      <protection locked="true" hidden="false"/>
    </xf>
    <xf numFmtId="167" fontId="22" fillId="2" borderId="0" xfId="0" applyFont="true" applyBorder="true" applyAlignment="true" applyProtection="false">
      <alignment horizontal="right" vertical="bottom" textRotation="0" wrapText="false" indent="0" shrinkToFit="false"/>
      <protection locked="true" hidden="false"/>
    </xf>
    <xf numFmtId="167" fontId="28" fillId="2" borderId="0" xfId="0" applyFont="true" applyBorder="true" applyAlignment="false" applyProtection="false">
      <alignment horizontal="general" vertical="bottom" textRotation="0" wrapText="false" indent="0" shrinkToFit="false"/>
      <protection locked="true" hidden="false"/>
    </xf>
    <xf numFmtId="165" fontId="28" fillId="2" borderId="0" xfId="0" applyFont="true" applyBorder="true" applyAlignment="true" applyProtection="false">
      <alignment horizontal="center" vertical="bottom" textRotation="0" wrapText="false" indent="0" shrinkToFit="false"/>
      <protection locked="true" hidden="false"/>
    </xf>
    <xf numFmtId="164" fontId="22" fillId="2" borderId="0" xfId="0" applyFont="true" applyBorder="true" applyAlignment="true" applyProtection="false">
      <alignment horizontal="right" vertical="bottom" textRotation="0" wrapText="false" indent="0" shrinkToFit="false"/>
      <protection locked="true" hidden="false"/>
    </xf>
    <xf numFmtId="164" fontId="28" fillId="2" borderId="0" xfId="0" applyFont="true" applyBorder="true" applyAlignment="true" applyProtection="false">
      <alignment horizontal="right" vertical="bottom" textRotation="0" wrapText="false" indent="0" shrinkToFit="false"/>
      <protection locked="true" hidden="false"/>
    </xf>
    <xf numFmtId="164" fontId="34" fillId="2" borderId="0" xfId="0" applyFont="true" applyBorder="true" applyAlignment="true" applyProtection="false">
      <alignment horizontal="right" vertical="bottom" textRotation="0" wrapText="false" indent="0" shrinkToFit="false"/>
      <protection locked="true" hidden="false"/>
    </xf>
    <xf numFmtId="164" fontId="28" fillId="5" borderId="90" xfId="0" applyFont="true" applyBorder="true" applyAlignment="true" applyProtection="false">
      <alignment horizontal="center" vertical="center" textRotation="0" wrapText="true" indent="0" shrinkToFit="false"/>
      <protection locked="true" hidden="false"/>
    </xf>
    <xf numFmtId="168" fontId="26" fillId="2" borderId="91" xfId="0" applyFont="true" applyBorder="true" applyAlignment="true" applyProtection="false">
      <alignment horizontal="center" vertical="center" textRotation="90" wrapText="true" indent="0" shrinkToFit="false"/>
      <protection locked="true" hidden="false"/>
    </xf>
    <xf numFmtId="164" fontId="26" fillId="0" borderId="92" xfId="0" applyFont="true" applyBorder="true" applyAlignment="true" applyProtection="false">
      <alignment horizontal="left" vertical="top" textRotation="0" wrapText="true" indent="0" shrinkToFit="false"/>
      <protection locked="true" hidden="false"/>
    </xf>
    <xf numFmtId="167" fontId="0" fillId="2" borderId="82" xfId="0" applyFont="true" applyBorder="true" applyAlignment="true" applyProtection="false">
      <alignment horizontal="right" vertical="bottom" textRotation="0" wrapText="false" indent="0" shrinkToFit="false"/>
      <protection locked="true" hidden="false"/>
    </xf>
    <xf numFmtId="167" fontId="26" fillId="2" borderId="14" xfId="0" applyFont="true" applyBorder="true" applyAlignment="true" applyProtection="false">
      <alignment horizontal="right" vertical="bottom" textRotation="0" wrapText="false" indent="0" shrinkToFit="false"/>
      <protection locked="true" hidden="false"/>
    </xf>
    <xf numFmtId="167" fontId="26" fillId="2" borderId="16" xfId="0" applyFont="true" applyBorder="true" applyAlignment="true" applyProtection="false">
      <alignment horizontal="right" vertical="bottom" textRotation="0" wrapText="false" indent="0" shrinkToFit="false"/>
      <protection locked="true" hidden="false"/>
    </xf>
    <xf numFmtId="168" fontId="26" fillId="2" borderId="91" xfId="0" applyFont="true" applyBorder="true" applyAlignment="true" applyProtection="false">
      <alignment horizontal="left" vertical="center" textRotation="90" wrapText="true" indent="0" shrinkToFit="false"/>
      <protection locked="true" hidden="false"/>
    </xf>
    <xf numFmtId="164" fontId="26" fillId="0" borderId="89" xfId="0" applyFont="true" applyBorder="true" applyAlignment="true" applyProtection="false">
      <alignment horizontal="left" vertical="top" textRotation="0" wrapText="true" indent="0" shrinkToFit="false"/>
      <protection locked="true" hidden="false"/>
    </xf>
    <xf numFmtId="167" fontId="0" fillId="2" borderId="34" xfId="0" applyFont="true" applyBorder="true" applyAlignment="true" applyProtection="false">
      <alignment horizontal="right" vertical="bottom" textRotation="0" wrapText="false" indent="0" shrinkToFit="false"/>
      <protection locked="true" hidden="false"/>
    </xf>
    <xf numFmtId="167" fontId="26" fillId="2" borderId="15" xfId="0" applyFont="true" applyBorder="true" applyAlignment="true" applyProtection="false">
      <alignment horizontal="right" vertical="bottom" textRotation="0" wrapText="false" indent="0" shrinkToFit="false"/>
      <protection locked="true" hidden="false"/>
    </xf>
    <xf numFmtId="167" fontId="0" fillId="2" borderId="30" xfId="0" applyFont="false" applyBorder="true" applyAlignment="true" applyProtection="false">
      <alignment horizontal="right" vertical="bottom" textRotation="0" wrapText="false" indent="0" shrinkToFit="false"/>
      <protection locked="true" hidden="false"/>
    </xf>
    <xf numFmtId="167" fontId="0" fillId="2" borderId="32" xfId="0" applyFont="false" applyBorder="true" applyAlignment="true" applyProtection="false">
      <alignment horizontal="right" vertical="bottom" textRotation="0" wrapText="false" indent="0" shrinkToFit="false"/>
      <protection locked="true" hidden="false"/>
    </xf>
    <xf numFmtId="168" fontId="26" fillId="2" borderId="15" xfId="0" applyFont="true" applyBorder="true" applyAlignment="true" applyProtection="false">
      <alignment horizontal="center" vertical="center" textRotation="90" wrapText="true" indent="0" shrinkToFit="false"/>
      <protection locked="true" hidden="false"/>
    </xf>
    <xf numFmtId="167" fontId="26" fillId="2" borderId="93" xfId="0" applyFont="true" applyBorder="true" applyAlignment="false" applyProtection="false">
      <alignment horizontal="general" vertical="bottom" textRotation="0" wrapText="false" indent="0" shrinkToFit="false"/>
      <protection locked="true" hidden="false"/>
    </xf>
    <xf numFmtId="167" fontId="0" fillId="2" borderId="94" xfId="0" applyFont="false" applyBorder="true" applyAlignment="true" applyProtection="false">
      <alignment horizontal="right" vertical="bottom" textRotation="0" wrapText="false" indent="0" shrinkToFit="false"/>
      <protection locked="true" hidden="false"/>
    </xf>
    <xf numFmtId="167" fontId="26" fillId="2" borderId="84" xfId="0" applyFont="true" applyBorder="true" applyAlignment="false" applyProtection="false">
      <alignment horizontal="general" vertical="bottom" textRotation="0" wrapText="false" indent="0" shrinkToFit="false"/>
      <protection locked="true" hidden="false"/>
    </xf>
    <xf numFmtId="165" fontId="21" fillId="2" borderId="85" xfId="0" applyFont="true" applyBorder="true" applyAlignment="true" applyProtection="false">
      <alignment horizontal="center" vertical="bottom" textRotation="0" wrapText="false" indent="0" shrinkToFit="false"/>
      <protection locked="true" hidden="false"/>
    </xf>
    <xf numFmtId="164" fontId="0" fillId="0" borderId="14" xfId="0" applyFont="false" applyBorder="true" applyAlignment="true" applyProtection="false">
      <alignment horizontal="right" vertical="bottom" textRotation="0" wrapText="false" indent="0" shrinkToFit="false"/>
      <protection locked="true" hidden="false"/>
    </xf>
    <xf numFmtId="164" fontId="0" fillId="0" borderId="32" xfId="0" applyFont="false" applyBorder="true" applyAlignment="true" applyProtection="false">
      <alignment horizontal="right" vertical="bottom" textRotation="0" wrapText="false" indent="0" shrinkToFit="false"/>
      <protection locked="true" hidden="false"/>
    </xf>
    <xf numFmtId="167" fontId="0" fillId="2" borderId="95" xfId="0" applyFont="false" applyBorder="true" applyAlignment="true" applyProtection="false">
      <alignment horizontal="right" vertical="bottom" textRotation="0" wrapText="false" indent="0" shrinkToFit="false"/>
      <protection locked="true" hidden="false"/>
    </xf>
    <xf numFmtId="167" fontId="26" fillId="2" borderId="96" xfId="0" applyFont="true" applyBorder="true" applyAlignment="false" applyProtection="false">
      <alignment horizontal="general" vertical="bottom" textRotation="0" wrapText="false" indent="0" shrinkToFit="false"/>
      <protection locked="true" hidden="false"/>
    </xf>
    <xf numFmtId="167" fontId="26" fillId="2" borderId="93" xfId="0" applyFont="true" applyBorder="true" applyAlignment="true" applyProtection="false">
      <alignment horizontal="right" vertical="bottom" textRotation="0" wrapText="false" indent="0" shrinkToFit="false"/>
      <protection locked="true" hidden="false"/>
    </xf>
    <xf numFmtId="167" fontId="26" fillId="2" borderId="13" xfId="0" applyFont="true" applyBorder="true" applyAlignment="true" applyProtection="false">
      <alignment horizontal="right" vertical="bottom" textRotation="0" wrapText="false" indent="0" shrinkToFit="false"/>
      <protection locked="true" hidden="false"/>
    </xf>
    <xf numFmtId="167" fontId="26" fillId="2" borderId="33" xfId="0" applyFont="true" applyBorder="true" applyAlignment="true" applyProtection="false">
      <alignment horizontal="right" vertical="bottom" textRotation="0" wrapText="false" indent="0" shrinkToFit="false"/>
      <protection locked="true" hidden="false"/>
    </xf>
    <xf numFmtId="164" fontId="15" fillId="5" borderId="97" xfId="0" applyFont="true" applyBorder="true" applyAlignment="true" applyProtection="false">
      <alignment horizontal="center" vertical="center" textRotation="0" wrapText="true" indent="0" shrinkToFit="false"/>
      <protection locked="true" hidden="false"/>
    </xf>
    <xf numFmtId="164" fontId="17" fillId="5" borderId="11" xfId="0" applyFont="true" applyBorder="true" applyAlignment="true" applyProtection="false">
      <alignment horizontal="center" vertical="center" textRotation="0" wrapText="true" indent="0" shrinkToFit="false"/>
      <protection locked="true" hidden="false"/>
    </xf>
    <xf numFmtId="167" fontId="34" fillId="2" borderId="65" xfId="0" applyFont="true" applyBorder="true" applyAlignment="false" applyProtection="false">
      <alignment horizontal="general" vertical="bottom" textRotation="0" wrapText="false" indent="0" shrinkToFit="false"/>
      <protection locked="true" hidden="false"/>
    </xf>
    <xf numFmtId="167" fontId="34" fillId="2" borderId="0" xfId="0" applyFont="true" applyBorder="true" applyAlignment="false" applyProtection="false">
      <alignment horizontal="general" vertical="bottom" textRotation="0" wrapText="false" indent="0" shrinkToFit="false"/>
      <protection locked="true" hidden="false"/>
    </xf>
    <xf numFmtId="165" fontId="34" fillId="2" borderId="12" xfId="0" applyFont="true" applyBorder="true" applyAlignment="true" applyProtection="false">
      <alignment horizontal="center" vertical="bottom" textRotation="0" wrapText="false" indent="0" shrinkToFit="false"/>
      <protection locked="true" hidden="false"/>
    </xf>
    <xf numFmtId="167" fontId="26" fillId="2" borderId="65" xfId="0" applyFont="true" applyBorder="true" applyAlignment="true" applyProtection="false">
      <alignment horizontal="right" vertical="bottom" textRotation="0" wrapText="false" indent="0" shrinkToFit="false"/>
      <protection locked="true" hidden="false"/>
    </xf>
    <xf numFmtId="167" fontId="0" fillId="2" borderId="0" xfId="0" applyFont="true" applyBorder="true" applyAlignment="false" applyProtection="false">
      <alignment horizontal="general" vertical="bottom" textRotation="0" wrapText="false" indent="0" shrinkToFit="false"/>
      <protection locked="true" hidden="false"/>
    </xf>
    <xf numFmtId="167" fontId="26" fillId="2" borderId="65" xfId="0" applyFont="true" applyBorder="true" applyAlignment="false" applyProtection="false">
      <alignment horizontal="general" vertical="bottom" textRotation="0" wrapText="false" indent="0" shrinkToFit="false"/>
      <protection locked="true" hidden="false"/>
    </xf>
    <xf numFmtId="167" fontId="26" fillId="2" borderId="98" xfId="0" applyFont="true" applyBorder="true" applyAlignment="true" applyProtection="false">
      <alignment horizontal="right" vertical="bottom" textRotation="0" wrapText="false" indent="0" shrinkToFit="false"/>
      <protection locked="true" hidden="false"/>
    </xf>
    <xf numFmtId="167" fontId="0" fillId="2" borderId="99" xfId="0" applyFont="false" applyBorder="true" applyAlignment="true" applyProtection="false">
      <alignment horizontal="right" vertical="bottom" textRotation="0" wrapText="false" indent="0" shrinkToFit="false"/>
      <protection locked="true" hidden="false"/>
    </xf>
    <xf numFmtId="167" fontId="0" fillId="2" borderId="99" xfId="0" applyFont="true" applyBorder="true" applyAlignment="false" applyProtection="false">
      <alignment horizontal="general" vertical="bottom" textRotation="0" wrapText="false" indent="0" shrinkToFit="false"/>
      <protection locked="true" hidden="false"/>
    </xf>
    <xf numFmtId="167" fontId="0" fillId="2" borderId="22" xfId="0" applyFont="false" applyBorder="true" applyAlignment="false" applyProtection="false">
      <alignment horizontal="general" vertical="bottom" textRotation="0" wrapText="false" indent="0" shrinkToFit="false"/>
      <protection locked="true" hidden="false"/>
    </xf>
    <xf numFmtId="165" fontId="28" fillId="2" borderId="22" xfId="0" applyFont="true" applyBorder="true" applyAlignment="true" applyProtection="false">
      <alignment horizontal="center" vertical="bottom" textRotation="0" wrapText="false" indent="0" shrinkToFit="false"/>
      <protection locked="true" hidden="false"/>
    </xf>
    <xf numFmtId="165" fontId="22" fillId="2" borderId="0" xfId="0" applyFont="true" applyBorder="true" applyAlignment="false" applyProtection="false">
      <alignment horizontal="general" vertical="bottom" textRotation="0" wrapText="false" indent="0" shrinkToFit="false"/>
      <protection locked="true" hidden="false"/>
    </xf>
  </cellXfs>
  <cellStyles count="6">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s>
  <colors>
    <indexedColors>
      <rgbColor rgb="FF000000"/>
      <rgbColor rgb="FFFFFFFF"/>
      <rgbColor rgb="FFFF0000"/>
      <rgbColor rgb="FF00FF00"/>
      <rgbColor rgb="FF0000FF"/>
      <rgbColor rgb="FFFFFF00"/>
      <rgbColor rgb="FFFF00FF"/>
      <rgbColor rgb="FF4F81BD"/>
      <rgbColor rgb="FF800000"/>
      <rgbColor rgb="FF008000"/>
      <rgbColor rgb="FF000080"/>
      <rgbColor rgb="FF87A44B"/>
      <rgbColor rgb="FFC0504D"/>
      <rgbColor rgb="FF426FA6"/>
      <rgbColor rgb="FFB7B7B7"/>
      <rgbColor rgb="FF878787"/>
      <rgbColor rgb="FF93A9CE"/>
      <rgbColor rgb="FFAA433F"/>
      <rgbColor rgb="FFFFFFCC"/>
      <rgbColor rgb="FF8EB4E3"/>
      <rgbColor rgb="FF4A7EBB"/>
      <rgbColor rgb="FFDC853E"/>
      <rgbColor rgb="FF0070C0"/>
      <rgbColor rgb="FFC1D1EC"/>
      <rgbColor rgb="FF000080"/>
      <rgbColor rgb="FFFF00FF"/>
      <rgbColor rgb="FFFFFF00"/>
      <rgbColor rgb="FF00FFFF"/>
      <rgbColor rgb="FF8064A2"/>
      <rgbColor rgb="FF800000"/>
      <rgbColor rgb="FF4672A8"/>
      <rgbColor rgb="FF0000FF"/>
      <rgbColor rgb="FF558ED5"/>
      <rgbColor rgb="FF8EA5CA"/>
      <rgbColor rgb="FFB3C992"/>
      <rgbColor rgb="FF8AA64F"/>
      <rgbColor rgb="FF99CCFF"/>
      <rgbColor rgb="FFD09493"/>
      <rgbColor rgb="FFCC8F8E"/>
      <rgbColor rgb="FFB8CD97"/>
      <rgbColor rgb="FF3366FF"/>
      <rgbColor rgb="FF4299B0"/>
      <rgbColor rgb="FF92D050"/>
      <rgbColor rgb="FF9BBB59"/>
      <rgbColor rgb="FFDB8238"/>
      <rgbColor rgb="FFE46C0A"/>
      <rgbColor rgb="FF725990"/>
      <rgbColor rgb="FFA596B9"/>
      <rgbColor rgb="FF17375E"/>
      <rgbColor rgb="FF3D97AF"/>
      <rgbColor rgb="FF003300"/>
      <rgbColor rgb="FF6F568D"/>
      <rgbColor rgb="FFBE4B48"/>
      <rgbColor rgb="FFAB4744"/>
      <rgbColor rgb="FF2658E6"/>
      <rgbColor rgb="FF4F6228"/>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sharedStrings" Target="sharedStrings.xml"/>
</Relationships>
</file>

<file path=xl/charts/chart1.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101290322580645"/>
          <c:y val="0.129587270014918"/>
          <c:w val="0.800483870967742"/>
          <c:h val="0.628045748383889"/>
        </c:manualLayout>
      </c:layout>
      <c:lineChart>
        <c:grouping val="standard"/>
        <c:ser>
          <c:idx val="0"/>
          <c:order val="0"/>
          <c:tx>
            <c:strRef>
              <c:f>'G.1 y G.2'!$P$5</c:f>
              <c:strCache>
                <c:ptCount val="1"/>
                <c:pt idx="0">
                  <c:v>Fija</c:v>
                </c:pt>
              </c:strCache>
            </c:strRef>
          </c:tx>
          <c:spPr>
            <a:solidFill>
              <a:srgbClr val="4a7ebb"/>
            </a:solidFill>
            <a:ln w="28440">
              <a:solidFill>
                <a:srgbClr val="4a7ebb"/>
              </a:solidFill>
              <a:round/>
            </a:ln>
          </c:spPr>
          <c:marker>
            <c:symbol val="none"/>
          </c:marker>
          <c:dLbls>
            <c:dLblPos val="r"/>
            <c:showLegendKey val="0"/>
            <c:showVal val="0"/>
            <c:showCatName val="0"/>
            <c:showSerName val="0"/>
            <c:showPercent val="0"/>
            <c:showLeaderLines val="0"/>
          </c:dLbls>
          <c:cat>
            <c:strRef>
              <c:f>'G.1 y G.2'!$O$6:$O$17</c:f>
              <c:strCache>
                <c:ptCount val="12"/>
                <c:pt idx="0">
                  <c:v>Enero </c:v>
                </c:pt>
                <c:pt idx="1">
                  <c:v>Febrero</c:v>
                </c:pt>
                <c:pt idx="2">
                  <c:v>Marzo</c:v>
                </c:pt>
                <c:pt idx="3">
                  <c:v>Abril</c:v>
                </c:pt>
                <c:pt idx="4">
                  <c:v>Mayo</c:v>
                </c:pt>
                <c:pt idx="5">
                  <c:v>Junio</c:v>
                </c:pt>
                <c:pt idx="6">
                  <c:v>Julio</c:v>
                </c:pt>
                <c:pt idx="7">
                  <c:v>Agosto</c:v>
                </c:pt>
                <c:pt idx="8">
                  <c:v>Septiembre</c:v>
                </c:pt>
                <c:pt idx="9">
                  <c:v>Octubre </c:v>
                </c:pt>
                <c:pt idx="10">
                  <c:v>Noviembre</c:v>
                </c:pt>
                <c:pt idx="11">
                  <c:v>Diciembre</c:v>
                </c:pt>
              </c:strCache>
            </c:strRef>
          </c:cat>
          <c:val>
            <c:numRef>
              <c:f>'G.1 y G.2'!$P$6:$P$17</c:f>
              <c:numCache>
                <c:formatCode>General</c:formatCode>
                <c:ptCount val="12"/>
                <c:pt idx="0">
                  <c:v>0.198768235421647</c:v>
                </c:pt>
                <c:pt idx="1">
                  <c:v>0.200677900831275</c:v>
                </c:pt>
                <c:pt idx="2">
                  <c:v>0.197729275442246</c:v>
                </c:pt>
                <c:pt idx="3">
                  <c:v>0.195695416409543</c:v>
                </c:pt>
                <c:pt idx="4">
                  <c:v>0.194143956573969</c:v>
                </c:pt>
                <c:pt idx="5">
                  <c:v>0.188127178893452</c:v>
                </c:pt>
                <c:pt idx="6">
                  <c:v>0.19096181011623</c:v>
                </c:pt>
                <c:pt idx="7">
                  <c:v>0.193878703000235</c:v>
                </c:pt>
                <c:pt idx="8">
                  <c:v>0.200550800728807</c:v>
                </c:pt>
                <c:pt idx="9">
                  <c:v>0.197142713713261</c:v>
                </c:pt>
                <c:pt idx="10">
                  <c:v>0.199702584999855</c:v>
                </c:pt>
                <c:pt idx="11">
                  <c:v>0.198496616284453</c:v>
                </c:pt>
              </c:numCache>
            </c:numRef>
          </c:val>
          <c:smooth val="0"/>
        </c:ser>
        <c:ser>
          <c:idx val="1"/>
          <c:order val="1"/>
          <c:tx>
            <c:strRef>
              <c:f>'G.1 y G.2'!$Q$5</c:f>
              <c:strCache>
                <c:ptCount val="1"/>
                <c:pt idx="0">
                  <c:v>Movil</c:v>
                </c:pt>
              </c:strCache>
            </c:strRef>
          </c:tx>
          <c:spPr>
            <a:solidFill>
              <a:srgbClr val="be4b48"/>
            </a:solidFill>
            <a:ln w="28440">
              <a:solidFill>
                <a:srgbClr val="be4b48"/>
              </a:solidFill>
              <a:round/>
            </a:ln>
          </c:spPr>
          <c:marker>
            <c:symbol val="none"/>
          </c:marker>
          <c:dLbls>
            <c:dLblPos val="r"/>
            <c:showLegendKey val="0"/>
            <c:showVal val="0"/>
            <c:showCatName val="0"/>
            <c:showSerName val="0"/>
            <c:showPercent val="0"/>
            <c:showLeaderLines val="0"/>
          </c:dLbls>
          <c:cat>
            <c:strRef>
              <c:f>'G.1 y G.2'!$O$6:$O$17</c:f>
              <c:strCache>
                <c:ptCount val="12"/>
                <c:pt idx="0">
                  <c:v>Enero </c:v>
                </c:pt>
                <c:pt idx="1">
                  <c:v>Febrero</c:v>
                </c:pt>
                <c:pt idx="2">
                  <c:v>Marzo</c:v>
                </c:pt>
                <c:pt idx="3">
                  <c:v>Abril</c:v>
                </c:pt>
                <c:pt idx="4">
                  <c:v>Mayo</c:v>
                </c:pt>
                <c:pt idx="5">
                  <c:v>Junio</c:v>
                </c:pt>
                <c:pt idx="6">
                  <c:v>Julio</c:v>
                </c:pt>
                <c:pt idx="7">
                  <c:v>Agosto</c:v>
                </c:pt>
                <c:pt idx="8">
                  <c:v>Septiembre</c:v>
                </c:pt>
                <c:pt idx="9">
                  <c:v>Octubre </c:v>
                </c:pt>
                <c:pt idx="10">
                  <c:v>Noviembre</c:v>
                </c:pt>
                <c:pt idx="11">
                  <c:v>Diciembre</c:v>
                </c:pt>
              </c:strCache>
            </c:strRef>
          </c:cat>
          <c:val>
            <c:numRef>
              <c:f>'G.1 y G.2'!$Q$6:$Q$17</c:f>
              <c:numCache>
                <c:formatCode>General</c:formatCode>
                <c:ptCount val="12"/>
                <c:pt idx="0">
                  <c:v>0.21207264957265</c:v>
                </c:pt>
                <c:pt idx="1">
                  <c:v>0.199842643587726</c:v>
                </c:pt>
                <c:pt idx="2">
                  <c:v>0.212722497811497</c:v>
                </c:pt>
                <c:pt idx="3">
                  <c:v>0.199089874857793</c:v>
                </c:pt>
                <c:pt idx="4">
                  <c:v>0.193211801391221</c:v>
                </c:pt>
                <c:pt idx="5">
                  <c:v>0.214614024749558</c:v>
                </c:pt>
                <c:pt idx="6">
                  <c:v>0.20449876746097</c:v>
                </c:pt>
                <c:pt idx="7">
                  <c:v>0.238706820194863</c:v>
                </c:pt>
                <c:pt idx="8">
                  <c:v>0.193367831872426</c:v>
                </c:pt>
                <c:pt idx="9">
                  <c:v>0.19640434192673</c:v>
                </c:pt>
                <c:pt idx="10">
                  <c:v>0.202335071412378</c:v>
                </c:pt>
                <c:pt idx="11">
                  <c:v>0.210897134805073</c:v>
                </c:pt>
              </c:numCache>
            </c:numRef>
          </c:val>
          <c:smooth val="0"/>
        </c:ser>
        <c:hiLowLines>
          <c:spPr>
            <a:ln>
              <a:noFill/>
            </a:ln>
          </c:spPr>
        </c:hiLowLines>
        <c:marker val="0"/>
        <c:axId val="79845856"/>
        <c:axId val="3063816"/>
      </c:lineChart>
      <c:catAx>
        <c:axId val="79845856"/>
        <c:scaling>
          <c:orientation val="minMax"/>
        </c:scaling>
        <c:delete val="0"/>
        <c:axPos val="b"/>
        <c:numFmt formatCode="General" sourceLinked="1"/>
        <c:majorTickMark val="out"/>
        <c:minorTickMark val="none"/>
        <c:tickLblPos val="nextTo"/>
        <c:spPr>
          <a:ln w="19080">
            <a:solidFill>
              <a:srgbClr val="000000"/>
            </a:solidFill>
            <a:round/>
          </a:ln>
        </c:spPr>
        <c:txPr>
          <a:bodyPr/>
          <a:p>
            <a:pPr>
              <a:defRPr b="0" sz="1000" spc="-1" strike="noStrike">
                <a:solidFill>
                  <a:srgbClr val="000000"/>
                </a:solidFill>
                <a:uFill>
                  <a:solidFill>
                    <a:srgbClr val="ffffff"/>
                  </a:solidFill>
                </a:uFill>
                <a:latin typeface="Calibri"/>
              </a:defRPr>
            </a:pPr>
          </a:p>
        </c:txPr>
        <c:crossAx val="3063816"/>
        <c:crosses val="autoZero"/>
        <c:auto val="1"/>
        <c:lblAlgn val="ctr"/>
        <c:lblOffset val="100"/>
      </c:catAx>
      <c:valAx>
        <c:axId val="3063816"/>
        <c:scaling>
          <c:orientation val="minMax"/>
        </c:scaling>
        <c:delete val="0"/>
        <c:axPos val="l"/>
        <c:majorGridlines>
          <c:spPr>
            <a:ln w="9360">
              <a:solidFill>
                <a:srgbClr val="c1d1ec"/>
              </a:solidFill>
              <a:round/>
            </a:ln>
          </c:spPr>
        </c:majorGridlines>
        <c:numFmt formatCode="0.00%" sourceLinked="0"/>
        <c:majorTickMark val="out"/>
        <c:minorTickMark val="none"/>
        <c:tickLblPos val="nextTo"/>
        <c:spPr>
          <a:ln w="19080">
            <a:solidFill>
              <a:srgbClr val="000000"/>
            </a:solidFill>
            <a:round/>
          </a:ln>
        </c:spPr>
        <c:txPr>
          <a:bodyPr/>
          <a:p>
            <a:pPr>
              <a:defRPr b="0" sz="1000" spc="-1" strike="noStrike">
                <a:solidFill>
                  <a:srgbClr val="000000"/>
                </a:solidFill>
                <a:uFill>
                  <a:solidFill>
                    <a:srgbClr val="ffffff"/>
                  </a:solidFill>
                </a:uFill>
                <a:latin typeface="Calibri"/>
              </a:defRPr>
            </a:pPr>
          </a:p>
        </c:txPr>
        <c:crossAx val="79845856"/>
        <c:crosses val="autoZero"/>
        <c:crossBetween val="midCat"/>
      </c:valAx>
      <c:spPr>
        <a:noFill/>
        <a:ln>
          <a:noFill/>
        </a:ln>
      </c:spPr>
    </c:plotArea>
    <c:legend>
      <c:layout>
        <c:manualLayout>
          <c:xMode val="edge"/>
          <c:yMode val="edge"/>
          <c:x val="0.399838709677419"/>
          <c:y val="0.936548980606663"/>
        </c:manualLayout>
      </c:layout>
      <c:spPr>
        <a:noFill/>
        <a:ln>
          <a:noFill/>
        </a:ln>
      </c:spPr>
    </c:legend>
    <c:plotVisOnly val="1"/>
    <c:dispBlanksAs val="gap"/>
  </c:chart>
  <c:spPr>
    <a:noFill/>
    <a:ln>
      <a:noFill/>
    </a:ln>
  </c:spPr>
</c:chartSpace>
</file>

<file path=xl/charts/chart2.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114395533998353"/>
          <c:y val="0.0560558021559924"/>
          <c:w val="0.784204264665507"/>
          <c:h val="0.6999365884591"/>
        </c:manualLayout>
      </c:layout>
      <c:barChart>
        <c:barDir val="col"/>
        <c:grouping val="stacked"/>
        <c:varyColors val="0"/>
        <c:ser>
          <c:idx val="0"/>
          <c:order val="0"/>
          <c:tx>
            <c:strRef>
              <c:f>'G.1 y G.2'!$T$39</c:f>
              <c:strCache>
                <c:ptCount val="1"/>
                <c:pt idx="0">
                  <c:v>Favorables</c:v>
                </c:pt>
              </c:strCache>
            </c:strRef>
          </c:tx>
          <c:spPr>
            <a:solidFill>
              <a:srgbClr val="4f81bd"/>
            </a:solidFill>
            <a:ln>
              <a:noFill/>
            </a:ln>
          </c:spPr>
          <c:invertIfNegative val="0"/>
          <c:dLbls>
            <c:dLblPos val="ctr"/>
            <c:showLegendKey val="0"/>
            <c:showVal val="0"/>
            <c:showCatName val="0"/>
            <c:showSerName val="0"/>
            <c:showPercent val="0"/>
            <c:showLeaderLines val="0"/>
          </c:dLbls>
          <c:cat>
            <c:strRef>
              <c:f>'G.1 y G.2'!$S$40:$S$51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G.2'!$T$40:$T$51</c:f>
              <c:numCache>
                <c:formatCode>General</c:formatCode>
                <c:ptCount val="12"/>
                <c:pt idx="0">
                  <c:v>184996</c:v>
                </c:pt>
                <c:pt idx="1">
                  <c:v>159873</c:v>
                </c:pt>
                <c:pt idx="2">
                  <c:v>177471</c:v>
                </c:pt>
                <c:pt idx="3">
                  <c:v>161377</c:v>
                </c:pt>
                <c:pt idx="4">
                  <c:v>175757</c:v>
                </c:pt>
                <c:pt idx="5">
                  <c:v>174095</c:v>
                </c:pt>
                <c:pt idx="6">
                  <c:v>208886</c:v>
                </c:pt>
                <c:pt idx="7">
                  <c:v>172039</c:v>
                </c:pt>
                <c:pt idx="8">
                  <c:v>174110</c:v>
                </c:pt>
                <c:pt idx="9">
                  <c:v>176947</c:v>
                </c:pt>
                <c:pt idx="10">
                  <c:v>160405</c:v>
                </c:pt>
                <c:pt idx="11">
                  <c:v>140822</c:v>
                </c:pt>
              </c:numCache>
            </c:numRef>
          </c:val>
        </c:ser>
        <c:ser>
          <c:idx val="1"/>
          <c:order val="1"/>
          <c:tx>
            <c:strRef>
              <c:f>'G.1 y G.2'!$U$39</c:f>
              <c:strCache>
                <c:ptCount val="1"/>
                <c:pt idx="0">
                  <c:v>Leves</c:v>
                </c:pt>
              </c:strCache>
            </c:strRef>
          </c:tx>
          <c:spPr>
            <a:solidFill>
              <a:srgbClr val="c0504d"/>
            </a:solidFill>
            <a:ln>
              <a:noFill/>
            </a:ln>
          </c:spPr>
          <c:invertIfNegative val="0"/>
          <c:dLbls>
            <c:dLblPos val="ctr"/>
            <c:showLegendKey val="0"/>
            <c:showVal val="0"/>
            <c:showCatName val="0"/>
            <c:showSerName val="0"/>
            <c:showPercent val="0"/>
            <c:showLeaderLines val="0"/>
          </c:dLbls>
          <c:cat>
            <c:strRef>
              <c:f>'G.1 y G.2'!$S$40:$S$51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G.2'!$U$40:$U$51</c:f>
              <c:numCache>
                <c:formatCode>General</c:formatCode>
                <c:ptCount val="12"/>
                <c:pt idx="0">
                  <c:v>95879</c:v>
                </c:pt>
                <c:pt idx="1">
                  <c:v>80902</c:v>
                </c:pt>
                <c:pt idx="2">
                  <c:v>90197</c:v>
                </c:pt>
                <c:pt idx="3">
                  <c:v>83656</c:v>
                </c:pt>
                <c:pt idx="4">
                  <c:v>93245</c:v>
                </c:pt>
                <c:pt idx="5">
                  <c:v>87069</c:v>
                </c:pt>
                <c:pt idx="6">
                  <c:v>105269</c:v>
                </c:pt>
                <c:pt idx="7">
                  <c:v>92160</c:v>
                </c:pt>
                <c:pt idx="8">
                  <c:v>92663</c:v>
                </c:pt>
                <c:pt idx="9">
                  <c:v>94935</c:v>
                </c:pt>
                <c:pt idx="10">
                  <c:v>88229</c:v>
                </c:pt>
                <c:pt idx="11">
                  <c:v>77336</c:v>
                </c:pt>
              </c:numCache>
            </c:numRef>
          </c:val>
        </c:ser>
        <c:ser>
          <c:idx val="2"/>
          <c:order val="2"/>
          <c:tx>
            <c:strRef>
              <c:f>'G.1 y G.2'!$V$39</c:f>
              <c:strCache>
                <c:ptCount val="1"/>
                <c:pt idx="0">
                  <c:v>Desfavorable</c:v>
                </c:pt>
              </c:strCache>
            </c:strRef>
          </c:tx>
          <c:spPr>
            <a:solidFill>
              <a:srgbClr val="9bbb59"/>
            </a:solidFill>
            <a:ln>
              <a:noFill/>
            </a:ln>
          </c:spPr>
          <c:invertIfNegative val="0"/>
          <c:dLbls>
            <c:dLblPos val="ctr"/>
            <c:showLegendKey val="0"/>
            <c:showVal val="0"/>
            <c:showCatName val="0"/>
            <c:showSerName val="0"/>
            <c:showPercent val="0"/>
            <c:showLeaderLines val="0"/>
          </c:dLbls>
          <c:cat>
            <c:strRef>
              <c:f>'G.1 y G.2'!$S$40:$S$51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G.2'!$V$40:$V$51</c:f>
              <c:numCache>
                <c:formatCode>General</c:formatCode>
                <c:ptCount val="12"/>
                <c:pt idx="0">
                  <c:v>69156</c:v>
                </c:pt>
                <c:pt idx="1">
                  <c:v>59982</c:v>
                </c:pt>
                <c:pt idx="2">
                  <c:v>65491</c:v>
                </c:pt>
                <c:pt idx="3">
                  <c:v>59185</c:v>
                </c:pt>
                <c:pt idx="4">
                  <c:v>64363</c:v>
                </c:pt>
                <c:pt idx="5">
                  <c:v>61178</c:v>
                </c:pt>
                <c:pt idx="6">
                  <c:v>72216</c:v>
                </c:pt>
                <c:pt idx="7">
                  <c:v>63062</c:v>
                </c:pt>
                <c:pt idx="8">
                  <c:v>66430</c:v>
                </c:pt>
                <c:pt idx="9">
                  <c:v>66288</c:v>
                </c:pt>
                <c:pt idx="10">
                  <c:v>61544</c:v>
                </c:pt>
                <c:pt idx="11">
                  <c:v>53636</c:v>
                </c:pt>
              </c:numCache>
            </c:numRef>
          </c:val>
        </c:ser>
        <c:ser>
          <c:idx val="3"/>
          <c:order val="3"/>
          <c:tx>
            <c:strRef>
              <c:f>'G.1 y G.2'!$W$39</c:f>
              <c:strCache>
                <c:ptCount val="1"/>
                <c:pt idx="0">
                  <c:v>Negativas</c:v>
                </c:pt>
              </c:strCache>
            </c:strRef>
          </c:tx>
          <c:spPr>
            <a:solidFill>
              <a:srgbClr val="8064a2"/>
            </a:solidFill>
            <a:ln>
              <a:noFill/>
            </a:ln>
          </c:spPr>
          <c:invertIfNegative val="0"/>
          <c:dLbls>
            <c:dLblPos val="ctr"/>
            <c:showLegendKey val="0"/>
            <c:showVal val="0"/>
            <c:showCatName val="0"/>
            <c:showSerName val="0"/>
            <c:showPercent val="0"/>
            <c:showLeaderLines val="0"/>
          </c:dLbls>
          <c:cat>
            <c:strRef>
              <c:f>'G.1 y G.2'!$S$40:$S$51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G.2'!$W$40:$W$51</c:f>
              <c:numCache>
                <c:formatCode>General</c:formatCode>
                <c:ptCount val="12"/>
                <c:pt idx="0">
                  <c:v>523</c:v>
                </c:pt>
                <c:pt idx="1">
                  <c:v>467</c:v>
                </c:pt>
                <c:pt idx="2">
                  <c:v>479</c:v>
                </c:pt>
                <c:pt idx="3">
                  <c:v>434</c:v>
                </c:pt>
                <c:pt idx="4">
                  <c:v>444</c:v>
                </c:pt>
                <c:pt idx="5">
                  <c:v>466</c:v>
                </c:pt>
                <c:pt idx="6">
                  <c:v>580</c:v>
                </c:pt>
                <c:pt idx="7">
                  <c:v>480</c:v>
                </c:pt>
                <c:pt idx="8">
                  <c:v>493</c:v>
                </c:pt>
                <c:pt idx="9">
                  <c:v>473</c:v>
                </c:pt>
                <c:pt idx="10">
                  <c:v>499</c:v>
                </c:pt>
                <c:pt idx="11">
                  <c:v>392</c:v>
                </c:pt>
              </c:numCache>
            </c:numRef>
          </c:val>
        </c:ser>
        <c:gapWidth val="150"/>
        <c:overlap val="100"/>
        <c:axId val="78070181"/>
        <c:axId val="59616664"/>
      </c:barChart>
      <c:catAx>
        <c:axId val="78070181"/>
        <c:scaling>
          <c:orientation val="minMax"/>
        </c:scaling>
        <c:delete val="0"/>
        <c:axPos val="b"/>
        <c:numFmt formatCode="0.00%" sourceLinked="1"/>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59616664"/>
        <c:crosses val="autoZero"/>
        <c:auto val="1"/>
        <c:lblAlgn val="ctr"/>
        <c:lblOffset val="100"/>
      </c:catAx>
      <c:valAx>
        <c:axId val="59616664"/>
        <c:scaling>
          <c:orientation val="minMax"/>
        </c:scaling>
        <c:delete val="0"/>
        <c:axPos val="l"/>
        <c:majorGridlines>
          <c:spPr>
            <a:ln w="9360">
              <a:solidFill>
                <a:srgbClr val="878787"/>
              </a:solidFill>
              <a:round/>
            </a:ln>
          </c:spPr>
        </c:majorGridlines>
        <c:numFmt formatCode="General" sourceLinked="0"/>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78070181"/>
        <c:crosses val="autoZero"/>
        <c:crossBetween val="midCat"/>
      </c:valAx>
      <c:spPr>
        <a:solidFill>
          <a:srgbClr val="ffffff"/>
        </a:solidFill>
        <a:ln>
          <a:noFill/>
        </a:ln>
      </c:spPr>
    </c:plotArea>
    <c:plotVisOnly val="1"/>
    <c:dispBlanksAs val="gap"/>
  </c:chart>
  <c:spPr>
    <a:noFill/>
    <a:ln>
      <a:noFill/>
    </a:ln>
  </c:spPr>
</c:chartSpace>
</file>

<file path=xl/charts/chart3.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326578627808136"/>
          <c:y val="0.0282115207977956"/>
          <c:w val="0.660139647844566"/>
          <c:h val="0.727726020207322"/>
        </c:manualLayout>
      </c:layout>
      <c:barChart>
        <c:barDir val="col"/>
        <c:grouping val="stacked"/>
        <c:varyColors val="0"/>
        <c:ser>
          <c:idx val="0"/>
          <c:order val="0"/>
          <c:tx>
            <c:strRef>
              <c:f>'G.1 y G.2'!$T$55</c:f>
              <c:strCache>
                <c:ptCount val="1"/>
                <c:pt idx="0">
                  <c:v>Favorables</c:v>
                </c:pt>
              </c:strCache>
            </c:strRef>
          </c:tx>
          <c:spPr>
            <a:solidFill>
              <a:srgbClr val="4f81bd"/>
            </a:solidFill>
            <a:ln>
              <a:noFill/>
            </a:ln>
          </c:spPr>
          <c:invertIfNegative val="0"/>
          <c:dLbls>
            <c:dLblPos val="ctr"/>
            <c:showLegendKey val="0"/>
            <c:showVal val="0"/>
            <c:showCatName val="0"/>
            <c:showSerName val="0"/>
            <c:showPercent val="0"/>
            <c:showLeaderLines val="0"/>
          </c:dLbls>
          <c:cat>
            <c:strRef>
              <c:f>'G.1 y G.2'!$S$56:$S$67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G.2'!$T$56:$T$67</c:f>
              <c:numCache>
                <c:formatCode>General</c:formatCode>
                <c:ptCount val="12"/>
                <c:pt idx="0">
                  <c:v>3114</c:v>
                </c:pt>
                <c:pt idx="1">
                  <c:v>3491</c:v>
                </c:pt>
                <c:pt idx="2">
                  <c:v>3804</c:v>
                </c:pt>
                <c:pt idx="3">
                  <c:v>4444</c:v>
                </c:pt>
                <c:pt idx="4">
                  <c:v>4459</c:v>
                </c:pt>
                <c:pt idx="5">
                  <c:v>5088</c:v>
                </c:pt>
                <c:pt idx="6">
                  <c:v>4562</c:v>
                </c:pt>
                <c:pt idx="7">
                  <c:v>2711</c:v>
                </c:pt>
                <c:pt idx="8">
                  <c:v>4850</c:v>
                </c:pt>
                <c:pt idx="9">
                  <c:v>4151</c:v>
                </c:pt>
                <c:pt idx="10">
                  <c:v>4271</c:v>
                </c:pt>
                <c:pt idx="11">
                  <c:v>2055</c:v>
                </c:pt>
              </c:numCache>
            </c:numRef>
          </c:val>
        </c:ser>
        <c:ser>
          <c:idx val="1"/>
          <c:order val="1"/>
          <c:tx>
            <c:strRef>
              <c:f>'G.1 y G.2'!$U$55</c:f>
              <c:strCache>
                <c:ptCount val="1"/>
                <c:pt idx="0">
                  <c:v>Leves</c:v>
                </c:pt>
              </c:strCache>
            </c:strRef>
          </c:tx>
          <c:spPr>
            <a:solidFill>
              <a:srgbClr val="c0504d"/>
            </a:solidFill>
            <a:ln>
              <a:noFill/>
            </a:ln>
          </c:spPr>
          <c:invertIfNegative val="0"/>
          <c:dLbls>
            <c:dLblPos val="ctr"/>
            <c:showLegendKey val="0"/>
            <c:showVal val="0"/>
            <c:showCatName val="0"/>
            <c:showSerName val="0"/>
            <c:showPercent val="0"/>
            <c:showLeaderLines val="0"/>
          </c:dLbls>
          <c:cat>
            <c:strRef>
              <c:f>'G.1 y G.2'!$S$56:$S$67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G.2'!$U$56:$U$67</c:f>
              <c:numCache>
                <c:formatCode>General</c:formatCode>
                <c:ptCount val="12"/>
                <c:pt idx="0">
                  <c:v>1311</c:v>
                </c:pt>
                <c:pt idx="1">
                  <c:v>1594</c:v>
                </c:pt>
                <c:pt idx="2">
                  <c:v>1592</c:v>
                </c:pt>
                <c:pt idx="3">
                  <c:v>1892</c:v>
                </c:pt>
                <c:pt idx="4">
                  <c:v>2268</c:v>
                </c:pt>
                <c:pt idx="5">
                  <c:v>2657</c:v>
                </c:pt>
                <c:pt idx="6">
                  <c:v>2102</c:v>
                </c:pt>
                <c:pt idx="7">
                  <c:v>727</c:v>
                </c:pt>
                <c:pt idx="8">
                  <c:v>2788</c:v>
                </c:pt>
                <c:pt idx="9">
                  <c:v>2956</c:v>
                </c:pt>
                <c:pt idx="10">
                  <c:v>2766</c:v>
                </c:pt>
                <c:pt idx="11">
                  <c:v>1305</c:v>
                </c:pt>
              </c:numCache>
            </c:numRef>
          </c:val>
        </c:ser>
        <c:ser>
          <c:idx val="2"/>
          <c:order val="2"/>
          <c:tx>
            <c:strRef>
              <c:f>'G.1 y G.2'!$V$55</c:f>
              <c:strCache>
                <c:ptCount val="1"/>
                <c:pt idx="0">
                  <c:v>Desfavorable</c:v>
                </c:pt>
              </c:strCache>
            </c:strRef>
          </c:tx>
          <c:spPr>
            <a:solidFill>
              <a:srgbClr val="9bbb59"/>
            </a:solidFill>
            <a:ln>
              <a:noFill/>
            </a:ln>
          </c:spPr>
          <c:invertIfNegative val="0"/>
          <c:dLbls>
            <c:dLblPos val="ctr"/>
            <c:showLegendKey val="0"/>
            <c:showVal val="0"/>
            <c:showCatName val="0"/>
            <c:showSerName val="0"/>
            <c:showPercent val="0"/>
            <c:showLeaderLines val="0"/>
          </c:dLbls>
          <c:cat>
            <c:strRef>
              <c:f>'G.1 y G.2'!$S$56:$S$67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G.2'!$V$56:$V$67</c:f>
              <c:numCache>
                <c:formatCode>General</c:formatCode>
                <c:ptCount val="12"/>
                <c:pt idx="0">
                  <c:v>1191</c:v>
                </c:pt>
                <c:pt idx="1">
                  <c:v>1268</c:v>
                </c:pt>
                <c:pt idx="2">
                  <c:v>1454</c:v>
                </c:pt>
                <c:pt idx="3">
                  <c:v>1575</c:v>
                </c:pt>
                <c:pt idx="4">
                  <c:v>1608</c:v>
                </c:pt>
                <c:pt idx="5">
                  <c:v>1990</c:v>
                </c:pt>
                <c:pt idx="6">
                  <c:v>1815</c:v>
                </c:pt>
                <c:pt idx="7">
                  <c:v>1077</c:v>
                </c:pt>
                <c:pt idx="8">
                  <c:v>1829</c:v>
                </c:pt>
                <c:pt idx="9">
                  <c:v>1734</c:v>
                </c:pt>
                <c:pt idx="10">
                  <c:v>1785</c:v>
                </c:pt>
                <c:pt idx="11">
                  <c:v>898</c:v>
                </c:pt>
              </c:numCache>
            </c:numRef>
          </c:val>
        </c:ser>
        <c:ser>
          <c:idx val="3"/>
          <c:order val="3"/>
          <c:tx>
            <c:strRef>
              <c:f>'G.1 y G.2'!$W$55</c:f>
              <c:strCache>
                <c:ptCount val="1"/>
                <c:pt idx="0">
                  <c:v>Negativas</c:v>
                </c:pt>
              </c:strCache>
            </c:strRef>
          </c:tx>
          <c:spPr>
            <a:solidFill>
              <a:srgbClr val="8064a2"/>
            </a:solidFill>
            <a:ln>
              <a:noFill/>
            </a:ln>
          </c:spPr>
          <c:invertIfNegative val="0"/>
          <c:dLbls>
            <c:dLblPos val="ctr"/>
            <c:showLegendKey val="0"/>
            <c:showVal val="0"/>
            <c:showCatName val="0"/>
            <c:showSerName val="0"/>
            <c:showPercent val="0"/>
            <c:showLeaderLines val="0"/>
          </c:dLbls>
          <c:cat>
            <c:strRef>
              <c:f>'G.1 y G.2'!$S$56:$S$67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'G.1 y G.2'!$W$56:$W$67</c:f>
              <c:numCache>
                <c:formatCode>General</c:formatCode>
                <c:ptCount val="12"/>
                <c:pt idx="0">
                  <c:v>0</c:v>
                </c:pt>
                <c:pt idx="1">
                  <c:v>2</c:v>
                </c:pt>
                <c:pt idx="2">
                  <c:v>4</c:v>
                </c:pt>
                <c:pt idx="3">
                  <c:v>0</c:v>
                </c:pt>
                <c:pt idx="4">
                  <c:v>3</c:v>
                </c:pt>
                <c:pt idx="5">
                  <c:v>1</c:v>
                </c:pt>
                <c:pt idx="6">
                  <c:v>6</c:v>
                </c:pt>
                <c:pt idx="7">
                  <c:v>1</c:v>
                </c:pt>
                <c:pt idx="8">
                  <c:v>2</c:v>
                </c:pt>
                <c:pt idx="9">
                  <c:v>3</c:v>
                </c:pt>
                <c:pt idx="10">
                  <c:v>0</c:v>
                </c:pt>
                <c:pt idx="11">
                  <c:v>0</c:v>
                </c:pt>
              </c:numCache>
            </c:numRef>
          </c:val>
        </c:ser>
        <c:gapWidth val="150"/>
        <c:overlap val="100"/>
        <c:axId val="12797028"/>
        <c:axId val="84915788"/>
      </c:barChart>
      <c:catAx>
        <c:axId val="12797028"/>
        <c:scaling>
          <c:orientation val="minMax"/>
        </c:scaling>
        <c:delete val="0"/>
        <c:axPos val="b"/>
        <c:numFmt formatCode="0.00%" sourceLinked="1"/>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84915788"/>
        <c:crosses val="autoZero"/>
        <c:auto val="1"/>
        <c:lblAlgn val="ctr"/>
        <c:lblOffset val="100"/>
      </c:catAx>
      <c:valAx>
        <c:axId val="84915788"/>
        <c:scaling>
          <c:orientation val="minMax"/>
        </c:scaling>
        <c:delete val="0"/>
        <c:axPos val="l"/>
        <c:majorGridlines>
          <c:spPr>
            <a:ln w="9360">
              <a:solidFill>
                <a:srgbClr val="878787"/>
              </a:solidFill>
              <a:round/>
            </a:ln>
          </c:spPr>
        </c:majorGridlines>
        <c:numFmt formatCode="General" sourceLinked="0"/>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12797028"/>
        <c:crosses val="autoZero"/>
        <c:crossBetween val="midCat"/>
      </c:valAx>
      <c:spPr>
        <a:solidFill>
          <a:srgbClr val="ffffff"/>
        </a:solidFill>
        <a:ln>
          <a:noFill/>
        </a:ln>
      </c:spPr>
    </c:plotArea>
    <c:legend>
      <c:layout>
        <c:manualLayout>
          <c:xMode val="edge"/>
          <c:yMode val="edge"/>
          <c:x val="0.0305100182149362"/>
          <c:y val="0.318593360451384"/>
        </c:manualLayout>
      </c:layout>
      <c:spPr>
        <a:noFill/>
        <a:ln>
          <a:noFill/>
        </a:ln>
      </c:spPr>
    </c:legend>
    <c:plotVisOnly val="1"/>
    <c:dispBlanksAs val="gap"/>
  </c:chart>
  <c:spPr>
    <a:noFill/>
    <a:ln>
      <a:noFill/>
    </a:ln>
  </c:spPr>
</c:chartSpace>
</file>

<file path=xl/charts/chart4.xml><?xml version="1.0" encoding="utf-8"?>
<c:chartSpace xmlns:c="http://schemas.openxmlformats.org/drawingml/2006/chart" xmlns:a="http://schemas.openxmlformats.org/drawingml/2006/main" xmlns:r="http://schemas.openxmlformats.org/officeDocument/2006/relationships">
  <c:lang val="en-US"/>
  <c:roundedCorners val="0"/>
  <c:chart>
    <c:plotArea>
      <c:barChart>
        <c:barDir val="bar"/>
        <c:grouping val="stacked"/>
        <c:varyColors val="0"/>
        <c:ser>
          <c:idx val="0"/>
          <c:order val="0"/>
          <c:tx>
            <c:strRef>
              <c:f>'T.2 y G3'!$C$12</c:f>
              <c:strCache>
                <c:ptCount val="1"/>
                <c:pt idx="0">
                  <c:v>Motos y Ciclomotores</c:v>
                </c:pt>
              </c:strCache>
            </c:strRef>
          </c:tx>
          <c:spPr>
            <a:solidFill>
              <a:srgbClr val="4672a8"/>
            </a:solidFill>
            <a:ln>
              <a:noFill/>
            </a:ln>
          </c:spPr>
          <c:invertIfNegative val="0"/>
          <c:dLbls>
            <c:dLblPos val="ctr"/>
            <c:showLegendKey val="0"/>
            <c:showVal val="0"/>
            <c:showCatName val="0"/>
            <c:showSerName val="0"/>
            <c:showPercent val="0"/>
            <c:showLeaderLines val="0"/>
          </c:dLbls>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G3'!$C$13:$C$24</c:f>
              <c:numCache>
                <c:formatCode>General</c:formatCode>
                <c:ptCount val="12"/>
                <c:pt idx="0">
                  <c:v>16249</c:v>
                </c:pt>
                <c:pt idx="1">
                  <c:v>15868</c:v>
                </c:pt>
                <c:pt idx="2">
                  <c:v>21236</c:v>
                </c:pt>
                <c:pt idx="3">
                  <c:v>21909</c:v>
                </c:pt>
                <c:pt idx="4">
                  <c:v>26505</c:v>
                </c:pt>
                <c:pt idx="5">
                  <c:v>27766</c:v>
                </c:pt>
                <c:pt idx="6">
                  <c:v>31876</c:v>
                </c:pt>
                <c:pt idx="7">
                  <c:v>26922</c:v>
                </c:pt>
                <c:pt idx="8">
                  <c:v>26228</c:v>
                </c:pt>
                <c:pt idx="9">
                  <c:v>23529</c:v>
                </c:pt>
                <c:pt idx="10">
                  <c:v>17460</c:v>
                </c:pt>
                <c:pt idx="11">
                  <c:v>13356</c:v>
                </c:pt>
              </c:numCache>
            </c:numRef>
          </c:val>
        </c:ser>
        <c:ser>
          <c:idx val="1"/>
          <c:order val="1"/>
          <c:tx>
            <c:strRef>
              <c:f>'T.2 y G3'!$D$12</c:f>
              <c:strCache>
                <c:ptCount val="1"/>
                <c:pt idx="0">
                  <c:v>Turismos</c:v>
                </c:pt>
              </c:strCache>
            </c:strRef>
          </c:tx>
          <c:spPr>
            <a:solidFill>
              <a:srgbClr val="ab4744"/>
            </a:solidFill>
            <a:ln>
              <a:noFill/>
            </a:ln>
          </c:spPr>
          <c:invertIfNegative val="0"/>
          <c:dLbls>
            <c:dLblPos val="ctr"/>
            <c:showLegendKey val="0"/>
            <c:showVal val="0"/>
            <c:showCatName val="0"/>
            <c:showSerName val="0"/>
            <c:showPercent val="0"/>
            <c:showLeaderLines val="0"/>
          </c:dLbls>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G3'!$D$13:$D$24</c:f>
              <c:numCache>
                <c:formatCode>General</c:formatCode>
                <c:ptCount val="12"/>
                <c:pt idx="0">
                  <c:v>244160</c:v>
                </c:pt>
                <c:pt idx="1">
                  <c:v>211693</c:v>
                </c:pt>
                <c:pt idx="2">
                  <c:v>228741</c:v>
                </c:pt>
                <c:pt idx="3">
                  <c:v>204477</c:v>
                </c:pt>
                <c:pt idx="4">
                  <c:v>223040</c:v>
                </c:pt>
                <c:pt idx="5">
                  <c:v>222947</c:v>
                </c:pt>
                <c:pt idx="6">
                  <c:v>273417</c:v>
                </c:pt>
                <c:pt idx="7">
                  <c:v>231634</c:v>
                </c:pt>
                <c:pt idx="8">
                  <c:v>223994</c:v>
                </c:pt>
                <c:pt idx="9">
                  <c:v>225443</c:v>
                </c:pt>
                <c:pt idx="10">
                  <c:v>206044</c:v>
                </c:pt>
                <c:pt idx="11">
                  <c:v>188373</c:v>
                </c:pt>
              </c:numCache>
            </c:numRef>
          </c:val>
        </c:ser>
        <c:ser>
          <c:idx val="2"/>
          <c:order val="2"/>
          <c:tx>
            <c:strRef>
              <c:f>'T.2 y G3'!$E$12</c:f>
              <c:strCache>
                <c:ptCount val="1"/>
                <c:pt idx="0">
                  <c:v>Resto de Turismos</c:v>
                </c:pt>
              </c:strCache>
            </c:strRef>
          </c:tx>
          <c:spPr>
            <a:solidFill>
              <a:srgbClr val="8aa64f"/>
            </a:solidFill>
            <a:ln>
              <a:noFill/>
            </a:ln>
          </c:spPr>
          <c:invertIfNegative val="0"/>
          <c:dLbls>
            <c:dLblPos val="ctr"/>
            <c:showLegendKey val="0"/>
            <c:showVal val="0"/>
            <c:showCatName val="0"/>
            <c:showSerName val="0"/>
            <c:showPercent val="0"/>
            <c:showLeaderLines val="0"/>
          </c:dLbls>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G3'!$E$13:$E$24</c:f>
              <c:numCache>
                <c:formatCode>General</c:formatCode>
                <c:ptCount val="12"/>
                <c:pt idx="0">
                  <c:v>691</c:v>
                </c:pt>
                <c:pt idx="1">
                  <c:v>504</c:v>
                </c:pt>
                <c:pt idx="2">
                  <c:v>695</c:v>
                </c:pt>
                <c:pt idx="3">
                  <c:v>505</c:v>
                </c:pt>
                <c:pt idx="4">
                  <c:v>642</c:v>
                </c:pt>
                <c:pt idx="5">
                  <c:v>573</c:v>
                </c:pt>
                <c:pt idx="6">
                  <c:v>660</c:v>
                </c:pt>
                <c:pt idx="7">
                  <c:v>524</c:v>
                </c:pt>
                <c:pt idx="8">
                  <c:v>606</c:v>
                </c:pt>
                <c:pt idx="9">
                  <c:v>602</c:v>
                </c:pt>
                <c:pt idx="10">
                  <c:v>646</c:v>
                </c:pt>
                <c:pt idx="11">
                  <c:v>474</c:v>
                </c:pt>
              </c:numCache>
            </c:numRef>
          </c:val>
        </c:ser>
        <c:ser>
          <c:idx val="3"/>
          <c:order val="3"/>
          <c:tx>
            <c:strRef>
              <c:f>'T.2 y G3'!$F$12</c:f>
              <c:strCache>
                <c:ptCount val="1"/>
                <c:pt idx="0">
                  <c:v>Mercancías &lt;=3.500 kg.</c:v>
                </c:pt>
              </c:strCache>
            </c:strRef>
          </c:tx>
          <c:spPr>
            <a:solidFill>
              <a:srgbClr val="725990"/>
            </a:solidFill>
            <a:ln>
              <a:noFill/>
            </a:ln>
          </c:spPr>
          <c:invertIfNegative val="0"/>
          <c:dLbls>
            <c:dLblPos val="ctr"/>
            <c:showLegendKey val="0"/>
            <c:showVal val="0"/>
            <c:showCatName val="0"/>
            <c:showSerName val="0"/>
            <c:showPercent val="0"/>
            <c:showLeaderLines val="0"/>
          </c:dLbls>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G3'!$F$13:$F$24</c:f>
              <c:numCache>
                <c:formatCode>General</c:formatCode>
                <c:ptCount val="12"/>
                <c:pt idx="0">
                  <c:v>73210</c:v>
                </c:pt>
                <c:pt idx="1">
                  <c:v>60201</c:v>
                </c:pt>
                <c:pt idx="2">
                  <c:v>67540</c:v>
                </c:pt>
                <c:pt idx="3">
                  <c:v>62971</c:v>
                </c:pt>
                <c:pt idx="4">
                  <c:v>68049</c:v>
                </c:pt>
                <c:pt idx="5">
                  <c:v>60980</c:v>
                </c:pt>
                <c:pt idx="6">
                  <c:v>68466</c:v>
                </c:pt>
                <c:pt idx="7">
                  <c:v>58135</c:v>
                </c:pt>
                <c:pt idx="8">
                  <c:v>66786</c:v>
                </c:pt>
                <c:pt idx="9">
                  <c:v>70704</c:v>
                </c:pt>
                <c:pt idx="10">
                  <c:v>69199</c:v>
                </c:pt>
                <c:pt idx="11">
                  <c:v>57757</c:v>
                </c:pt>
              </c:numCache>
            </c:numRef>
          </c:val>
        </c:ser>
        <c:ser>
          <c:idx val="4"/>
          <c:order val="4"/>
          <c:tx>
            <c:strRef>
              <c:f>'T.2 y G3'!$G$12</c:f>
              <c:strCache>
                <c:ptCount val="1"/>
                <c:pt idx="0">
                  <c:v>Mercancías &gt;3.500 Kg.</c:v>
                </c:pt>
              </c:strCache>
            </c:strRef>
          </c:tx>
          <c:spPr>
            <a:solidFill>
              <a:srgbClr val="4299b0"/>
            </a:solidFill>
            <a:ln>
              <a:noFill/>
            </a:ln>
          </c:spPr>
          <c:invertIfNegative val="0"/>
          <c:dLbls>
            <c:dLblPos val="ctr"/>
            <c:showLegendKey val="0"/>
            <c:showVal val="0"/>
            <c:showCatName val="0"/>
            <c:showSerName val="0"/>
            <c:showPercent val="0"/>
            <c:showLeaderLines val="0"/>
          </c:dLbls>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G3'!$G$13:$G$24</c:f>
              <c:numCache>
                <c:formatCode>General</c:formatCode>
                <c:ptCount val="12"/>
                <c:pt idx="0">
                  <c:v>9568</c:v>
                </c:pt>
                <c:pt idx="1">
                  <c:v>7795</c:v>
                </c:pt>
                <c:pt idx="2">
                  <c:v>8942</c:v>
                </c:pt>
                <c:pt idx="3">
                  <c:v>8885</c:v>
                </c:pt>
                <c:pt idx="4">
                  <c:v>9156</c:v>
                </c:pt>
                <c:pt idx="5">
                  <c:v>7456</c:v>
                </c:pt>
                <c:pt idx="6">
                  <c:v>8314</c:v>
                </c:pt>
                <c:pt idx="7">
                  <c:v>7081</c:v>
                </c:pt>
                <c:pt idx="8">
                  <c:v>9377</c:v>
                </c:pt>
                <c:pt idx="9">
                  <c:v>9954</c:v>
                </c:pt>
                <c:pt idx="10">
                  <c:v>8892</c:v>
                </c:pt>
                <c:pt idx="11">
                  <c:v>6886</c:v>
                </c:pt>
              </c:numCache>
            </c:numRef>
          </c:val>
        </c:ser>
        <c:ser>
          <c:idx val="5"/>
          <c:order val="5"/>
          <c:tx>
            <c:strRef>
              <c:f>'T.2 y G3'!$H$12</c:f>
              <c:strCache>
                <c:ptCount val="1"/>
                <c:pt idx="0">
                  <c:v>Autobuses</c:v>
                </c:pt>
              </c:strCache>
            </c:strRef>
          </c:tx>
          <c:spPr>
            <a:solidFill>
              <a:srgbClr val="dc853e"/>
            </a:solidFill>
            <a:ln>
              <a:noFill/>
            </a:ln>
          </c:spPr>
          <c:invertIfNegative val="0"/>
          <c:dLbls>
            <c:dLblPos val="ctr"/>
            <c:showLegendKey val="0"/>
            <c:showVal val="0"/>
            <c:showCatName val="0"/>
            <c:showSerName val="0"/>
            <c:showPercent val="0"/>
            <c:showLeaderLines val="0"/>
          </c:dLbls>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G3'!$H$13:$H$24</c:f>
              <c:numCache>
                <c:formatCode>General</c:formatCode>
                <c:ptCount val="12"/>
                <c:pt idx="0">
                  <c:v>1526</c:v>
                </c:pt>
                <c:pt idx="1">
                  <c:v>1516</c:v>
                </c:pt>
                <c:pt idx="2">
                  <c:v>1815</c:v>
                </c:pt>
                <c:pt idx="3">
                  <c:v>1522</c:v>
                </c:pt>
                <c:pt idx="4">
                  <c:v>1470</c:v>
                </c:pt>
                <c:pt idx="5">
                  <c:v>1008</c:v>
                </c:pt>
                <c:pt idx="6">
                  <c:v>1364</c:v>
                </c:pt>
                <c:pt idx="7">
                  <c:v>1330</c:v>
                </c:pt>
                <c:pt idx="8">
                  <c:v>1794</c:v>
                </c:pt>
                <c:pt idx="9">
                  <c:v>1541</c:v>
                </c:pt>
                <c:pt idx="10">
                  <c:v>1335</c:v>
                </c:pt>
                <c:pt idx="11">
                  <c:v>1081</c:v>
                </c:pt>
              </c:numCache>
            </c:numRef>
          </c:val>
        </c:ser>
        <c:ser>
          <c:idx val="6"/>
          <c:order val="6"/>
          <c:tx>
            <c:strRef>
              <c:f>'T.2 y G3'!$I$12</c:f>
              <c:strCache>
                <c:ptCount val="1"/>
                <c:pt idx="0">
                  <c:v>Remolques y Semirremolques</c:v>
                </c:pt>
              </c:strCache>
            </c:strRef>
          </c:tx>
          <c:spPr>
            <a:solidFill>
              <a:srgbClr val="93a9ce"/>
            </a:solidFill>
            <a:ln>
              <a:noFill/>
            </a:ln>
          </c:spPr>
          <c:invertIfNegative val="0"/>
          <c:dLbls>
            <c:dLblPos val="ctr"/>
            <c:showLegendKey val="0"/>
            <c:showVal val="0"/>
            <c:showCatName val="0"/>
            <c:showSerName val="0"/>
            <c:showPercent val="0"/>
            <c:showLeaderLines val="0"/>
          </c:dLbls>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G3'!$I$13:$I$24</c:f>
              <c:numCache>
                <c:formatCode>General</c:formatCode>
                <c:ptCount val="12"/>
                <c:pt idx="0">
                  <c:v>4868</c:v>
                </c:pt>
                <c:pt idx="1">
                  <c:v>4166</c:v>
                </c:pt>
                <c:pt idx="2">
                  <c:v>5252</c:v>
                </c:pt>
                <c:pt idx="3">
                  <c:v>5308</c:v>
                </c:pt>
                <c:pt idx="4">
                  <c:v>5593</c:v>
                </c:pt>
                <c:pt idx="5">
                  <c:v>4098</c:v>
                </c:pt>
                <c:pt idx="6">
                  <c:v>4544</c:v>
                </c:pt>
                <c:pt idx="7">
                  <c:v>3845</c:v>
                </c:pt>
                <c:pt idx="8">
                  <c:v>5291</c:v>
                </c:pt>
                <c:pt idx="9">
                  <c:v>5751</c:v>
                </c:pt>
                <c:pt idx="10">
                  <c:v>4874</c:v>
                </c:pt>
                <c:pt idx="11">
                  <c:v>3585</c:v>
                </c:pt>
              </c:numCache>
            </c:numRef>
          </c:val>
        </c:ser>
        <c:ser>
          <c:idx val="7"/>
          <c:order val="7"/>
          <c:tx>
            <c:strRef>
              <c:f>'T.2 y G3'!$J$12</c:f>
              <c:strCache>
                <c:ptCount val="1"/>
                <c:pt idx="0">
                  <c:v>Vehículos Agrícolas</c:v>
                </c:pt>
              </c:strCache>
            </c:strRef>
          </c:tx>
          <c:spPr>
            <a:solidFill>
              <a:srgbClr val="d09493"/>
            </a:solidFill>
            <a:ln>
              <a:noFill/>
            </a:ln>
          </c:spPr>
          <c:invertIfNegative val="0"/>
          <c:dLbls>
            <c:dLblPos val="ctr"/>
            <c:showLegendKey val="0"/>
            <c:showVal val="0"/>
            <c:showCatName val="0"/>
            <c:showSerName val="0"/>
            <c:showPercent val="0"/>
            <c:showLeaderLines val="0"/>
          </c:dLbls>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G3'!$J$13:$J$24</c:f>
              <c:numCache>
                <c:formatCode>General</c:formatCode>
                <c:ptCount val="12"/>
                <c:pt idx="0">
                  <c:v>5183</c:v>
                </c:pt>
                <c:pt idx="1">
                  <c:v>5046</c:v>
                </c:pt>
                <c:pt idx="2">
                  <c:v>5456</c:v>
                </c:pt>
                <c:pt idx="3">
                  <c:v>6075</c:v>
                </c:pt>
                <c:pt idx="4">
                  <c:v>6776</c:v>
                </c:pt>
                <c:pt idx="5">
                  <c:v>6851</c:v>
                </c:pt>
                <c:pt idx="6">
                  <c:v>5769</c:v>
                </c:pt>
                <c:pt idx="7">
                  <c:v>2153</c:v>
                </c:pt>
                <c:pt idx="8">
                  <c:v>8321</c:v>
                </c:pt>
                <c:pt idx="9">
                  <c:v>9136</c:v>
                </c:pt>
                <c:pt idx="10">
                  <c:v>10295</c:v>
                </c:pt>
                <c:pt idx="11">
                  <c:v>4366</c:v>
                </c:pt>
              </c:numCache>
            </c:numRef>
          </c:val>
        </c:ser>
        <c:ser>
          <c:idx val="8"/>
          <c:order val="8"/>
          <c:tx>
            <c:strRef>
              <c:f>'T.2 y G3'!$K$12</c:f>
              <c:strCache>
                <c:ptCount val="1"/>
                <c:pt idx="0">
                  <c:v>Otros</c:v>
                </c:pt>
              </c:strCache>
            </c:strRef>
          </c:tx>
          <c:spPr>
            <a:solidFill>
              <a:srgbClr val="b8cd97"/>
            </a:solidFill>
            <a:ln>
              <a:noFill/>
            </a:ln>
          </c:spPr>
          <c:invertIfNegative val="0"/>
          <c:dLbls>
            <c:dLblPos val="ctr"/>
            <c:showLegendKey val="0"/>
            <c:showVal val="0"/>
            <c:showCatName val="0"/>
            <c:showSerName val="0"/>
            <c:showPercent val="0"/>
            <c:showLeaderLines val="0"/>
          </c:dLbls>
          <c:cat>
            <c:strRef>
              <c:f>'T.2 y G3'!$B$13:$B$24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'T.2 y G3'!$K$13:$K$24</c:f>
              <c:numCache>
                <c:formatCode>General</c:formatCode>
                <c:ptCount val="12"/>
                <c:pt idx="0">
                  <c:v>715</c:v>
                </c:pt>
                <c:pt idx="1">
                  <c:v>790</c:v>
                </c:pt>
                <c:pt idx="2">
                  <c:v>815</c:v>
                </c:pt>
                <c:pt idx="3">
                  <c:v>911</c:v>
                </c:pt>
                <c:pt idx="4">
                  <c:v>916</c:v>
                </c:pt>
                <c:pt idx="5">
                  <c:v>865</c:v>
                </c:pt>
                <c:pt idx="6">
                  <c:v>1026</c:v>
                </c:pt>
                <c:pt idx="7">
                  <c:v>633</c:v>
                </c:pt>
                <c:pt idx="8">
                  <c:v>768</c:v>
                </c:pt>
                <c:pt idx="9">
                  <c:v>827</c:v>
                </c:pt>
                <c:pt idx="10">
                  <c:v>754</c:v>
                </c:pt>
                <c:pt idx="11">
                  <c:v>566</c:v>
                </c:pt>
              </c:numCache>
            </c:numRef>
          </c:val>
        </c:ser>
        <c:gapWidth val="150"/>
        <c:overlap val="100"/>
        <c:axId val="4633770"/>
        <c:axId val="79495961"/>
      </c:barChart>
      <c:catAx>
        <c:axId val="4633770"/>
        <c:scaling>
          <c:orientation val="minMax"/>
        </c:scaling>
        <c:delete val="0"/>
        <c:axPos val="b"/>
        <c:numFmt formatCode="General" sourceLinked="1"/>
        <c:majorTickMark val="out"/>
        <c:minorTickMark val="none"/>
        <c:tickLblPos val="nextTo"/>
        <c:spPr>
          <a:ln w="19080">
            <a:solidFill>
              <a:srgbClr val="878787"/>
            </a:solidFill>
            <a:round/>
          </a:ln>
        </c:spPr>
        <c:txPr>
          <a:bodyPr/>
          <a:p>
            <a:pPr>
              <a:defRPr b="1" sz="1000" spc="-1" strike="noStrike">
                <a:solidFill>
                  <a:srgbClr val="000000"/>
                </a:solidFill>
                <a:uFill>
                  <a:solidFill>
                    <a:srgbClr val="ffffff"/>
                  </a:solidFill>
                </a:uFill>
                <a:latin typeface="Calibri"/>
              </a:defRPr>
            </a:pPr>
          </a:p>
        </c:txPr>
        <c:crossAx val="79495961"/>
        <c:crosses val="autoZero"/>
        <c:auto val="1"/>
        <c:lblAlgn val="ctr"/>
        <c:lblOffset val="100"/>
      </c:catAx>
      <c:valAx>
        <c:axId val="79495961"/>
        <c:scaling>
          <c:orientation val="minMax"/>
        </c:scaling>
        <c:delete val="0"/>
        <c:axPos val="l"/>
        <c:majorGridlines>
          <c:spPr>
            <a:ln w="9360">
              <a:solidFill>
                <a:srgbClr val="878787"/>
              </a:solidFill>
              <a:round/>
            </a:ln>
          </c:spPr>
        </c:majorGridlines>
        <c:numFmt formatCode="General" sourceLinked="0"/>
        <c:majorTickMark val="out"/>
        <c:minorTickMark val="none"/>
        <c:tickLblPos val="nextTo"/>
        <c:spPr>
          <a:ln w="19080">
            <a:solidFill>
              <a:srgbClr val="878787"/>
            </a:solidFill>
            <a:round/>
          </a:ln>
        </c:spPr>
        <c:txPr>
          <a:bodyPr/>
          <a:p>
            <a:pPr>
              <a:defRPr b="1" sz="1000" spc="-1" strike="noStrike">
                <a:solidFill>
                  <a:srgbClr val="000000"/>
                </a:solidFill>
                <a:uFill>
                  <a:solidFill>
                    <a:srgbClr val="ffffff"/>
                  </a:solidFill>
                </a:uFill>
                <a:latin typeface="Calibri"/>
              </a:defRPr>
            </a:pPr>
          </a:p>
        </c:txPr>
        <c:crossAx val="4633770"/>
        <c:crosses val="autoZero"/>
        <c:crossBetween val="midCat"/>
      </c:valAx>
      <c:spPr>
        <a:solidFill>
          <a:srgbClr val="ffffff"/>
        </a:solidFill>
        <a:ln>
          <a:noFill/>
        </a:ln>
      </c:spPr>
    </c:plotArea>
    <c:legend>
      <c:legendPos val="r"/>
      <c:overlay val="0"/>
      <c:spPr>
        <a:noFill/>
        <a:ln>
          <a:noFill/>
        </a:ln>
      </c:spPr>
    </c:legend>
    <c:plotVisOnly val="1"/>
    <c:dispBlanksAs val="gap"/>
  </c:chart>
  <c:spPr>
    <a:noFill/>
    <a:ln>
      <a:noFill/>
    </a:ln>
  </c:spPr>
</c:chartSpace>
</file>

<file path=xl/charts/chart5.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267226026041873"/>
          <c:y val="0.0690953591264238"/>
          <c:w val="0.60121898127993"/>
          <c:h val="0.812811823402052"/>
        </c:manualLayout>
      </c:layout>
      <c:barChart>
        <c:barDir val="bar"/>
        <c:grouping val="stacked"/>
        <c:varyColors val="0"/>
        <c:ser>
          <c:idx val="0"/>
          <c:order val="0"/>
          <c:tx>
            <c:strRef>
              <c:f>'G.4'!$P$12:$P$13</c:f>
              <c:strCache>
                <c:ptCount val="1"/>
                <c:pt idx="0">
                  <c:v>Favorables</c:v>
                </c:pt>
              </c:strCache>
            </c:strRef>
          </c:tx>
          <c:spPr>
            <a:solidFill>
              <a:srgbClr val="4f81bd"/>
            </a:solidFill>
            <a:ln w="6480">
              <a:noFill/>
            </a:ln>
          </c:spPr>
          <c:invertIfNegative val="0"/>
          <c:dLbls>
            <c:dLblPos val="ctr"/>
            <c:showLegendKey val="0"/>
            <c:showVal val="0"/>
            <c:showCatName val="0"/>
            <c:showSerName val="0"/>
            <c:showPercent val="0"/>
            <c:showLeaderLines val="0"/>
          </c:dLbls>
          <c:cat>
            <c:strRef>
              <c:f>'G.4'!$N$14:$O$92</c:f>
              <c:strCache>
                <c:ptCount val="158"/>
                <c:pt idx="0">
                  <c:v>Almería</c:v>
                </c:pt>
                <c:pt idx="1">
                  <c:v/>
                </c:pt>
                <c:pt idx="2">
                  <c:v/>
                </c:pt>
                <c:pt idx="3">
                  <c:v/>
                </c:pt>
                <c:pt idx="4">
                  <c:v/>
                </c:pt>
                <c:pt idx="5">
                  <c:v/>
                </c:pt>
                <c:pt idx="6">
                  <c:v/>
                </c:pt>
                <c:pt idx="7">
                  <c:v/>
                </c:pt>
                <c:pt idx="8">
                  <c:v/>
                </c:pt>
                <c:pt idx="9">
                  <c:v>Cádiz</c:v>
                </c:pt>
                <c:pt idx="10">
                  <c:v/>
                </c:pt>
                <c:pt idx="11">
                  <c:v/>
                </c:pt>
                <c:pt idx="12">
                  <c:v/>
                </c:pt>
                <c:pt idx="13">
                  <c:v/>
                </c:pt>
                <c:pt idx="14">
                  <c:v/>
                </c:pt>
                <c:pt idx="15">
                  <c:v/>
                </c:pt>
                <c:pt idx="16">
                  <c:v/>
                </c:pt>
                <c:pt idx="17">
                  <c:v/>
                </c:pt>
                <c:pt idx="18">
                  <c:v/>
                </c:pt>
                <c:pt idx="19">
                  <c:v>Córdoba</c:v>
                </c:pt>
                <c:pt idx="20">
                  <c:v/>
                </c:pt>
                <c:pt idx="21">
                  <c:v/>
                </c:pt>
                <c:pt idx="22">
                  <c:v/>
                </c:pt>
                <c:pt idx="23">
                  <c:v/>
                </c:pt>
                <c:pt idx="24">
                  <c:v/>
                </c:pt>
                <c:pt idx="25">
                  <c:v/>
                </c:pt>
                <c:pt idx="26">
                  <c:v/>
                </c:pt>
                <c:pt idx="27">
                  <c:v/>
                </c:pt>
                <c:pt idx="28">
                  <c:v/>
                </c:pt>
                <c:pt idx="29">
                  <c:v>Granada</c:v>
                </c:pt>
                <c:pt idx="30">
                  <c:v/>
                </c:pt>
                <c:pt idx="31">
                  <c:v/>
                </c:pt>
                <c:pt idx="32">
                  <c:v/>
                </c:pt>
                <c:pt idx="33">
                  <c:v/>
                </c:pt>
                <c:pt idx="34">
                  <c:v/>
                </c:pt>
                <c:pt idx="35">
                  <c:v/>
                </c:pt>
                <c:pt idx="36">
                  <c:v/>
                </c:pt>
                <c:pt idx="37">
                  <c:v/>
                </c:pt>
                <c:pt idx="38">
                  <c:v/>
                </c:pt>
                <c:pt idx="39">
                  <c:v>Huelva</c:v>
                </c:pt>
                <c:pt idx="40">
                  <c:v/>
                </c:pt>
                <c:pt idx="41">
                  <c:v/>
                </c:pt>
                <c:pt idx="42">
                  <c:v/>
                </c:pt>
                <c:pt idx="43">
                  <c:v/>
                </c:pt>
                <c:pt idx="44">
                  <c:v/>
                </c:pt>
                <c:pt idx="45">
                  <c:v/>
                </c:pt>
                <c:pt idx="46">
                  <c:v/>
                </c:pt>
                <c:pt idx="47">
                  <c:v/>
                </c:pt>
                <c:pt idx="48">
                  <c:v/>
                </c:pt>
                <c:pt idx="49">
                  <c:v>Jaén</c:v>
                </c:pt>
                <c:pt idx="50">
                  <c:v/>
                </c:pt>
                <c:pt idx="51">
                  <c:v/>
                </c:pt>
                <c:pt idx="52">
                  <c:v/>
                </c:pt>
                <c:pt idx="53">
                  <c:v/>
                </c:pt>
                <c:pt idx="54">
                  <c:v/>
                </c:pt>
                <c:pt idx="55">
                  <c:v/>
                </c:pt>
                <c:pt idx="56">
                  <c:v/>
                </c:pt>
                <c:pt idx="57">
                  <c:v/>
                </c:pt>
                <c:pt idx="58">
                  <c:v/>
                </c:pt>
                <c:pt idx="59">
                  <c:v>Málaga</c:v>
                </c:pt>
                <c:pt idx="60">
                  <c:v/>
                </c:pt>
                <c:pt idx="61">
                  <c:v/>
                </c:pt>
                <c:pt idx="62">
                  <c:v/>
                </c:pt>
                <c:pt idx="63">
                  <c:v/>
                </c:pt>
                <c:pt idx="64">
                  <c:v/>
                </c:pt>
                <c:pt idx="65">
                  <c:v/>
                </c:pt>
                <c:pt idx="66">
                  <c:v/>
                </c:pt>
                <c:pt idx="67">
                  <c:v/>
                </c:pt>
                <c:pt idx="68">
                  <c:v/>
                </c:pt>
                <c:pt idx="69">
                  <c:v>Sevilla</c:v>
                </c:pt>
                <c:pt idx="70">
                  <c:v/>
                </c:pt>
                <c:pt idx="71">
                  <c:v/>
                </c:pt>
                <c:pt idx="72">
                  <c:v/>
                </c:pt>
                <c:pt idx="73">
                  <c:v/>
                </c:pt>
                <c:pt idx="74">
                  <c:v/>
                </c:pt>
                <c:pt idx="75">
                  <c:v/>
                </c:pt>
                <c:pt idx="76">
                  <c:v/>
                </c:pt>
                <c:pt idx="77">
                  <c:v/>
                </c:pt>
                <c:pt idx="78">
                  <c:v/>
                </c:pt>
                <c:pt idx="79">
                  <c:v>Motos y Ciclomotores</c:v>
                </c:pt>
                <c:pt idx="80">
                  <c:v>Turismos</c:v>
                </c:pt>
                <c:pt idx="81">
                  <c:v>Resto de Turismos</c:v>
                </c:pt>
                <c:pt idx="82">
                  <c:v>Mercancías &lt;=3.500 kg.</c:v>
                </c:pt>
                <c:pt idx="83">
                  <c:v>Mercancías &gt;3.500 Kg.</c:v>
                </c:pt>
                <c:pt idx="84">
                  <c:v>Autobuses</c:v>
                </c:pt>
                <c:pt idx="85">
                  <c:v>Remolques y Semirremolques</c:v>
                </c:pt>
                <c:pt idx="86">
                  <c:v>Vehículos Agrícolas</c:v>
                </c:pt>
                <c:pt idx="87">
                  <c:v>Otros</c:v>
                </c:pt>
                <c:pt idx="88">
                  <c:v/>
                </c:pt>
                <c:pt idx="89">
                  <c:v>Motos y Ciclomotores</c:v>
                </c:pt>
                <c:pt idx="90">
                  <c:v>Turismos</c:v>
                </c:pt>
                <c:pt idx="91">
                  <c:v>Resto de Turismos</c:v>
                </c:pt>
                <c:pt idx="92">
                  <c:v>Mercancías &lt;=3.500 kg.</c:v>
                </c:pt>
                <c:pt idx="93">
                  <c:v>Mercancías &gt;3.500 Kg.</c:v>
                </c:pt>
                <c:pt idx="94">
                  <c:v>Autobuses</c:v>
                </c:pt>
                <c:pt idx="95">
                  <c:v>Remolques y Semirremolques</c:v>
                </c:pt>
                <c:pt idx="96">
                  <c:v>Vehículos Agrícolas</c:v>
                </c:pt>
                <c:pt idx="97">
                  <c:v>Otros</c:v>
                </c:pt>
                <c:pt idx="98">
                  <c:v/>
                </c:pt>
                <c:pt idx="99">
                  <c:v>Motos y Ciclomotores</c:v>
                </c:pt>
                <c:pt idx="100">
                  <c:v>Turismos</c:v>
                </c:pt>
                <c:pt idx="101">
                  <c:v>Resto de Turismos</c:v>
                </c:pt>
                <c:pt idx="102">
                  <c:v>Mercancías &lt;=3.500 kg.</c:v>
                </c:pt>
                <c:pt idx="103">
                  <c:v>Mercancías &gt;3.500 Kg.</c:v>
                </c:pt>
                <c:pt idx="104">
                  <c:v>Autobuses</c:v>
                </c:pt>
                <c:pt idx="105">
                  <c:v>Remolques y Semirremolques</c:v>
                </c:pt>
                <c:pt idx="106">
                  <c:v>Vehículos Agrícolas</c:v>
                </c:pt>
                <c:pt idx="107">
                  <c:v>Otros</c:v>
                </c:pt>
                <c:pt idx="108">
                  <c:v/>
                </c:pt>
                <c:pt idx="109">
                  <c:v>Motos y Ciclomotores</c:v>
                </c:pt>
                <c:pt idx="110">
                  <c:v>Turismos</c:v>
                </c:pt>
                <c:pt idx="111">
                  <c:v>Resto de Turismos</c:v>
                </c:pt>
                <c:pt idx="112">
                  <c:v>Mercancías &lt;=3.500 kg.</c:v>
                </c:pt>
                <c:pt idx="113">
                  <c:v>Mercancías &gt;3.500 Kg.</c:v>
                </c:pt>
                <c:pt idx="114">
                  <c:v>Autobuses</c:v>
                </c:pt>
                <c:pt idx="115">
                  <c:v>Remolques y Semirremolques</c:v>
                </c:pt>
                <c:pt idx="116">
                  <c:v>Vehículos Agrícolas</c:v>
                </c:pt>
                <c:pt idx="117">
                  <c:v>Otros</c:v>
                </c:pt>
                <c:pt idx="118">
                  <c:v/>
                </c:pt>
                <c:pt idx="119">
                  <c:v>Motos y Ciclomotores</c:v>
                </c:pt>
                <c:pt idx="120">
                  <c:v>Turismos</c:v>
                </c:pt>
                <c:pt idx="121">
                  <c:v>Resto de Turismos</c:v>
                </c:pt>
                <c:pt idx="122">
                  <c:v>Mercancías &lt;=3.500 kg.</c:v>
                </c:pt>
                <c:pt idx="123">
                  <c:v>Mercancías &gt;3.500 Kg.</c:v>
                </c:pt>
                <c:pt idx="124">
                  <c:v>Autobuses</c:v>
                </c:pt>
                <c:pt idx="125">
                  <c:v>Remolques y Semirremolques</c:v>
                </c:pt>
                <c:pt idx="126">
                  <c:v>Vehículos Agrícolas</c:v>
                </c:pt>
                <c:pt idx="127">
                  <c:v>Otros</c:v>
                </c:pt>
                <c:pt idx="128">
                  <c:v/>
                </c:pt>
                <c:pt idx="129">
                  <c:v>Motos y Ciclomotores</c:v>
                </c:pt>
                <c:pt idx="130">
                  <c:v>Turismos</c:v>
                </c:pt>
                <c:pt idx="131">
                  <c:v>Resto de Turismos</c:v>
                </c:pt>
                <c:pt idx="132">
                  <c:v>Mercancías &lt;=3.500 kg.</c:v>
                </c:pt>
                <c:pt idx="133">
                  <c:v>Mercancías &gt;3.500 Kg.</c:v>
                </c:pt>
                <c:pt idx="134">
                  <c:v>Autobuses</c:v>
                </c:pt>
                <c:pt idx="135">
                  <c:v>Remolques y Semirremolques</c:v>
                </c:pt>
                <c:pt idx="136">
                  <c:v>Vehículos Agrícolas</c:v>
                </c:pt>
                <c:pt idx="137">
                  <c:v>Otros</c:v>
                </c:pt>
                <c:pt idx="138">
                  <c:v/>
                </c:pt>
                <c:pt idx="139">
                  <c:v>Motos y Ciclomotores</c:v>
                </c:pt>
                <c:pt idx="140">
                  <c:v>Turismos</c:v>
                </c:pt>
                <c:pt idx="141">
                  <c:v>Resto de Turismos</c:v>
                </c:pt>
                <c:pt idx="142">
                  <c:v>Mercancías &lt;=3.500 kg.</c:v>
                </c:pt>
                <c:pt idx="143">
                  <c:v>Mercancías &gt;3.500 Kg.</c:v>
                </c:pt>
                <c:pt idx="144">
                  <c:v>Autobuses</c:v>
                </c:pt>
                <c:pt idx="145">
                  <c:v>Remolques y Semirremolques</c:v>
                </c:pt>
                <c:pt idx="146">
                  <c:v>Vehículos Agrícolas</c:v>
                </c:pt>
                <c:pt idx="147">
                  <c:v>Otros</c:v>
                </c:pt>
                <c:pt idx="148">
                  <c:v/>
                </c:pt>
                <c:pt idx="149">
                  <c:v>Motos y Ciclomotores</c:v>
                </c:pt>
                <c:pt idx="150">
                  <c:v>Turismos</c:v>
                </c:pt>
                <c:pt idx="151">
                  <c:v>Resto de Turismos</c:v>
                </c:pt>
                <c:pt idx="152">
                  <c:v>Mercancías &lt;=3.500 kg.</c:v>
                </c:pt>
                <c:pt idx="153">
                  <c:v>Mercancías &gt;3.500 Kg.</c:v>
                </c:pt>
                <c:pt idx="154">
                  <c:v>Autobuses</c:v>
                </c:pt>
                <c:pt idx="155">
                  <c:v>Remolques y Semirremolques</c:v>
                </c:pt>
                <c:pt idx="156">
                  <c:v>Vehículos Agrícolas</c:v>
                </c:pt>
                <c:pt idx="157">
                  <c:v>Otros</c:v>
                </c:pt>
              </c:strCache>
            </c:strRef>
          </c:cat>
          <c:val>
            <c:numRef>
              <c:f>'G.4'!$P$14:$P$92</c:f>
              <c:numCache>
                <c:formatCode>General</c:formatCode>
                <c:ptCount val="79"/>
                <c:pt idx="0">
                  <c:v>13663</c:v>
                </c:pt>
                <c:pt idx="1">
                  <c:v>109389</c:v>
                </c:pt>
                <c:pt idx="2">
                  <c:v>248</c:v>
                </c:pt>
                <c:pt idx="3">
                  <c:v>30843</c:v>
                </c:pt>
                <c:pt idx="4">
                  <c:v>5405</c:v>
                </c:pt>
                <c:pt idx="5">
                  <c:v>480</c:v>
                </c:pt>
                <c:pt idx="6">
                  <c:v>2438</c:v>
                </c:pt>
                <c:pt idx="7">
                  <c:v>216</c:v>
                </c:pt>
                <c:pt idx="8">
                  <c:v>333</c:v>
                </c:pt>
                <c:pt idx="9">
                  <c:v/>
                </c:pt>
                <c:pt idx="10">
                  <c:v>32056</c:v>
                </c:pt>
                <c:pt idx="11">
                  <c:v>207317</c:v>
                </c:pt>
                <c:pt idx="12">
                  <c:v>314</c:v>
                </c:pt>
                <c:pt idx="13">
                  <c:v>36564</c:v>
                </c:pt>
                <c:pt idx="14">
                  <c:v>4883</c:v>
                </c:pt>
                <c:pt idx="15">
                  <c:v>916</c:v>
                </c:pt>
                <c:pt idx="16">
                  <c:v>3114</c:v>
                </c:pt>
                <c:pt idx="17">
                  <c:v>740</c:v>
                </c:pt>
                <c:pt idx="18">
                  <c:v>766</c:v>
                </c:pt>
                <c:pt idx="19">
                  <c:v/>
                </c:pt>
                <c:pt idx="20">
                  <c:v>18755</c:v>
                </c:pt>
                <c:pt idx="21">
                  <c:v>138818</c:v>
                </c:pt>
                <c:pt idx="22">
                  <c:v>317</c:v>
                </c:pt>
                <c:pt idx="23">
                  <c:v>32382</c:v>
                </c:pt>
                <c:pt idx="24">
                  <c:v>3677</c:v>
                </c:pt>
                <c:pt idx="25">
                  <c:v>463</c:v>
                </c:pt>
                <c:pt idx="26">
                  <c:v>1948</c:v>
                </c:pt>
                <c:pt idx="27">
                  <c:v>7975</c:v>
                </c:pt>
                <c:pt idx="28">
                  <c:v>415</c:v>
                </c:pt>
                <c:pt idx="29">
                  <c:v/>
                </c:pt>
                <c:pt idx="30">
                  <c:v>26530</c:v>
                </c:pt>
                <c:pt idx="31">
                  <c:v>159567</c:v>
                </c:pt>
                <c:pt idx="32">
                  <c:v>309</c:v>
                </c:pt>
                <c:pt idx="33">
                  <c:v>35476</c:v>
                </c:pt>
                <c:pt idx="34">
                  <c:v>3431</c:v>
                </c:pt>
                <c:pt idx="35">
                  <c:v>707</c:v>
                </c:pt>
                <c:pt idx="36">
                  <c:v>1392</c:v>
                </c:pt>
                <c:pt idx="37">
                  <c:v>2191</c:v>
                </c:pt>
                <c:pt idx="38">
                  <c:v>417</c:v>
                </c:pt>
                <c:pt idx="39">
                  <c:v/>
                </c:pt>
                <c:pt idx="40">
                  <c:v>8751</c:v>
                </c:pt>
                <c:pt idx="41">
                  <c:v>108449</c:v>
                </c:pt>
                <c:pt idx="42">
                  <c:v>248</c:v>
                </c:pt>
                <c:pt idx="43">
                  <c:v>27049</c:v>
                </c:pt>
                <c:pt idx="44">
                  <c:v>3476</c:v>
                </c:pt>
                <c:pt idx="45">
                  <c:v>444</c:v>
                </c:pt>
                <c:pt idx="46">
                  <c:v>2440</c:v>
                </c:pt>
                <c:pt idx="47">
                  <c:v>788</c:v>
                </c:pt>
                <c:pt idx="48">
                  <c:v>334</c:v>
                </c:pt>
                <c:pt idx="49">
                  <c:v/>
                </c:pt>
                <c:pt idx="50">
                  <c:v>14008</c:v>
                </c:pt>
                <c:pt idx="51">
                  <c:v>114641</c:v>
                </c:pt>
                <c:pt idx="52">
                  <c:v>488</c:v>
                </c:pt>
                <c:pt idx="53">
                  <c:v>37213</c:v>
                </c:pt>
                <c:pt idx="54">
                  <c:v>2843</c:v>
                </c:pt>
                <c:pt idx="55">
                  <c:v>207</c:v>
                </c:pt>
                <c:pt idx="56">
                  <c:v>1287</c:v>
                </c:pt>
                <c:pt idx="57">
                  <c:v>9820</c:v>
                </c:pt>
                <c:pt idx="58">
                  <c:v>395</c:v>
                </c:pt>
                <c:pt idx="59">
                  <c:v/>
                </c:pt>
                <c:pt idx="60">
                  <c:v>43887</c:v>
                </c:pt>
                <c:pt idx="61">
                  <c:v>310389</c:v>
                </c:pt>
                <c:pt idx="62">
                  <c:v>607</c:v>
                </c:pt>
                <c:pt idx="63">
                  <c:v>62632</c:v>
                </c:pt>
                <c:pt idx="64">
                  <c:v>5911</c:v>
                </c:pt>
                <c:pt idx="65">
                  <c:v>1555</c:v>
                </c:pt>
                <c:pt idx="66">
                  <c:v>2273</c:v>
                </c:pt>
                <c:pt idx="67">
                  <c:v>6085</c:v>
                </c:pt>
                <c:pt idx="68">
                  <c:v>949</c:v>
                </c:pt>
                <c:pt idx="69">
                  <c:v/>
                </c:pt>
                <c:pt idx="70">
                  <c:v>42238</c:v>
                </c:pt>
                <c:pt idx="71">
                  <c:v>334131</c:v>
                </c:pt>
                <c:pt idx="72">
                  <c:v>606</c:v>
                </c:pt>
                <c:pt idx="73">
                  <c:v>59335</c:v>
                </c:pt>
                <c:pt idx="74">
                  <c:v>8941</c:v>
                </c:pt>
                <c:pt idx="75">
                  <c:v>1264</c:v>
                </c:pt>
                <c:pt idx="76">
                  <c:v>5222</c:v>
                </c:pt>
                <c:pt idx="77">
                  <c:v>9022</c:v>
                </c:pt>
                <c:pt idx="78">
                  <c:v>1395</c:v>
                </c:pt>
              </c:numCache>
            </c:numRef>
          </c:val>
        </c:ser>
        <c:ser>
          <c:idx val="1"/>
          <c:order val="1"/>
          <c:tx>
            <c:strRef>
              <c:f>'G.4'!$Q$12:$Q$13</c:f>
              <c:strCache>
                <c:ptCount val="1"/>
                <c:pt idx="0">
                  <c:v>Leves</c:v>
                </c:pt>
              </c:strCache>
            </c:strRef>
          </c:tx>
          <c:spPr>
            <a:solidFill>
              <a:srgbClr val="c0504d"/>
            </a:solidFill>
            <a:ln>
              <a:noFill/>
            </a:ln>
          </c:spPr>
          <c:invertIfNegative val="0"/>
          <c:dLbls>
            <c:dLblPos val="ctr"/>
            <c:showLegendKey val="0"/>
            <c:showVal val="0"/>
            <c:showCatName val="0"/>
            <c:showSerName val="0"/>
            <c:showPercent val="0"/>
            <c:showLeaderLines val="0"/>
          </c:dLbls>
          <c:cat>
            <c:strRef>
              <c:f>'G.4'!$N$14:$O$92</c:f>
              <c:strCache>
                <c:ptCount val="158"/>
                <c:pt idx="0">
                  <c:v>Almería</c:v>
                </c:pt>
                <c:pt idx="1">
                  <c:v/>
                </c:pt>
                <c:pt idx="2">
                  <c:v/>
                </c:pt>
                <c:pt idx="3">
                  <c:v/>
                </c:pt>
                <c:pt idx="4">
                  <c:v/>
                </c:pt>
                <c:pt idx="5">
                  <c:v/>
                </c:pt>
                <c:pt idx="6">
                  <c:v/>
                </c:pt>
                <c:pt idx="7">
                  <c:v/>
                </c:pt>
                <c:pt idx="8">
                  <c:v/>
                </c:pt>
                <c:pt idx="9">
                  <c:v>Cádiz</c:v>
                </c:pt>
                <c:pt idx="10">
                  <c:v/>
                </c:pt>
                <c:pt idx="11">
                  <c:v/>
                </c:pt>
                <c:pt idx="12">
                  <c:v/>
                </c:pt>
                <c:pt idx="13">
                  <c:v/>
                </c:pt>
                <c:pt idx="14">
                  <c:v/>
                </c:pt>
                <c:pt idx="15">
                  <c:v/>
                </c:pt>
                <c:pt idx="16">
                  <c:v/>
                </c:pt>
                <c:pt idx="17">
                  <c:v/>
                </c:pt>
                <c:pt idx="18">
                  <c:v/>
                </c:pt>
                <c:pt idx="19">
                  <c:v>Córdoba</c:v>
                </c:pt>
                <c:pt idx="20">
                  <c:v/>
                </c:pt>
                <c:pt idx="21">
                  <c:v/>
                </c:pt>
                <c:pt idx="22">
                  <c:v/>
                </c:pt>
                <c:pt idx="23">
                  <c:v/>
                </c:pt>
                <c:pt idx="24">
                  <c:v/>
                </c:pt>
                <c:pt idx="25">
                  <c:v/>
                </c:pt>
                <c:pt idx="26">
                  <c:v/>
                </c:pt>
                <c:pt idx="27">
                  <c:v/>
                </c:pt>
                <c:pt idx="28">
                  <c:v/>
                </c:pt>
                <c:pt idx="29">
                  <c:v>Granada</c:v>
                </c:pt>
                <c:pt idx="30">
                  <c:v/>
                </c:pt>
                <c:pt idx="31">
                  <c:v/>
                </c:pt>
                <c:pt idx="32">
                  <c:v/>
                </c:pt>
                <c:pt idx="33">
                  <c:v/>
                </c:pt>
                <c:pt idx="34">
                  <c:v/>
                </c:pt>
                <c:pt idx="35">
                  <c:v/>
                </c:pt>
                <c:pt idx="36">
                  <c:v/>
                </c:pt>
                <c:pt idx="37">
                  <c:v/>
                </c:pt>
                <c:pt idx="38">
                  <c:v/>
                </c:pt>
                <c:pt idx="39">
                  <c:v>Huelva</c:v>
                </c:pt>
                <c:pt idx="40">
                  <c:v/>
                </c:pt>
                <c:pt idx="41">
                  <c:v/>
                </c:pt>
                <c:pt idx="42">
                  <c:v/>
                </c:pt>
                <c:pt idx="43">
                  <c:v/>
                </c:pt>
                <c:pt idx="44">
                  <c:v/>
                </c:pt>
                <c:pt idx="45">
                  <c:v/>
                </c:pt>
                <c:pt idx="46">
                  <c:v/>
                </c:pt>
                <c:pt idx="47">
                  <c:v/>
                </c:pt>
                <c:pt idx="48">
                  <c:v/>
                </c:pt>
                <c:pt idx="49">
                  <c:v>Jaén</c:v>
                </c:pt>
                <c:pt idx="50">
                  <c:v/>
                </c:pt>
                <c:pt idx="51">
                  <c:v/>
                </c:pt>
                <c:pt idx="52">
                  <c:v/>
                </c:pt>
                <c:pt idx="53">
                  <c:v/>
                </c:pt>
                <c:pt idx="54">
                  <c:v/>
                </c:pt>
                <c:pt idx="55">
                  <c:v/>
                </c:pt>
                <c:pt idx="56">
                  <c:v/>
                </c:pt>
                <c:pt idx="57">
                  <c:v/>
                </c:pt>
                <c:pt idx="58">
                  <c:v/>
                </c:pt>
                <c:pt idx="59">
                  <c:v>Málaga</c:v>
                </c:pt>
                <c:pt idx="60">
                  <c:v/>
                </c:pt>
                <c:pt idx="61">
                  <c:v/>
                </c:pt>
                <c:pt idx="62">
                  <c:v/>
                </c:pt>
                <c:pt idx="63">
                  <c:v/>
                </c:pt>
                <c:pt idx="64">
                  <c:v/>
                </c:pt>
                <c:pt idx="65">
                  <c:v/>
                </c:pt>
                <c:pt idx="66">
                  <c:v/>
                </c:pt>
                <c:pt idx="67">
                  <c:v/>
                </c:pt>
                <c:pt idx="68">
                  <c:v/>
                </c:pt>
                <c:pt idx="69">
                  <c:v>Sevilla</c:v>
                </c:pt>
                <c:pt idx="70">
                  <c:v/>
                </c:pt>
                <c:pt idx="71">
                  <c:v/>
                </c:pt>
                <c:pt idx="72">
                  <c:v/>
                </c:pt>
                <c:pt idx="73">
                  <c:v/>
                </c:pt>
                <c:pt idx="74">
                  <c:v/>
                </c:pt>
                <c:pt idx="75">
                  <c:v/>
                </c:pt>
                <c:pt idx="76">
                  <c:v/>
                </c:pt>
                <c:pt idx="77">
                  <c:v/>
                </c:pt>
                <c:pt idx="78">
                  <c:v/>
                </c:pt>
                <c:pt idx="79">
                  <c:v>Motos y Ciclomotores</c:v>
                </c:pt>
                <c:pt idx="80">
                  <c:v>Turismos</c:v>
                </c:pt>
                <c:pt idx="81">
                  <c:v>Resto de Turismos</c:v>
                </c:pt>
                <c:pt idx="82">
                  <c:v>Mercancías &lt;=3.500 kg.</c:v>
                </c:pt>
                <c:pt idx="83">
                  <c:v>Mercancías &gt;3.500 Kg.</c:v>
                </c:pt>
                <c:pt idx="84">
                  <c:v>Autobuses</c:v>
                </c:pt>
                <c:pt idx="85">
                  <c:v>Remolques y Semirremolques</c:v>
                </c:pt>
                <c:pt idx="86">
                  <c:v>Vehículos Agrícolas</c:v>
                </c:pt>
                <c:pt idx="87">
                  <c:v>Otros</c:v>
                </c:pt>
                <c:pt idx="88">
                  <c:v/>
                </c:pt>
                <c:pt idx="89">
                  <c:v>Motos y Ciclomotores</c:v>
                </c:pt>
                <c:pt idx="90">
                  <c:v>Turismos</c:v>
                </c:pt>
                <c:pt idx="91">
                  <c:v>Resto de Turismos</c:v>
                </c:pt>
                <c:pt idx="92">
                  <c:v>Mercancías &lt;=3.500 kg.</c:v>
                </c:pt>
                <c:pt idx="93">
                  <c:v>Mercancías &gt;3.500 Kg.</c:v>
                </c:pt>
                <c:pt idx="94">
                  <c:v>Autobuses</c:v>
                </c:pt>
                <c:pt idx="95">
                  <c:v>Remolques y Semirremolques</c:v>
                </c:pt>
                <c:pt idx="96">
                  <c:v>Vehículos Agrícolas</c:v>
                </c:pt>
                <c:pt idx="97">
                  <c:v>Otros</c:v>
                </c:pt>
                <c:pt idx="98">
                  <c:v/>
                </c:pt>
                <c:pt idx="99">
                  <c:v>Motos y Ciclomotores</c:v>
                </c:pt>
                <c:pt idx="100">
                  <c:v>Turismos</c:v>
                </c:pt>
                <c:pt idx="101">
                  <c:v>Resto de Turismos</c:v>
                </c:pt>
                <c:pt idx="102">
                  <c:v>Mercancías &lt;=3.500 kg.</c:v>
                </c:pt>
                <c:pt idx="103">
                  <c:v>Mercancías &gt;3.500 Kg.</c:v>
                </c:pt>
                <c:pt idx="104">
                  <c:v>Autobuses</c:v>
                </c:pt>
                <c:pt idx="105">
                  <c:v>Remolques y Semirremolques</c:v>
                </c:pt>
                <c:pt idx="106">
                  <c:v>Vehículos Agrícolas</c:v>
                </c:pt>
                <c:pt idx="107">
                  <c:v>Otros</c:v>
                </c:pt>
                <c:pt idx="108">
                  <c:v/>
                </c:pt>
                <c:pt idx="109">
                  <c:v>Motos y Ciclomotores</c:v>
                </c:pt>
                <c:pt idx="110">
                  <c:v>Turismos</c:v>
                </c:pt>
                <c:pt idx="111">
                  <c:v>Resto de Turismos</c:v>
                </c:pt>
                <c:pt idx="112">
                  <c:v>Mercancías &lt;=3.500 kg.</c:v>
                </c:pt>
                <c:pt idx="113">
                  <c:v>Mercancías &gt;3.500 Kg.</c:v>
                </c:pt>
                <c:pt idx="114">
                  <c:v>Autobuses</c:v>
                </c:pt>
                <c:pt idx="115">
                  <c:v>Remolques y Semirremolques</c:v>
                </c:pt>
                <c:pt idx="116">
                  <c:v>Vehículos Agrícolas</c:v>
                </c:pt>
                <c:pt idx="117">
                  <c:v>Otros</c:v>
                </c:pt>
                <c:pt idx="118">
                  <c:v/>
                </c:pt>
                <c:pt idx="119">
                  <c:v>Motos y Ciclomotores</c:v>
                </c:pt>
                <c:pt idx="120">
                  <c:v>Turismos</c:v>
                </c:pt>
                <c:pt idx="121">
                  <c:v>Resto de Turismos</c:v>
                </c:pt>
                <c:pt idx="122">
                  <c:v>Mercancías &lt;=3.500 kg.</c:v>
                </c:pt>
                <c:pt idx="123">
                  <c:v>Mercancías &gt;3.500 Kg.</c:v>
                </c:pt>
                <c:pt idx="124">
                  <c:v>Autobuses</c:v>
                </c:pt>
                <c:pt idx="125">
                  <c:v>Remolques y Semirremolques</c:v>
                </c:pt>
                <c:pt idx="126">
                  <c:v>Vehículos Agrícolas</c:v>
                </c:pt>
                <c:pt idx="127">
                  <c:v>Otros</c:v>
                </c:pt>
                <c:pt idx="128">
                  <c:v/>
                </c:pt>
                <c:pt idx="129">
                  <c:v>Motos y Ciclomotores</c:v>
                </c:pt>
                <c:pt idx="130">
                  <c:v>Turismos</c:v>
                </c:pt>
                <c:pt idx="131">
                  <c:v>Resto de Turismos</c:v>
                </c:pt>
                <c:pt idx="132">
                  <c:v>Mercancías &lt;=3.500 kg.</c:v>
                </c:pt>
                <c:pt idx="133">
                  <c:v>Mercancías &gt;3.500 Kg.</c:v>
                </c:pt>
                <c:pt idx="134">
                  <c:v>Autobuses</c:v>
                </c:pt>
                <c:pt idx="135">
                  <c:v>Remolques y Semirremolques</c:v>
                </c:pt>
                <c:pt idx="136">
                  <c:v>Vehículos Agrícolas</c:v>
                </c:pt>
                <c:pt idx="137">
                  <c:v>Otros</c:v>
                </c:pt>
                <c:pt idx="138">
                  <c:v/>
                </c:pt>
                <c:pt idx="139">
                  <c:v>Motos y Ciclomotores</c:v>
                </c:pt>
                <c:pt idx="140">
                  <c:v>Turismos</c:v>
                </c:pt>
                <c:pt idx="141">
                  <c:v>Resto de Turismos</c:v>
                </c:pt>
                <c:pt idx="142">
                  <c:v>Mercancías &lt;=3.500 kg.</c:v>
                </c:pt>
                <c:pt idx="143">
                  <c:v>Mercancías &gt;3.500 Kg.</c:v>
                </c:pt>
                <c:pt idx="144">
                  <c:v>Autobuses</c:v>
                </c:pt>
                <c:pt idx="145">
                  <c:v>Remolques y Semirremolques</c:v>
                </c:pt>
                <c:pt idx="146">
                  <c:v>Vehículos Agrícolas</c:v>
                </c:pt>
                <c:pt idx="147">
                  <c:v>Otros</c:v>
                </c:pt>
                <c:pt idx="148">
                  <c:v/>
                </c:pt>
                <c:pt idx="149">
                  <c:v>Motos y Ciclomotores</c:v>
                </c:pt>
                <c:pt idx="150">
                  <c:v>Turismos</c:v>
                </c:pt>
                <c:pt idx="151">
                  <c:v>Resto de Turismos</c:v>
                </c:pt>
                <c:pt idx="152">
                  <c:v>Mercancías &lt;=3.500 kg.</c:v>
                </c:pt>
                <c:pt idx="153">
                  <c:v>Mercancías &gt;3.500 Kg.</c:v>
                </c:pt>
                <c:pt idx="154">
                  <c:v>Autobuses</c:v>
                </c:pt>
                <c:pt idx="155">
                  <c:v>Remolques y Semirremolques</c:v>
                </c:pt>
                <c:pt idx="156">
                  <c:v>Vehículos Agrícolas</c:v>
                </c:pt>
                <c:pt idx="157">
                  <c:v>Otros</c:v>
                </c:pt>
              </c:strCache>
            </c:strRef>
          </c:cat>
          <c:val>
            <c:numRef>
              <c:f>'G.4'!$Q$14:$Q$92</c:f>
              <c:numCache>
                <c:formatCode>General</c:formatCode>
                <c:ptCount val="79"/>
                <c:pt idx="0">
                  <c:v>1811</c:v>
                </c:pt>
                <c:pt idx="1">
                  <c:v>73453</c:v>
                </c:pt>
                <c:pt idx="2">
                  <c:v>261</c:v>
                </c:pt>
                <c:pt idx="3">
                  <c:v>39145</c:v>
                </c:pt>
                <c:pt idx="4">
                  <c:v>5805</c:v>
                </c:pt>
                <c:pt idx="5">
                  <c:v>493</c:v>
                </c:pt>
                <c:pt idx="6">
                  <c:v>3072</c:v>
                </c:pt>
                <c:pt idx="7">
                  <c:v>147</c:v>
                </c:pt>
                <c:pt idx="8">
                  <c:v>214</c:v>
                </c:pt>
                <c:pt idx="9">
                  <c:v/>
                </c:pt>
                <c:pt idx="10">
                  <c:v>2445</c:v>
                </c:pt>
                <c:pt idx="11">
                  <c:v>86915</c:v>
                </c:pt>
                <c:pt idx="12">
                  <c:v>176</c:v>
                </c:pt>
                <c:pt idx="13">
                  <c:v>23850</c:v>
                </c:pt>
                <c:pt idx="14">
                  <c:v>2763</c:v>
                </c:pt>
                <c:pt idx="15">
                  <c:v>691</c:v>
                </c:pt>
                <c:pt idx="16">
                  <c:v>2665</c:v>
                </c:pt>
                <c:pt idx="17">
                  <c:v>297</c:v>
                </c:pt>
                <c:pt idx="18">
                  <c:v>248</c:v>
                </c:pt>
                <c:pt idx="19">
                  <c:v/>
                </c:pt>
                <c:pt idx="20">
                  <c:v>1782</c:v>
                </c:pt>
                <c:pt idx="21">
                  <c:v>77959</c:v>
                </c:pt>
                <c:pt idx="22">
                  <c:v>318</c:v>
                </c:pt>
                <c:pt idx="23">
                  <c:v>31968</c:v>
                </c:pt>
                <c:pt idx="24">
                  <c:v>3969</c:v>
                </c:pt>
                <c:pt idx="25">
                  <c:v>452</c:v>
                </c:pt>
                <c:pt idx="26">
                  <c:v>1767</c:v>
                </c:pt>
                <c:pt idx="27">
                  <c:v>5639</c:v>
                </c:pt>
                <c:pt idx="28">
                  <c:v>337</c:v>
                </c:pt>
                <c:pt idx="29">
                  <c:v/>
                </c:pt>
                <c:pt idx="30">
                  <c:v>4824</c:v>
                </c:pt>
                <c:pt idx="31">
                  <c:v>93634</c:v>
                </c:pt>
                <c:pt idx="32">
                  <c:v>297</c:v>
                </c:pt>
                <c:pt idx="33">
                  <c:v>39150</c:v>
                </c:pt>
                <c:pt idx="34">
                  <c:v>4437</c:v>
                </c:pt>
                <c:pt idx="35">
                  <c:v>959</c:v>
                </c:pt>
                <c:pt idx="36">
                  <c:v>1673</c:v>
                </c:pt>
                <c:pt idx="37">
                  <c:v>7297</c:v>
                </c:pt>
                <c:pt idx="38">
                  <c:v>563</c:v>
                </c:pt>
                <c:pt idx="39">
                  <c:v/>
                </c:pt>
                <c:pt idx="40">
                  <c:v>434</c:v>
                </c:pt>
                <c:pt idx="41">
                  <c:v>49166</c:v>
                </c:pt>
                <c:pt idx="42">
                  <c:v>157</c:v>
                </c:pt>
                <c:pt idx="43">
                  <c:v>19395</c:v>
                </c:pt>
                <c:pt idx="44">
                  <c:v>2238</c:v>
                </c:pt>
                <c:pt idx="45">
                  <c:v>383</c:v>
                </c:pt>
                <c:pt idx="46">
                  <c:v>1730</c:v>
                </c:pt>
                <c:pt idx="47">
                  <c:v>169</c:v>
                </c:pt>
                <c:pt idx="48">
                  <c:v>110</c:v>
                </c:pt>
                <c:pt idx="49">
                  <c:v/>
                </c:pt>
                <c:pt idx="50">
                  <c:v>1910</c:v>
                </c:pt>
                <c:pt idx="51">
                  <c:v>63369</c:v>
                </c:pt>
                <c:pt idx="52">
                  <c:v>414</c:v>
                </c:pt>
                <c:pt idx="53">
                  <c:v>36819</c:v>
                </c:pt>
                <c:pt idx="54">
                  <c:v>3024</c:v>
                </c:pt>
                <c:pt idx="55">
                  <c:v>232</c:v>
                </c:pt>
                <c:pt idx="56">
                  <c:v>1180</c:v>
                </c:pt>
                <c:pt idx="57">
                  <c:v>5004</c:v>
                </c:pt>
                <c:pt idx="58">
                  <c:v>301</c:v>
                </c:pt>
                <c:pt idx="59">
                  <c:v/>
                </c:pt>
                <c:pt idx="60">
                  <c:v>3469</c:v>
                </c:pt>
                <c:pt idx="61">
                  <c:v>128057</c:v>
                </c:pt>
                <c:pt idx="62">
                  <c:v>377</c:v>
                </c:pt>
                <c:pt idx="63">
                  <c:v>44906</c:v>
                </c:pt>
                <c:pt idx="64">
                  <c:v>4711</c:v>
                </c:pt>
                <c:pt idx="65">
                  <c:v>1012</c:v>
                </c:pt>
                <c:pt idx="66">
                  <c:v>1738</c:v>
                </c:pt>
                <c:pt idx="67">
                  <c:v>4111</c:v>
                </c:pt>
                <c:pt idx="68">
                  <c:v>484</c:v>
                </c:pt>
                <c:pt idx="69">
                  <c:v/>
                </c:pt>
                <c:pt idx="70">
                  <c:v>2783</c:v>
                </c:pt>
                <c:pt idx="71">
                  <c:v>149508</c:v>
                </c:pt>
                <c:pt idx="72">
                  <c:v>340</c:v>
                </c:pt>
                <c:pt idx="73">
                  <c:v>41189</c:v>
                </c:pt>
                <c:pt idx="74">
                  <c:v>6353</c:v>
                </c:pt>
                <c:pt idx="75">
                  <c:v>1196</c:v>
                </c:pt>
                <c:pt idx="76">
                  <c:v>4494</c:v>
                </c:pt>
                <c:pt idx="77">
                  <c:v>2766</c:v>
                </c:pt>
                <c:pt idx="78">
                  <c:v>493</c:v>
                </c:pt>
              </c:numCache>
            </c:numRef>
          </c:val>
        </c:ser>
        <c:ser>
          <c:idx val="2"/>
          <c:order val="2"/>
          <c:tx>
            <c:strRef>
              <c:f>'G.4'!$R$12:$R$13</c:f>
              <c:strCache>
                <c:ptCount val="1"/>
                <c:pt idx="0">
                  <c:v>Desfavorable</c:v>
                </c:pt>
              </c:strCache>
            </c:strRef>
          </c:tx>
          <c:spPr>
            <a:solidFill>
              <a:srgbClr val="9bbb59"/>
            </a:solidFill>
            <a:ln>
              <a:noFill/>
            </a:ln>
          </c:spPr>
          <c:invertIfNegative val="0"/>
          <c:dLbls>
            <c:dLblPos val="ctr"/>
            <c:showLegendKey val="0"/>
            <c:showVal val="0"/>
            <c:showCatName val="0"/>
            <c:showSerName val="0"/>
            <c:showPercent val="0"/>
            <c:showLeaderLines val="0"/>
          </c:dLbls>
          <c:cat>
            <c:strRef>
              <c:f>'G.4'!$N$14:$O$92</c:f>
              <c:strCache>
                <c:ptCount val="158"/>
                <c:pt idx="0">
                  <c:v>Almería</c:v>
                </c:pt>
                <c:pt idx="1">
                  <c:v/>
                </c:pt>
                <c:pt idx="2">
                  <c:v/>
                </c:pt>
                <c:pt idx="3">
                  <c:v/>
                </c:pt>
                <c:pt idx="4">
                  <c:v/>
                </c:pt>
                <c:pt idx="5">
                  <c:v/>
                </c:pt>
                <c:pt idx="6">
                  <c:v/>
                </c:pt>
                <c:pt idx="7">
                  <c:v/>
                </c:pt>
                <c:pt idx="8">
                  <c:v/>
                </c:pt>
                <c:pt idx="9">
                  <c:v>Cádiz</c:v>
                </c:pt>
                <c:pt idx="10">
                  <c:v/>
                </c:pt>
                <c:pt idx="11">
                  <c:v/>
                </c:pt>
                <c:pt idx="12">
                  <c:v/>
                </c:pt>
                <c:pt idx="13">
                  <c:v/>
                </c:pt>
                <c:pt idx="14">
                  <c:v/>
                </c:pt>
                <c:pt idx="15">
                  <c:v/>
                </c:pt>
                <c:pt idx="16">
                  <c:v/>
                </c:pt>
                <c:pt idx="17">
                  <c:v/>
                </c:pt>
                <c:pt idx="18">
                  <c:v/>
                </c:pt>
                <c:pt idx="19">
                  <c:v>Córdoba</c:v>
                </c:pt>
                <c:pt idx="20">
                  <c:v/>
                </c:pt>
                <c:pt idx="21">
                  <c:v/>
                </c:pt>
                <c:pt idx="22">
                  <c:v/>
                </c:pt>
                <c:pt idx="23">
                  <c:v/>
                </c:pt>
                <c:pt idx="24">
                  <c:v/>
                </c:pt>
                <c:pt idx="25">
                  <c:v/>
                </c:pt>
                <c:pt idx="26">
                  <c:v/>
                </c:pt>
                <c:pt idx="27">
                  <c:v/>
                </c:pt>
                <c:pt idx="28">
                  <c:v/>
                </c:pt>
                <c:pt idx="29">
                  <c:v>Granada</c:v>
                </c:pt>
                <c:pt idx="30">
                  <c:v/>
                </c:pt>
                <c:pt idx="31">
                  <c:v/>
                </c:pt>
                <c:pt idx="32">
                  <c:v/>
                </c:pt>
                <c:pt idx="33">
                  <c:v/>
                </c:pt>
                <c:pt idx="34">
                  <c:v/>
                </c:pt>
                <c:pt idx="35">
                  <c:v/>
                </c:pt>
                <c:pt idx="36">
                  <c:v/>
                </c:pt>
                <c:pt idx="37">
                  <c:v/>
                </c:pt>
                <c:pt idx="38">
                  <c:v/>
                </c:pt>
                <c:pt idx="39">
                  <c:v>Huelva</c:v>
                </c:pt>
                <c:pt idx="40">
                  <c:v/>
                </c:pt>
                <c:pt idx="41">
                  <c:v/>
                </c:pt>
                <c:pt idx="42">
                  <c:v/>
                </c:pt>
                <c:pt idx="43">
                  <c:v/>
                </c:pt>
                <c:pt idx="44">
                  <c:v/>
                </c:pt>
                <c:pt idx="45">
                  <c:v/>
                </c:pt>
                <c:pt idx="46">
                  <c:v/>
                </c:pt>
                <c:pt idx="47">
                  <c:v/>
                </c:pt>
                <c:pt idx="48">
                  <c:v/>
                </c:pt>
                <c:pt idx="49">
                  <c:v>Jaén</c:v>
                </c:pt>
                <c:pt idx="50">
                  <c:v/>
                </c:pt>
                <c:pt idx="51">
                  <c:v/>
                </c:pt>
                <c:pt idx="52">
                  <c:v/>
                </c:pt>
                <c:pt idx="53">
                  <c:v/>
                </c:pt>
                <c:pt idx="54">
                  <c:v/>
                </c:pt>
                <c:pt idx="55">
                  <c:v/>
                </c:pt>
                <c:pt idx="56">
                  <c:v/>
                </c:pt>
                <c:pt idx="57">
                  <c:v/>
                </c:pt>
                <c:pt idx="58">
                  <c:v/>
                </c:pt>
                <c:pt idx="59">
                  <c:v>Málaga</c:v>
                </c:pt>
                <c:pt idx="60">
                  <c:v/>
                </c:pt>
                <c:pt idx="61">
                  <c:v/>
                </c:pt>
                <c:pt idx="62">
                  <c:v/>
                </c:pt>
                <c:pt idx="63">
                  <c:v/>
                </c:pt>
                <c:pt idx="64">
                  <c:v/>
                </c:pt>
                <c:pt idx="65">
                  <c:v/>
                </c:pt>
                <c:pt idx="66">
                  <c:v/>
                </c:pt>
                <c:pt idx="67">
                  <c:v/>
                </c:pt>
                <c:pt idx="68">
                  <c:v/>
                </c:pt>
                <c:pt idx="69">
                  <c:v>Sevilla</c:v>
                </c:pt>
                <c:pt idx="70">
                  <c:v/>
                </c:pt>
                <c:pt idx="71">
                  <c:v/>
                </c:pt>
                <c:pt idx="72">
                  <c:v/>
                </c:pt>
                <c:pt idx="73">
                  <c:v/>
                </c:pt>
                <c:pt idx="74">
                  <c:v/>
                </c:pt>
                <c:pt idx="75">
                  <c:v/>
                </c:pt>
                <c:pt idx="76">
                  <c:v/>
                </c:pt>
                <c:pt idx="77">
                  <c:v/>
                </c:pt>
                <c:pt idx="78">
                  <c:v/>
                </c:pt>
                <c:pt idx="79">
                  <c:v>Motos y Ciclomotores</c:v>
                </c:pt>
                <c:pt idx="80">
                  <c:v>Turismos</c:v>
                </c:pt>
                <c:pt idx="81">
                  <c:v>Resto de Turismos</c:v>
                </c:pt>
                <c:pt idx="82">
                  <c:v>Mercancías &lt;=3.500 kg.</c:v>
                </c:pt>
                <c:pt idx="83">
                  <c:v>Mercancías &gt;3.500 Kg.</c:v>
                </c:pt>
                <c:pt idx="84">
                  <c:v>Autobuses</c:v>
                </c:pt>
                <c:pt idx="85">
                  <c:v>Remolques y Semirremolques</c:v>
                </c:pt>
                <c:pt idx="86">
                  <c:v>Vehículos Agrícolas</c:v>
                </c:pt>
                <c:pt idx="87">
                  <c:v>Otros</c:v>
                </c:pt>
                <c:pt idx="88">
                  <c:v/>
                </c:pt>
                <c:pt idx="89">
                  <c:v>Motos y Ciclomotores</c:v>
                </c:pt>
                <c:pt idx="90">
                  <c:v>Turismos</c:v>
                </c:pt>
                <c:pt idx="91">
                  <c:v>Resto de Turismos</c:v>
                </c:pt>
                <c:pt idx="92">
                  <c:v>Mercancías &lt;=3.500 kg.</c:v>
                </c:pt>
                <c:pt idx="93">
                  <c:v>Mercancías &gt;3.500 Kg.</c:v>
                </c:pt>
                <c:pt idx="94">
                  <c:v>Autobuses</c:v>
                </c:pt>
                <c:pt idx="95">
                  <c:v>Remolques y Semirremolques</c:v>
                </c:pt>
                <c:pt idx="96">
                  <c:v>Vehículos Agrícolas</c:v>
                </c:pt>
                <c:pt idx="97">
                  <c:v>Otros</c:v>
                </c:pt>
                <c:pt idx="98">
                  <c:v/>
                </c:pt>
                <c:pt idx="99">
                  <c:v>Motos y Ciclomotores</c:v>
                </c:pt>
                <c:pt idx="100">
                  <c:v>Turismos</c:v>
                </c:pt>
                <c:pt idx="101">
                  <c:v>Resto de Turismos</c:v>
                </c:pt>
                <c:pt idx="102">
                  <c:v>Mercancías &lt;=3.500 kg.</c:v>
                </c:pt>
                <c:pt idx="103">
                  <c:v>Mercancías &gt;3.500 Kg.</c:v>
                </c:pt>
                <c:pt idx="104">
                  <c:v>Autobuses</c:v>
                </c:pt>
                <c:pt idx="105">
                  <c:v>Remolques y Semirremolques</c:v>
                </c:pt>
                <c:pt idx="106">
                  <c:v>Vehículos Agrícolas</c:v>
                </c:pt>
                <c:pt idx="107">
                  <c:v>Otros</c:v>
                </c:pt>
                <c:pt idx="108">
                  <c:v/>
                </c:pt>
                <c:pt idx="109">
                  <c:v>Motos y Ciclomotores</c:v>
                </c:pt>
                <c:pt idx="110">
                  <c:v>Turismos</c:v>
                </c:pt>
                <c:pt idx="111">
                  <c:v>Resto de Turismos</c:v>
                </c:pt>
                <c:pt idx="112">
                  <c:v>Mercancías &lt;=3.500 kg.</c:v>
                </c:pt>
                <c:pt idx="113">
                  <c:v>Mercancías &gt;3.500 Kg.</c:v>
                </c:pt>
                <c:pt idx="114">
                  <c:v>Autobuses</c:v>
                </c:pt>
                <c:pt idx="115">
                  <c:v>Remolques y Semirremolques</c:v>
                </c:pt>
                <c:pt idx="116">
                  <c:v>Vehículos Agrícolas</c:v>
                </c:pt>
                <c:pt idx="117">
                  <c:v>Otros</c:v>
                </c:pt>
                <c:pt idx="118">
                  <c:v/>
                </c:pt>
                <c:pt idx="119">
                  <c:v>Motos y Ciclomotores</c:v>
                </c:pt>
                <c:pt idx="120">
                  <c:v>Turismos</c:v>
                </c:pt>
                <c:pt idx="121">
                  <c:v>Resto de Turismos</c:v>
                </c:pt>
                <c:pt idx="122">
                  <c:v>Mercancías &lt;=3.500 kg.</c:v>
                </c:pt>
                <c:pt idx="123">
                  <c:v>Mercancías &gt;3.500 Kg.</c:v>
                </c:pt>
                <c:pt idx="124">
                  <c:v>Autobuses</c:v>
                </c:pt>
                <c:pt idx="125">
                  <c:v>Remolques y Semirremolques</c:v>
                </c:pt>
                <c:pt idx="126">
                  <c:v>Vehículos Agrícolas</c:v>
                </c:pt>
                <c:pt idx="127">
                  <c:v>Otros</c:v>
                </c:pt>
                <c:pt idx="128">
                  <c:v/>
                </c:pt>
                <c:pt idx="129">
                  <c:v>Motos y Ciclomotores</c:v>
                </c:pt>
                <c:pt idx="130">
                  <c:v>Turismos</c:v>
                </c:pt>
                <c:pt idx="131">
                  <c:v>Resto de Turismos</c:v>
                </c:pt>
                <c:pt idx="132">
                  <c:v>Mercancías &lt;=3.500 kg.</c:v>
                </c:pt>
                <c:pt idx="133">
                  <c:v>Mercancías &gt;3.500 Kg.</c:v>
                </c:pt>
                <c:pt idx="134">
                  <c:v>Autobuses</c:v>
                </c:pt>
                <c:pt idx="135">
                  <c:v>Remolques y Semirremolques</c:v>
                </c:pt>
                <c:pt idx="136">
                  <c:v>Vehículos Agrícolas</c:v>
                </c:pt>
                <c:pt idx="137">
                  <c:v>Otros</c:v>
                </c:pt>
                <c:pt idx="138">
                  <c:v/>
                </c:pt>
                <c:pt idx="139">
                  <c:v>Motos y Ciclomotores</c:v>
                </c:pt>
                <c:pt idx="140">
                  <c:v>Turismos</c:v>
                </c:pt>
                <c:pt idx="141">
                  <c:v>Resto de Turismos</c:v>
                </c:pt>
                <c:pt idx="142">
                  <c:v>Mercancías &lt;=3.500 kg.</c:v>
                </c:pt>
                <c:pt idx="143">
                  <c:v>Mercancías &gt;3.500 Kg.</c:v>
                </c:pt>
                <c:pt idx="144">
                  <c:v>Autobuses</c:v>
                </c:pt>
                <c:pt idx="145">
                  <c:v>Remolques y Semirremolques</c:v>
                </c:pt>
                <c:pt idx="146">
                  <c:v>Vehículos Agrícolas</c:v>
                </c:pt>
                <c:pt idx="147">
                  <c:v>Otros</c:v>
                </c:pt>
                <c:pt idx="148">
                  <c:v/>
                </c:pt>
                <c:pt idx="149">
                  <c:v>Motos y Ciclomotores</c:v>
                </c:pt>
                <c:pt idx="150">
                  <c:v>Turismos</c:v>
                </c:pt>
                <c:pt idx="151">
                  <c:v>Resto de Turismos</c:v>
                </c:pt>
                <c:pt idx="152">
                  <c:v>Mercancías &lt;=3.500 kg.</c:v>
                </c:pt>
                <c:pt idx="153">
                  <c:v>Mercancías &gt;3.500 Kg.</c:v>
                </c:pt>
                <c:pt idx="154">
                  <c:v>Autobuses</c:v>
                </c:pt>
                <c:pt idx="155">
                  <c:v>Remolques y Semirremolques</c:v>
                </c:pt>
                <c:pt idx="156">
                  <c:v>Vehículos Agrícolas</c:v>
                </c:pt>
                <c:pt idx="157">
                  <c:v>Otros</c:v>
                </c:pt>
              </c:strCache>
            </c:strRef>
          </c:cat>
          <c:val>
            <c:numRef>
              <c:f>'G.4'!$R$14:$R$92</c:f>
              <c:numCache>
                <c:formatCode>General</c:formatCode>
                <c:ptCount val="79"/>
                <c:pt idx="0">
                  <c:v>3221</c:v>
                </c:pt>
                <c:pt idx="1">
                  <c:v>43935</c:v>
                </c:pt>
                <c:pt idx="2">
                  <c:v>153</c:v>
                </c:pt>
                <c:pt idx="3">
                  <c:v>21415</c:v>
                </c:pt>
                <c:pt idx="4">
                  <c:v>3891</c:v>
                </c:pt>
                <c:pt idx="5">
                  <c:v>285</c:v>
                </c:pt>
                <c:pt idx="6">
                  <c:v>1929</c:v>
                </c:pt>
                <c:pt idx="7">
                  <c:v>60</c:v>
                </c:pt>
                <c:pt idx="8">
                  <c:v>109</c:v>
                </c:pt>
                <c:pt idx="9">
                  <c:v/>
                </c:pt>
                <c:pt idx="10">
                  <c:v>7332</c:v>
                </c:pt>
                <c:pt idx="11">
                  <c:v>64149</c:v>
                </c:pt>
                <c:pt idx="12">
                  <c:v>152</c:v>
                </c:pt>
                <c:pt idx="13">
                  <c:v>19486</c:v>
                </c:pt>
                <c:pt idx="14">
                  <c:v>3553</c:v>
                </c:pt>
                <c:pt idx="15">
                  <c:v>980</c:v>
                </c:pt>
                <c:pt idx="16">
                  <c:v>3577</c:v>
                </c:pt>
                <c:pt idx="17">
                  <c:v>255</c:v>
                </c:pt>
                <c:pt idx="18">
                  <c:v>280</c:v>
                </c:pt>
                <c:pt idx="19">
                  <c:v/>
                </c:pt>
                <c:pt idx="20">
                  <c:v>5289</c:v>
                </c:pt>
                <c:pt idx="21">
                  <c:v>45599</c:v>
                </c:pt>
                <c:pt idx="22">
                  <c:v>180</c:v>
                </c:pt>
                <c:pt idx="23">
                  <c:v>18577</c:v>
                </c:pt>
                <c:pt idx="24">
                  <c:v>3272</c:v>
                </c:pt>
                <c:pt idx="25">
                  <c:v>494</c:v>
                </c:pt>
                <c:pt idx="26">
                  <c:v>1693</c:v>
                </c:pt>
                <c:pt idx="27">
                  <c:v>3078</c:v>
                </c:pt>
                <c:pt idx="28">
                  <c:v>190</c:v>
                </c:pt>
                <c:pt idx="29">
                  <c:v/>
                </c:pt>
                <c:pt idx="30">
                  <c:v>7241</c:v>
                </c:pt>
                <c:pt idx="31">
                  <c:v>51181</c:v>
                </c:pt>
                <c:pt idx="32">
                  <c:v>181</c:v>
                </c:pt>
                <c:pt idx="33">
                  <c:v>21703</c:v>
                </c:pt>
                <c:pt idx="34">
                  <c:v>3310</c:v>
                </c:pt>
                <c:pt idx="35">
                  <c:v>886</c:v>
                </c:pt>
                <c:pt idx="36">
                  <c:v>1495</c:v>
                </c:pt>
                <c:pt idx="37">
                  <c:v>1719</c:v>
                </c:pt>
                <c:pt idx="38">
                  <c:v>192</c:v>
                </c:pt>
                <c:pt idx="39">
                  <c:v/>
                </c:pt>
                <c:pt idx="40">
                  <c:v>1495</c:v>
                </c:pt>
                <c:pt idx="41">
                  <c:v>32753</c:v>
                </c:pt>
                <c:pt idx="42">
                  <c:v>88</c:v>
                </c:pt>
                <c:pt idx="43">
                  <c:v>14019</c:v>
                </c:pt>
                <c:pt idx="44">
                  <c:v>2197</c:v>
                </c:pt>
                <c:pt idx="45">
                  <c:v>374</c:v>
                </c:pt>
                <c:pt idx="46">
                  <c:v>1727</c:v>
                </c:pt>
                <c:pt idx="47">
                  <c:v>171</c:v>
                </c:pt>
                <c:pt idx="48">
                  <c:v>87</c:v>
                </c:pt>
                <c:pt idx="49">
                  <c:v/>
                </c:pt>
                <c:pt idx="50">
                  <c:v>3527</c:v>
                </c:pt>
                <c:pt idx="51">
                  <c:v>33481</c:v>
                </c:pt>
                <c:pt idx="52">
                  <c:v>239</c:v>
                </c:pt>
                <c:pt idx="53">
                  <c:v>21334</c:v>
                </c:pt>
                <c:pt idx="54">
                  <c:v>2418</c:v>
                </c:pt>
                <c:pt idx="55">
                  <c:v>128</c:v>
                </c:pt>
                <c:pt idx="56">
                  <c:v>1061</c:v>
                </c:pt>
                <c:pt idx="57">
                  <c:v>3489</c:v>
                </c:pt>
                <c:pt idx="58">
                  <c:v>182</c:v>
                </c:pt>
                <c:pt idx="59">
                  <c:v/>
                </c:pt>
                <c:pt idx="60">
                  <c:v>12075</c:v>
                </c:pt>
                <c:pt idx="61">
                  <c:v>99127</c:v>
                </c:pt>
                <c:pt idx="62">
                  <c:v>327</c:v>
                </c:pt>
                <c:pt idx="63">
                  <c:v>36246</c:v>
                </c:pt>
                <c:pt idx="64">
                  <c:v>4942</c:v>
                </c:pt>
                <c:pt idx="65">
                  <c:v>1212</c:v>
                </c:pt>
                <c:pt idx="66">
                  <c:v>2051</c:v>
                </c:pt>
                <c:pt idx="67">
                  <c:v>2031</c:v>
                </c:pt>
                <c:pt idx="68">
                  <c:v>353</c:v>
                </c:pt>
                <c:pt idx="69">
                  <c:v/>
                </c:pt>
                <c:pt idx="70">
                  <c:v>9323</c:v>
                </c:pt>
                <c:pt idx="71">
                  <c:v>105540</c:v>
                </c:pt>
                <c:pt idx="72">
                  <c:v>310</c:v>
                </c:pt>
                <c:pt idx="73">
                  <c:v>31903</c:v>
                </c:pt>
                <c:pt idx="74">
                  <c:v>6658</c:v>
                </c:pt>
                <c:pt idx="75">
                  <c:v>1451</c:v>
                </c:pt>
                <c:pt idx="76">
                  <c:v>4639</c:v>
                </c:pt>
                <c:pt idx="77">
                  <c:v>2328</c:v>
                </c:pt>
                <c:pt idx="78">
                  <c:v>427</c:v>
                </c:pt>
              </c:numCache>
            </c:numRef>
          </c:val>
        </c:ser>
        <c:ser>
          <c:idx val="3"/>
          <c:order val="3"/>
          <c:tx>
            <c:strRef>
              <c:f>'G.4'!$S$12:$S$13</c:f>
              <c:strCache>
                <c:ptCount val="1"/>
                <c:pt idx="0">
                  <c:v>Negativas</c:v>
                </c:pt>
              </c:strCache>
            </c:strRef>
          </c:tx>
          <c:spPr>
            <a:solidFill>
              <a:srgbClr val="8064a2"/>
            </a:solidFill>
            <a:ln>
              <a:noFill/>
            </a:ln>
          </c:spPr>
          <c:invertIfNegative val="0"/>
          <c:dLbls>
            <c:dLblPos val="ctr"/>
            <c:showLegendKey val="0"/>
            <c:showVal val="0"/>
            <c:showCatName val="0"/>
            <c:showSerName val="0"/>
            <c:showPercent val="0"/>
            <c:showLeaderLines val="0"/>
          </c:dLbls>
          <c:cat>
            <c:strRef>
              <c:f>'G.4'!$N$14:$O$92</c:f>
              <c:strCache>
                <c:ptCount val="158"/>
                <c:pt idx="0">
                  <c:v>Almería</c:v>
                </c:pt>
                <c:pt idx="1">
                  <c:v/>
                </c:pt>
                <c:pt idx="2">
                  <c:v/>
                </c:pt>
                <c:pt idx="3">
                  <c:v/>
                </c:pt>
                <c:pt idx="4">
                  <c:v/>
                </c:pt>
                <c:pt idx="5">
                  <c:v/>
                </c:pt>
                <c:pt idx="6">
                  <c:v/>
                </c:pt>
                <c:pt idx="7">
                  <c:v/>
                </c:pt>
                <c:pt idx="8">
                  <c:v/>
                </c:pt>
                <c:pt idx="9">
                  <c:v>Cádiz</c:v>
                </c:pt>
                <c:pt idx="10">
                  <c:v/>
                </c:pt>
                <c:pt idx="11">
                  <c:v/>
                </c:pt>
                <c:pt idx="12">
                  <c:v/>
                </c:pt>
                <c:pt idx="13">
                  <c:v/>
                </c:pt>
                <c:pt idx="14">
                  <c:v/>
                </c:pt>
                <c:pt idx="15">
                  <c:v/>
                </c:pt>
                <c:pt idx="16">
                  <c:v/>
                </c:pt>
                <c:pt idx="17">
                  <c:v/>
                </c:pt>
                <c:pt idx="18">
                  <c:v/>
                </c:pt>
                <c:pt idx="19">
                  <c:v>Córdoba</c:v>
                </c:pt>
                <c:pt idx="20">
                  <c:v/>
                </c:pt>
                <c:pt idx="21">
                  <c:v/>
                </c:pt>
                <c:pt idx="22">
                  <c:v/>
                </c:pt>
                <c:pt idx="23">
                  <c:v/>
                </c:pt>
                <c:pt idx="24">
                  <c:v/>
                </c:pt>
                <c:pt idx="25">
                  <c:v/>
                </c:pt>
                <c:pt idx="26">
                  <c:v/>
                </c:pt>
                <c:pt idx="27">
                  <c:v/>
                </c:pt>
                <c:pt idx="28">
                  <c:v/>
                </c:pt>
                <c:pt idx="29">
                  <c:v>Granada</c:v>
                </c:pt>
                <c:pt idx="30">
                  <c:v/>
                </c:pt>
                <c:pt idx="31">
                  <c:v/>
                </c:pt>
                <c:pt idx="32">
                  <c:v/>
                </c:pt>
                <c:pt idx="33">
                  <c:v/>
                </c:pt>
                <c:pt idx="34">
                  <c:v/>
                </c:pt>
                <c:pt idx="35">
                  <c:v/>
                </c:pt>
                <c:pt idx="36">
                  <c:v/>
                </c:pt>
                <c:pt idx="37">
                  <c:v/>
                </c:pt>
                <c:pt idx="38">
                  <c:v/>
                </c:pt>
                <c:pt idx="39">
                  <c:v>Huelva</c:v>
                </c:pt>
                <c:pt idx="40">
                  <c:v/>
                </c:pt>
                <c:pt idx="41">
                  <c:v/>
                </c:pt>
                <c:pt idx="42">
                  <c:v/>
                </c:pt>
                <c:pt idx="43">
                  <c:v/>
                </c:pt>
                <c:pt idx="44">
                  <c:v/>
                </c:pt>
                <c:pt idx="45">
                  <c:v/>
                </c:pt>
                <c:pt idx="46">
                  <c:v/>
                </c:pt>
                <c:pt idx="47">
                  <c:v/>
                </c:pt>
                <c:pt idx="48">
                  <c:v/>
                </c:pt>
                <c:pt idx="49">
                  <c:v>Jaén</c:v>
                </c:pt>
                <c:pt idx="50">
                  <c:v/>
                </c:pt>
                <c:pt idx="51">
                  <c:v/>
                </c:pt>
                <c:pt idx="52">
                  <c:v/>
                </c:pt>
                <c:pt idx="53">
                  <c:v/>
                </c:pt>
                <c:pt idx="54">
                  <c:v/>
                </c:pt>
                <c:pt idx="55">
                  <c:v/>
                </c:pt>
                <c:pt idx="56">
                  <c:v/>
                </c:pt>
                <c:pt idx="57">
                  <c:v/>
                </c:pt>
                <c:pt idx="58">
                  <c:v/>
                </c:pt>
                <c:pt idx="59">
                  <c:v>Málaga</c:v>
                </c:pt>
                <c:pt idx="60">
                  <c:v/>
                </c:pt>
                <c:pt idx="61">
                  <c:v/>
                </c:pt>
                <c:pt idx="62">
                  <c:v/>
                </c:pt>
                <c:pt idx="63">
                  <c:v/>
                </c:pt>
                <c:pt idx="64">
                  <c:v/>
                </c:pt>
                <c:pt idx="65">
                  <c:v/>
                </c:pt>
                <c:pt idx="66">
                  <c:v/>
                </c:pt>
                <c:pt idx="67">
                  <c:v/>
                </c:pt>
                <c:pt idx="68">
                  <c:v/>
                </c:pt>
                <c:pt idx="69">
                  <c:v>Sevilla</c:v>
                </c:pt>
                <c:pt idx="70">
                  <c:v/>
                </c:pt>
                <c:pt idx="71">
                  <c:v/>
                </c:pt>
                <c:pt idx="72">
                  <c:v/>
                </c:pt>
                <c:pt idx="73">
                  <c:v/>
                </c:pt>
                <c:pt idx="74">
                  <c:v/>
                </c:pt>
                <c:pt idx="75">
                  <c:v/>
                </c:pt>
                <c:pt idx="76">
                  <c:v/>
                </c:pt>
                <c:pt idx="77">
                  <c:v/>
                </c:pt>
                <c:pt idx="78">
                  <c:v/>
                </c:pt>
                <c:pt idx="79">
                  <c:v>Motos y Ciclomotores</c:v>
                </c:pt>
                <c:pt idx="80">
                  <c:v>Turismos</c:v>
                </c:pt>
                <c:pt idx="81">
                  <c:v>Resto de Turismos</c:v>
                </c:pt>
                <c:pt idx="82">
                  <c:v>Mercancías &lt;=3.500 kg.</c:v>
                </c:pt>
                <c:pt idx="83">
                  <c:v>Mercancías &gt;3.500 Kg.</c:v>
                </c:pt>
                <c:pt idx="84">
                  <c:v>Autobuses</c:v>
                </c:pt>
                <c:pt idx="85">
                  <c:v>Remolques y Semirremolques</c:v>
                </c:pt>
                <c:pt idx="86">
                  <c:v>Vehículos Agrícolas</c:v>
                </c:pt>
                <c:pt idx="87">
                  <c:v>Otros</c:v>
                </c:pt>
                <c:pt idx="88">
                  <c:v/>
                </c:pt>
                <c:pt idx="89">
                  <c:v>Motos y Ciclomotores</c:v>
                </c:pt>
                <c:pt idx="90">
                  <c:v>Turismos</c:v>
                </c:pt>
                <c:pt idx="91">
                  <c:v>Resto de Turismos</c:v>
                </c:pt>
                <c:pt idx="92">
                  <c:v>Mercancías &lt;=3.500 kg.</c:v>
                </c:pt>
                <c:pt idx="93">
                  <c:v>Mercancías &gt;3.500 Kg.</c:v>
                </c:pt>
                <c:pt idx="94">
                  <c:v>Autobuses</c:v>
                </c:pt>
                <c:pt idx="95">
                  <c:v>Remolques y Semirremolques</c:v>
                </c:pt>
                <c:pt idx="96">
                  <c:v>Vehículos Agrícolas</c:v>
                </c:pt>
                <c:pt idx="97">
                  <c:v>Otros</c:v>
                </c:pt>
                <c:pt idx="98">
                  <c:v/>
                </c:pt>
                <c:pt idx="99">
                  <c:v>Motos y Ciclomotores</c:v>
                </c:pt>
                <c:pt idx="100">
                  <c:v>Turismos</c:v>
                </c:pt>
                <c:pt idx="101">
                  <c:v>Resto de Turismos</c:v>
                </c:pt>
                <c:pt idx="102">
                  <c:v>Mercancías &lt;=3.500 kg.</c:v>
                </c:pt>
                <c:pt idx="103">
                  <c:v>Mercancías &gt;3.500 Kg.</c:v>
                </c:pt>
                <c:pt idx="104">
                  <c:v>Autobuses</c:v>
                </c:pt>
                <c:pt idx="105">
                  <c:v>Remolques y Semirremolques</c:v>
                </c:pt>
                <c:pt idx="106">
                  <c:v>Vehículos Agrícolas</c:v>
                </c:pt>
                <c:pt idx="107">
                  <c:v>Otros</c:v>
                </c:pt>
                <c:pt idx="108">
                  <c:v/>
                </c:pt>
                <c:pt idx="109">
                  <c:v>Motos y Ciclomotores</c:v>
                </c:pt>
                <c:pt idx="110">
                  <c:v>Turismos</c:v>
                </c:pt>
                <c:pt idx="111">
                  <c:v>Resto de Turismos</c:v>
                </c:pt>
                <c:pt idx="112">
                  <c:v>Mercancías &lt;=3.500 kg.</c:v>
                </c:pt>
                <c:pt idx="113">
                  <c:v>Mercancías &gt;3.500 Kg.</c:v>
                </c:pt>
                <c:pt idx="114">
                  <c:v>Autobuses</c:v>
                </c:pt>
                <c:pt idx="115">
                  <c:v>Remolques y Semirremolques</c:v>
                </c:pt>
                <c:pt idx="116">
                  <c:v>Vehículos Agrícolas</c:v>
                </c:pt>
                <c:pt idx="117">
                  <c:v>Otros</c:v>
                </c:pt>
                <c:pt idx="118">
                  <c:v/>
                </c:pt>
                <c:pt idx="119">
                  <c:v>Motos y Ciclomotores</c:v>
                </c:pt>
                <c:pt idx="120">
                  <c:v>Turismos</c:v>
                </c:pt>
                <c:pt idx="121">
                  <c:v>Resto de Turismos</c:v>
                </c:pt>
                <c:pt idx="122">
                  <c:v>Mercancías &lt;=3.500 kg.</c:v>
                </c:pt>
                <c:pt idx="123">
                  <c:v>Mercancías &gt;3.500 Kg.</c:v>
                </c:pt>
                <c:pt idx="124">
                  <c:v>Autobuses</c:v>
                </c:pt>
                <c:pt idx="125">
                  <c:v>Remolques y Semirremolques</c:v>
                </c:pt>
                <c:pt idx="126">
                  <c:v>Vehículos Agrícolas</c:v>
                </c:pt>
                <c:pt idx="127">
                  <c:v>Otros</c:v>
                </c:pt>
                <c:pt idx="128">
                  <c:v/>
                </c:pt>
                <c:pt idx="129">
                  <c:v>Motos y Ciclomotores</c:v>
                </c:pt>
                <c:pt idx="130">
                  <c:v>Turismos</c:v>
                </c:pt>
                <c:pt idx="131">
                  <c:v>Resto de Turismos</c:v>
                </c:pt>
                <c:pt idx="132">
                  <c:v>Mercancías &lt;=3.500 kg.</c:v>
                </c:pt>
                <c:pt idx="133">
                  <c:v>Mercancías &gt;3.500 Kg.</c:v>
                </c:pt>
                <c:pt idx="134">
                  <c:v>Autobuses</c:v>
                </c:pt>
                <c:pt idx="135">
                  <c:v>Remolques y Semirremolques</c:v>
                </c:pt>
                <c:pt idx="136">
                  <c:v>Vehículos Agrícolas</c:v>
                </c:pt>
                <c:pt idx="137">
                  <c:v>Otros</c:v>
                </c:pt>
                <c:pt idx="138">
                  <c:v/>
                </c:pt>
                <c:pt idx="139">
                  <c:v>Motos y Ciclomotores</c:v>
                </c:pt>
                <c:pt idx="140">
                  <c:v>Turismos</c:v>
                </c:pt>
                <c:pt idx="141">
                  <c:v>Resto de Turismos</c:v>
                </c:pt>
                <c:pt idx="142">
                  <c:v>Mercancías &lt;=3.500 kg.</c:v>
                </c:pt>
                <c:pt idx="143">
                  <c:v>Mercancías &gt;3.500 Kg.</c:v>
                </c:pt>
                <c:pt idx="144">
                  <c:v>Autobuses</c:v>
                </c:pt>
                <c:pt idx="145">
                  <c:v>Remolques y Semirremolques</c:v>
                </c:pt>
                <c:pt idx="146">
                  <c:v>Vehículos Agrícolas</c:v>
                </c:pt>
                <c:pt idx="147">
                  <c:v>Otros</c:v>
                </c:pt>
                <c:pt idx="148">
                  <c:v/>
                </c:pt>
                <c:pt idx="149">
                  <c:v>Motos y Ciclomotores</c:v>
                </c:pt>
                <c:pt idx="150">
                  <c:v>Turismos</c:v>
                </c:pt>
                <c:pt idx="151">
                  <c:v>Resto de Turismos</c:v>
                </c:pt>
                <c:pt idx="152">
                  <c:v>Mercancías &lt;=3.500 kg.</c:v>
                </c:pt>
                <c:pt idx="153">
                  <c:v>Mercancías &gt;3.500 Kg.</c:v>
                </c:pt>
                <c:pt idx="154">
                  <c:v>Autobuses</c:v>
                </c:pt>
                <c:pt idx="155">
                  <c:v>Remolques y Semirremolques</c:v>
                </c:pt>
                <c:pt idx="156">
                  <c:v>Vehículos Agrícolas</c:v>
                </c:pt>
                <c:pt idx="157">
                  <c:v>Otros</c:v>
                </c:pt>
              </c:strCache>
            </c:strRef>
          </c:cat>
          <c:val>
            <c:numRef>
              <c:f>'G.4'!$S$14:$S$92</c:f>
              <c:numCache>
                <c:formatCode>General</c:formatCode>
                <c:ptCount val="79"/>
                <c:pt idx="0">
                  <c:v>3</c:v>
                </c:pt>
                <c:pt idx="1">
                  <c:v>204</c:v>
                </c:pt>
                <c:pt idx="2">
                  <c:v>1</c:v>
                </c:pt>
                <c:pt idx="3">
                  <c:v>116</c:v>
                </c:pt>
                <c:pt idx="4">
                  <c:v>10</c:v>
                </c:pt>
                <c:pt idx="5">
                  <c:v>2</c:v>
                </c:pt>
                <c:pt idx="6">
                  <c:v>34</c:v>
                </c:pt>
                <c:pt idx="7">
                  <c:v>0</c:v>
                </c:pt>
                <c:pt idx="8">
                  <c:v>0</c:v>
                </c:pt>
                <c:pt idx="9">
                  <c:v/>
                </c:pt>
                <c:pt idx="10">
                  <c:v>16</c:v>
                </c:pt>
                <c:pt idx="11">
                  <c:v>508</c:v>
                </c:pt>
                <c:pt idx="12">
                  <c:v>3</c:v>
                </c:pt>
                <c:pt idx="13">
                  <c:v>176</c:v>
                </c:pt>
                <c:pt idx="14">
                  <c:v>36</c:v>
                </c:pt>
                <c:pt idx="15">
                  <c:v>10</c:v>
                </c:pt>
                <c:pt idx="16">
                  <c:v>171</c:v>
                </c:pt>
                <c:pt idx="17">
                  <c:v>1</c:v>
                </c:pt>
                <c:pt idx="18">
                  <c:v>2</c:v>
                </c:pt>
                <c:pt idx="19">
                  <c:v/>
                </c:pt>
                <c:pt idx="20">
                  <c:v>7</c:v>
                </c:pt>
                <c:pt idx="21">
                  <c:v>308</c:v>
                </c:pt>
                <c:pt idx="22">
                  <c:v>1</c:v>
                </c:pt>
                <c:pt idx="23">
                  <c:v>152</c:v>
                </c:pt>
                <c:pt idx="24">
                  <c:v>18</c:v>
                </c:pt>
                <c:pt idx="25">
                  <c:v>7</c:v>
                </c:pt>
                <c:pt idx="26">
                  <c:v>64</c:v>
                </c:pt>
                <c:pt idx="27">
                  <c:v>15</c:v>
                </c:pt>
                <c:pt idx="28">
                  <c:v>1</c:v>
                </c:pt>
                <c:pt idx="29">
                  <c:v/>
                </c:pt>
                <c:pt idx="30">
                  <c:v>5</c:v>
                </c:pt>
                <c:pt idx="31">
                  <c:v>269</c:v>
                </c:pt>
                <c:pt idx="32">
                  <c:v>2</c:v>
                </c:pt>
                <c:pt idx="33">
                  <c:v>132</c:v>
                </c:pt>
                <c:pt idx="34">
                  <c:v>27</c:v>
                </c:pt>
                <c:pt idx="35">
                  <c:v>4</c:v>
                </c:pt>
                <c:pt idx="36">
                  <c:v>39</c:v>
                </c:pt>
                <c:pt idx="37">
                  <c:v>2</c:v>
                </c:pt>
                <c:pt idx="38">
                  <c:v>3</c:v>
                </c:pt>
                <c:pt idx="39">
                  <c:v/>
                </c:pt>
                <c:pt idx="40">
                  <c:v>0</c:v>
                </c:pt>
                <c:pt idx="41">
                  <c:v>307</c:v>
                </c:pt>
                <c:pt idx="42">
                  <c:v>2</c:v>
                </c:pt>
                <c:pt idx="43">
                  <c:v>141</c:v>
                </c:pt>
                <c:pt idx="44">
                  <c:v>14</c:v>
                </c:pt>
                <c:pt idx="45">
                  <c:v>4</c:v>
                </c:pt>
                <c:pt idx="46">
                  <c:v>51</c:v>
                </c:pt>
                <c:pt idx="47">
                  <c:v>1</c:v>
                </c:pt>
                <c:pt idx="48">
                  <c:v>1</c:v>
                </c:pt>
                <c:pt idx="49">
                  <c:v/>
                </c:pt>
                <c:pt idx="50">
                  <c:v>5</c:v>
                </c:pt>
                <c:pt idx="51">
                  <c:v>292</c:v>
                </c:pt>
                <c:pt idx="52">
                  <c:v>2</c:v>
                </c:pt>
                <c:pt idx="53">
                  <c:v>150</c:v>
                </c:pt>
                <c:pt idx="54">
                  <c:v>12</c:v>
                </c:pt>
                <c:pt idx="55">
                  <c:v>0</c:v>
                </c:pt>
                <c:pt idx="56">
                  <c:v>26</c:v>
                </c:pt>
                <c:pt idx="57">
                  <c:v>4</c:v>
                </c:pt>
                <c:pt idx="58">
                  <c:v>0</c:v>
                </c:pt>
                <c:pt idx="59">
                  <c:v/>
                </c:pt>
                <c:pt idx="60">
                  <c:v>13</c:v>
                </c:pt>
                <c:pt idx="61">
                  <c:v>539</c:v>
                </c:pt>
                <c:pt idx="62">
                  <c:v>3</c:v>
                </c:pt>
                <c:pt idx="63">
                  <c:v>228</c:v>
                </c:pt>
                <c:pt idx="64">
                  <c:v>39</c:v>
                </c:pt>
                <c:pt idx="65">
                  <c:v>5</c:v>
                </c:pt>
                <c:pt idx="66">
                  <c:v>53</c:v>
                </c:pt>
                <c:pt idx="67">
                  <c:v>1</c:v>
                </c:pt>
                <c:pt idx="68">
                  <c:v>4</c:v>
                </c:pt>
                <c:pt idx="69">
                  <c:v/>
                </c:pt>
                <c:pt idx="70">
                  <c:v>6</c:v>
                </c:pt>
                <c:pt idx="71">
                  <c:v>1009</c:v>
                </c:pt>
                <c:pt idx="72">
                  <c:v>1</c:v>
                </c:pt>
                <c:pt idx="73">
                  <c:v>304</c:v>
                </c:pt>
                <c:pt idx="74">
                  <c:v>42</c:v>
                </c:pt>
                <c:pt idx="75">
                  <c:v>6</c:v>
                </c:pt>
                <c:pt idx="76">
                  <c:v>132</c:v>
                </c:pt>
                <c:pt idx="77">
                  <c:v>5</c:v>
                </c:pt>
                <c:pt idx="78">
                  <c:v>1</c:v>
                </c:pt>
              </c:numCache>
            </c:numRef>
          </c:val>
        </c:ser>
        <c:gapWidth val="26"/>
        <c:overlap val="100"/>
        <c:axId val="66857651"/>
        <c:axId val="89229019"/>
      </c:barChart>
      <c:catAx>
        <c:axId val="66857651"/>
        <c:scaling>
          <c:orientation val="minMax"/>
        </c:scaling>
        <c:delete val="0"/>
        <c:axPos val="b"/>
        <c:numFmt formatCode="General" sourceLinked="1"/>
        <c:majorTickMark val="out"/>
        <c:minorTickMark val="none"/>
        <c:tickLblPos val="nextTo"/>
        <c:spPr>
          <a:ln w="9360">
            <a:noFill/>
          </a:ln>
        </c:spPr>
        <c:txPr>
          <a:bodyPr/>
          <a:p>
            <a:pPr>
              <a:defRPr b="1" sz="1000" spc="-1" strike="noStrike">
                <a:solidFill>
                  <a:srgbClr val="000000"/>
                </a:solidFill>
                <a:uFill>
                  <a:solidFill>
                    <a:srgbClr val="ffffff"/>
                  </a:solidFill>
                </a:uFill>
                <a:latin typeface="Calibri"/>
              </a:defRPr>
            </a:pPr>
          </a:p>
        </c:txPr>
        <c:crossAx val="89229019"/>
        <c:crosses val="autoZero"/>
        <c:auto val="1"/>
        <c:lblAlgn val="ctr"/>
        <c:lblOffset val="100"/>
      </c:catAx>
      <c:valAx>
        <c:axId val="89229019"/>
        <c:scaling>
          <c:orientation val="minMax"/>
          <c:max val="600000"/>
        </c:scaling>
        <c:delete val="0"/>
        <c:axPos val="l"/>
        <c:majorGridlines>
          <c:spPr>
            <a:ln w="9360">
              <a:solidFill>
                <a:srgbClr val="878787"/>
              </a:solidFill>
              <a:round/>
            </a:ln>
          </c:spPr>
        </c:majorGridlines>
        <c:numFmt formatCode="General" sourceLinked="0"/>
        <c:majorTickMark val="out"/>
        <c:minorTickMark val="none"/>
        <c:tickLblPos val="nextTo"/>
        <c:spPr>
          <a:ln w="9360">
            <a:solidFill>
              <a:srgbClr val="878787"/>
            </a:solidFill>
            <a:round/>
          </a:ln>
        </c:spPr>
        <c:txPr>
          <a:bodyPr/>
          <a:p>
            <a:pPr>
              <a:defRPr b="1" sz="1000" spc="-1" strike="noStrike">
                <a:solidFill>
                  <a:srgbClr val="000000"/>
                </a:solidFill>
                <a:uFill>
                  <a:solidFill>
                    <a:srgbClr val="ffffff"/>
                  </a:solidFill>
                </a:uFill>
                <a:latin typeface="Calibri"/>
              </a:defRPr>
            </a:pPr>
          </a:p>
        </c:txPr>
        <c:crossAx val="66857651"/>
        <c:crosses val="autoZero"/>
        <c:crossBetween val="midCat"/>
      </c:valAx>
      <c:spPr>
        <a:solidFill>
          <a:srgbClr val="ffffff"/>
        </a:solidFill>
        <a:ln>
          <a:noFill/>
        </a:ln>
      </c:spPr>
    </c:plotArea>
    <c:legend>
      <c:layout>
        <c:manualLayout>
          <c:xMode val="edge"/>
          <c:yMode val="edge"/>
          <c:x val="0.323267503067242"/>
          <c:y val="0.940082839122658"/>
        </c:manualLayout>
      </c:layout>
      <c:spPr>
        <a:noFill/>
        <a:ln>
          <a:noFill/>
        </a:ln>
      </c:spPr>
    </c:legend>
    <c:plotVisOnly val="1"/>
    <c:dispBlanksAs val="gap"/>
  </c:chart>
  <c:spPr>
    <a:solidFill>
      <a:srgbClr val="ffffff"/>
    </a:solidFill>
    <a:ln>
      <a:noFill/>
    </a:ln>
  </c:spPr>
</c:chartSpace>
</file>

<file path=xl/charts/chart6.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208609409509522"/>
          <c:y val="0.074256850905713"/>
          <c:w val="0.57215485268992"/>
          <c:h val="0.77072689270785"/>
        </c:manualLayout>
      </c:layout>
      <c:radarChart>
        <c:radarStyle val="marker"/>
        <c:ser>
          <c:idx val="0"/>
          <c:order val="0"/>
          <c:tx>
            <c:strRef>
              <c:f>'G.5'!$N$17</c:f>
              <c:strCache>
                <c:ptCount val="1"/>
                <c:pt idx="0">
                  <c:v>Almeria</c:v>
                </c:pt>
              </c:strCache>
            </c:strRef>
          </c:tx>
          <c:spPr>
            <a:solidFill>
              <a:srgbClr val="ff0000"/>
            </a:solidFill>
            <a:ln w="28440">
              <a:solidFill>
                <a:srgbClr val="ff0000"/>
              </a:solidFill>
              <a:round/>
            </a:ln>
          </c:spPr>
          <c:marker>
            <c:symbol val="none"/>
          </c:marker>
          <c:dLbls>
            <c:showLegendKey val="0"/>
            <c:showVal val="0"/>
            <c:showCatName val="0"/>
            <c:showSerName val="0"/>
            <c:showPercent val="0"/>
            <c:showLeaderLines val="0"/>
          </c:dLbls>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'G.5'!$O$17:$W$17</c:f>
              <c:numCache>
                <c:formatCode>General</c:formatCode>
                <c:ptCount val="9"/>
                <c:pt idx="0">
                  <c:v>0.172424858273612</c:v>
                </c:pt>
                <c:pt idx="1">
                  <c:v>0.194461210409682</c:v>
                </c:pt>
                <c:pt idx="2">
                  <c:v>0.232277526395173</c:v>
                </c:pt>
                <c:pt idx="3">
                  <c:v>0.235262623061878</c:v>
                </c:pt>
                <c:pt idx="4">
                  <c:v>0.258156309972867</c:v>
                </c:pt>
                <c:pt idx="5">
                  <c:v>0.227777777777778</c:v>
                </c:pt>
                <c:pt idx="6">
                  <c:v>0.262678977652884</c:v>
                </c:pt>
                <c:pt idx="7">
                  <c:v>0.141843971631206</c:v>
                </c:pt>
                <c:pt idx="8">
                  <c:v>0.166158536585366</c:v>
                </c:pt>
              </c:numCache>
            </c:numRef>
          </c:val>
        </c:ser>
        <c:ser>
          <c:idx val="1"/>
          <c:order val="1"/>
          <c:tx>
            <c:strRef>
              <c:f>'G.5'!$N$18</c:f>
              <c:strCache>
                <c:ptCount val="1"/>
                <c:pt idx="0">
                  <c:v>Cádiz</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'G.5'!$O$18:$W$18</c:f>
              <c:numCache>
                <c:formatCode>General</c:formatCode>
                <c:ptCount val="9"/>
                <c:pt idx="0">
                  <c:v>0.175583645965256</c:v>
                </c:pt>
                <c:pt idx="1">
                  <c:v>0.180158767752703</c:v>
                </c:pt>
                <c:pt idx="2">
                  <c:v>0.24031007751938</c:v>
                </c:pt>
                <c:pt idx="3">
                  <c:v>0.245541735351416</c:v>
                </c:pt>
                <c:pt idx="4">
                  <c:v>0.319448153093013</c:v>
                </c:pt>
                <c:pt idx="5">
                  <c:v>0.381209087408548</c:v>
                </c:pt>
                <c:pt idx="6">
                  <c:v>0.393408208250236</c:v>
                </c:pt>
                <c:pt idx="7">
                  <c:v>0.197989172467131</c:v>
                </c:pt>
                <c:pt idx="8">
                  <c:v>0.217592592592593</c:v>
                </c:pt>
              </c:numCache>
            </c:numRef>
          </c:val>
        </c:ser>
        <c:ser>
          <c:idx val="2"/>
          <c:order val="2"/>
          <c:tx>
            <c:strRef>
              <c:f>'G.5'!$N$19</c:f>
              <c:strCache>
                <c:ptCount val="1"/>
                <c:pt idx="0">
                  <c:v>Córdoba</c:v>
                </c:pt>
              </c:strCache>
            </c:strRef>
          </c:tx>
          <c:spPr>
            <a:solidFill>
              <a:srgbClr val="17375e"/>
            </a:solidFill>
            <a:ln w="28440">
              <a:solidFill>
                <a:srgbClr val="17375e"/>
              </a:solidFill>
              <a:round/>
            </a:ln>
          </c:spPr>
          <c:marker>
            <c:symbol val="none"/>
          </c:marker>
          <c:dLbls>
            <c:showLegendKey val="0"/>
            <c:showVal val="0"/>
            <c:showCatName val="0"/>
            <c:showSerName val="0"/>
            <c:showPercent val="0"/>
            <c:showLeaderLines val="0"/>
          </c:dLbls>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'G.5'!$O$19:$W$19</c:f>
              <c:numCache>
                <c:formatCode>General</c:formatCode>
                <c:ptCount val="9"/>
                <c:pt idx="0">
                  <c:v>0.205009096891573</c:v>
                </c:pt>
                <c:pt idx="1">
                  <c:v>0.174761310167349</c:v>
                </c:pt>
                <c:pt idx="2">
                  <c:v>0.221813725490196</c:v>
                </c:pt>
                <c:pt idx="3">
                  <c:v>0.225436030765898</c:v>
                </c:pt>
                <c:pt idx="4">
                  <c:v>0.3008412582297</c:v>
                </c:pt>
                <c:pt idx="5">
                  <c:v>0.353813559322034</c:v>
                </c:pt>
                <c:pt idx="6">
                  <c:v>0.32108918128655</c:v>
                </c:pt>
                <c:pt idx="7">
                  <c:v>0.185131980606931</c:v>
                </c:pt>
                <c:pt idx="8">
                  <c:v>0.20254506892895</c:v>
                </c:pt>
              </c:numCache>
            </c:numRef>
          </c:val>
        </c:ser>
        <c:ser>
          <c:idx val="3"/>
          <c:order val="3"/>
          <c:tx>
            <c:strRef>
              <c:f>'G.5'!$N$20</c:f>
              <c:strCache>
                <c:ptCount val="1"/>
                <c:pt idx="0">
                  <c:v>Granada</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'G.5'!$O$20:$W$20</c:f>
              <c:numCache>
                <c:formatCode>General</c:formatCode>
                <c:ptCount val="9"/>
                <c:pt idx="0">
                  <c:v>0.187720207253886</c:v>
                </c:pt>
                <c:pt idx="1">
                  <c:v>0.16888176963148</c:v>
                </c:pt>
                <c:pt idx="2">
                  <c:v>0.231939163498099</c:v>
                </c:pt>
                <c:pt idx="3">
                  <c:v>0.22636091270047</c:v>
                </c:pt>
                <c:pt idx="4">
                  <c:v>0.297813476126729</c:v>
                </c:pt>
                <c:pt idx="5">
                  <c:v>0.348200312989045</c:v>
                </c:pt>
                <c:pt idx="6">
                  <c:v>0.333550771906936</c:v>
                </c:pt>
                <c:pt idx="7">
                  <c:v>0.15353733606923</c:v>
                </c:pt>
                <c:pt idx="8">
                  <c:v>0.165957446808511</c:v>
                </c:pt>
              </c:numCache>
            </c:numRef>
          </c:val>
        </c:ser>
        <c:ser>
          <c:idx val="4"/>
          <c:order val="4"/>
          <c:tx>
            <c:strRef>
              <c:f>'G.5'!$N$21</c:f>
              <c:strCache>
                <c:ptCount val="1"/>
                <c:pt idx="0">
                  <c:v>Huelva</c:v>
                </c:pt>
              </c:strCache>
            </c:strRef>
          </c:tx>
          <c:spPr>
            <a:solidFill>
              <a:srgbClr val="e46c0a"/>
            </a:solidFill>
            <a:ln w="28440">
              <a:solidFill>
                <a:srgbClr val="e46c0a"/>
              </a:solidFill>
              <a:round/>
            </a:ln>
          </c:spPr>
          <c:marker>
            <c:symbol val="none"/>
          </c:marker>
          <c:dLbls>
            <c:showLegendKey val="0"/>
            <c:showVal val="0"/>
            <c:showCatName val="0"/>
            <c:showSerName val="0"/>
            <c:showPercent val="0"/>
            <c:showLeaderLines val="0"/>
          </c:dLbls>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'G.5'!$O$21:$W$21</c:f>
              <c:numCache>
                <c:formatCode>General</c:formatCode>
                <c:ptCount val="9"/>
                <c:pt idx="0">
                  <c:v>0.13998127340824</c:v>
                </c:pt>
                <c:pt idx="1">
                  <c:v>0.173384030418251</c:v>
                </c:pt>
                <c:pt idx="2">
                  <c:v>0.181818181818182</c:v>
                </c:pt>
                <c:pt idx="3">
                  <c:v>0.233647944030097</c:v>
                </c:pt>
                <c:pt idx="4">
                  <c:v>0.278990536277602</c:v>
                </c:pt>
                <c:pt idx="5">
                  <c:v>0.313692946058091</c:v>
                </c:pt>
                <c:pt idx="6">
                  <c:v>0.298924008069939</c:v>
                </c:pt>
                <c:pt idx="7">
                  <c:v>0.152347209920283</c:v>
                </c:pt>
                <c:pt idx="8">
                  <c:v>0.165413533834586</c:v>
                </c:pt>
              </c:numCache>
            </c:numRef>
          </c:val>
        </c:ser>
        <c:ser>
          <c:idx val="5"/>
          <c:order val="5"/>
          <c:tx>
            <c:strRef>
              <c:f>'G.5'!$N$22</c:f>
              <c:strCache>
                <c:ptCount val="1"/>
                <c:pt idx="0">
                  <c:v>Jaén</c:v>
                </c:pt>
              </c:strCache>
            </c:strRef>
          </c:tx>
          <c:spPr>
            <a:solidFill>
              <a:srgbClr val="4f6228"/>
            </a:solidFill>
            <a:ln w="28440">
              <a:solidFill>
                <a:srgbClr val="4f6228"/>
              </a:solidFill>
              <a:round/>
            </a:ln>
          </c:spPr>
          <c:marker>
            <c:symbol val="none"/>
          </c:marker>
          <c:dLbls>
            <c:showLegendKey val="0"/>
            <c:showVal val="0"/>
            <c:showCatName val="0"/>
            <c:showSerName val="0"/>
            <c:showPercent val="0"/>
            <c:showLeaderLines val="0"/>
          </c:dLbls>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'G.5'!$O$22:$W$22</c:f>
              <c:numCache>
                <c:formatCode>General</c:formatCode>
                <c:ptCount val="9"/>
                <c:pt idx="0">
                  <c:v>0.18159383033419</c:v>
                </c:pt>
                <c:pt idx="1">
                  <c:v>0.159469834689281</c:v>
                </c:pt>
                <c:pt idx="2">
                  <c:v>0.21084864391951</c:v>
                </c:pt>
                <c:pt idx="3">
                  <c:v>0.224925666903974</c:v>
                </c:pt>
                <c:pt idx="4">
                  <c:v>0.292876943473545</c:v>
                </c:pt>
                <c:pt idx="5">
                  <c:v>0.225749559082892</c:v>
                </c:pt>
                <c:pt idx="6">
                  <c:v>0.305852560495217</c:v>
                </c:pt>
                <c:pt idx="7">
                  <c:v>0.190697166566578</c:v>
                </c:pt>
                <c:pt idx="8">
                  <c:v>0.207289293849658</c:v>
                </c:pt>
              </c:numCache>
            </c:numRef>
          </c:val>
        </c:ser>
        <c:ser>
          <c:idx val="6"/>
          <c:order val="6"/>
          <c:tx>
            <c:strRef>
              <c:f>'G.5'!$N$23</c:f>
              <c:strCache>
                <c:ptCount val="1"/>
                <c:pt idx="0">
                  <c:v>Málaga </c:v>
                </c:pt>
              </c:strCache>
            </c:strRef>
          </c:tx>
          <c:spPr>
            <a:solidFill>
              <a:srgbClr val="558ed5"/>
            </a:solidFill>
            <a:ln w="28440">
              <a:solidFill>
                <a:srgbClr val="558ed5"/>
              </a:solidFill>
              <a:round/>
            </a:ln>
          </c:spPr>
          <c:marker>
            <c:symbol val="none"/>
          </c:marker>
          <c:dLbls>
            <c:showLegendKey val="0"/>
            <c:showVal val="0"/>
            <c:showCatName val="0"/>
            <c:showSerName val="0"/>
            <c:showPercent val="0"/>
            <c:showLeaderLines val="0"/>
          </c:dLbls>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'G.5'!$O$23:$W$23</c:f>
              <c:numCache>
                <c:formatCode>General</c:formatCode>
                <c:ptCount val="9"/>
                <c:pt idx="0">
                  <c:v>0.203351053091986</c:v>
                </c:pt>
                <c:pt idx="1">
                  <c:v>0.185214230494767</c:v>
                </c:pt>
                <c:pt idx="2">
                  <c:v>0.251141552511415</c:v>
                </c:pt>
                <c:pt idx="3">
                  <c:v>0.253270560786601</c:v>
                </c:pt>
                <c:pt idx="4">
                  <c:v>0.319233480740883</c:v>
                </c:pt>
                <c:pt idx="5">
                  <c:v>0.32161733615222</c:v>
                </c:pt>
                <c:pt idx="6">
                  <c:v>0.344071954210957</c:v>
                </c:pt>
                <c:pt idx="7">
                  <c:v>0.166175989532221</c:v>
                </c:pt>
                <c:pt idx="8">
                  <c:v>0.199441340782123</c:v>
                </c:pt>
              </c:numCache>
            </c:numRef>
          </c:val>
        </c:ser>
        <c:ser>
          <c:idx val="7"/>
          <c:order val="7"/>
          <c:tx>
            <c:strRef>
              <c:f>'G.5'!$N$24</c:f>
              <c:strCache>
                <c:ptCount val="1"/>
                <c:pt idx="0">
                  <c:v>Sevilla</c:v>
                </c:pt>
              </c:strCache>
            </c:strRef>
          </c:tx>
          <c:spPr>
            <a:solidFill>
              <a:srgbClr val="92d050"/>
            </a:solidFill>
            <a:ln w="28440">
              <a:solidFill>
                <a:srgbClr val="92d050"/>
              </a:solidFill>
              <a:round/>
            </a:ln>
          </c:spPr>
          <c:marker>
            <c:symbol val="none"/>
          </c:marker>
          <c:dLbls>
            <c:showLegendKey val="0"/>
            <c:showVal val="0"/>
            <c:showCatName val="0"/>
            <c:showSerName val="0"/>
            <c:showPercent val="0"/>
            <c:showLeaderLines val="0"/>
          </c:dLbls>
          <c:cat>
            <c:strRef>
              <c:f>'G.5'!$O$16:$W$16</c:f>
              <c:strCache>
                <c:ptCount val="9"/>
                <c:pt idx="0">
                  <c:v>Motos y Ciclomotores</c:v>
                </c:pt>
                <c:pt idx="1">
                  <c:v>Turismos</c:v>
                </c:pt>
                <c:pt idx="2">
                  <c:v>Resto de Turismos</c:v>
                </c:pt>
                <c:pt idx="3">
                  <c:v>Mercancías &lt;=3.500 kg.</c:v>
                </c:pt>
                <c:pt idx="4">
                  <c:v>Mercancías &gt;3.500 Kg.</c:v>
                </c:pt>
                <c:pt idx="5">
                  <c:v>Autobuses</c:v>
                </c:pt>
                <c:pt idx="6">
                  <c:v>Remolques y Semirremolques</c:v>
                </c:pt>
                <c:pt idx="7">
                  <c:v>Vehículos Agrícolas</c:v>
                </c:pt>
                <c:pt idx="8">
                  <c:v>Otros</c:v>
                </c:pt>
              </c:strCache>
            </c:strRef>
          </c:cat>
          <c:val>
            <c:numRef>
              <c:f>'G.5'!$O$24:$W$24</c:f>
              <c:numCache>
                <c:formatCode>General</c:formatCode>
                <c:ptCount val="9"/>
                <c:pt idx="0">
                  <c:v>0.171646734130635</c:v>
                </c:pt>
                <c:pt idx="1">
                  <c:v>0.180533999335805</c:v>
                </c:pt>
                <c:pt idx="2">
                  <c:v>0.247414478918059</c:v>
                </c:pt>
                <c:pt idx="3">
                  <c:v>0.242648665345699</c:v>
                </c:pt>
                <c:pt idx="4">
                  <c:v>0.304628535055015</c:v>
                </c:pt>
                <c:pt idx="5">
                  <c:v>0.371968343119734</c:v>
                </c:pt>
                <c:pt idx="6">
                  <c:v>0.329329743908332</c:v>
                </c:pt>
                <c:pt idx="7">
                  <c:v>0.165214928121238</c:v>
                </c:pt>
                <c:pt idx="8">
                  <c:v>0.184801381692573</c:v>
                </c:pt>
              </c:numCache>
            </c:numRef>
          </c:val>
        </c:ser>
        <c:axId val="26984052"/>
        <c:axId val="8582685"/>
      </c:radarChart>
      <c:catAx>
        <c:axId val="26984052"/>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100" spc="-1" strike="noStrike">
                <a:solidFill>
                  <a:srgbClr val="000000"/>
                </a:solidFill>
                <a:uFill>
                  <a:solidFill>
                    <a:srgbClr val="ffffff"/>
                  </a:solidFill>
                </a:uFill>
                <a:latin typeface="Calibri"/>
              </a:defRPr>
            </a:pPr>
          </a:p>
        </c:txPr>
        <c:crossAx val="8582685"/>
        <c:crosses val="autoZero"/>
        <c:auto val="1"/>
        <c:lblAlgn val="ctr"/>
        <c:lblOffset val="100"/>
      </c:catAx>
      <c:valAx>
        <c:axId val="8582685"/>
        <c:scaling>
          <c:orientation val="minMax"/>
        </c:scaling>
        <c:delete val="0"/>
        <c:axPos val="l"/>
        <c:majorGridlines>
          <c:spPr>
            <a:ln w="19080">
              <a:solidFill>
                <a:srgbClr val="8eb4e3"/>
              </a:solidFill>
              <a:round/>
            </a:ln>
          </c:spPr>
        </c:majorGridlines>
        <c:numFmt formatCode="0%" sourceLinked="0"/>
        <c:majorTickMark val="cross"/>
        <c:minorTickMark val="none"/>
        <c:tickLblPos val="nextTo"/>
        <c:spPr>
          <a:ln w="15840">
            <a:solidFill>
              <a:srgbClr val="000000"/>
            </a:solidFill>
            <a:round/>
          </a:ln>
        </c:spPr>
        <c:txPr>
          <a:bodyPr/>
          <a:p>
            <a:pPr>
              <a:defRPr b="0" sz="1000" spc="-1" strike="noStrike">
                <a:solidFill>
                  <a:srgbClr val="000000"/>
                </a:solidFill>
                <a:uFill>
                  <a:solidFill>
                    <a:srgbClr val="ffffff"/>
                  </a:solidFill>
                </a:uFill>
                <a:latin typeface="Calibri"/>
              </a:defRPr>
            </a:pPr>
          </a:p>
        </c:txPr>
        <c:crossAx val="26984052"/>
        <c:crosses val="autoZero"/>
        <c:crossBetween val="midCat"/>
        <c:majorUnit val="0.1"/>
      </c:valAx>
      <c:spPr>
        <a:solidFill>
          <a:srgbClr val="ffffff"/>
        </a:solidFill>
        <a:ln>
          <a:noFill/>
        </a:ln>
      </c:spPr>
    </c:plotArea>
    <c:legend>
      <c:layout>
        <c:manualLayout>
          <c:xMode val="edge"/>
          <c:yMode val="edge"/>
          <c:x val="0.179355752802434"/>
          <c:y val="0.91947282861124"/>
        </c:manualLayout>
      </c:layout>
      <c:spPr>
        <a:noFill/>
        <a:ln>
          <a:noFill/>
        </a:ln>
      </c:spPr>
    </c:legend>
    <c:plotVisOnly val="1"/>
    <c:dispBlanksAs val="gap"/>
  </c:chart>
  <c:spPr>
    <a:solidFill>
      <a:srgbClr val="ffffff"/>
    </a:solidFill>
    <a:ln>
      <a:noFill/>
    </a:ln>
  </c:spPr>
</c:chartSpace>
</file>

<file path=xl/charts/chart7.xml><?xml version="1.0" encoding="utf-8"?>
<c:chartSpace xmlns:c="http://schemas.openxmlformats.org/drawingml/2006/chart" xmlns:a="http://schemas.openxmlformats.org/drawingml/2006/main" xmlns:r="http://schemas.openxmlformats.org/officeDocument/2006/relationships">
  <c:lang val="en-US"/>
  <c:roundedCorners val="0"/>
  <c:chart>
    <c:plotArea>
      <c:barChart>
        <c:barDir val="col"/>
        <c:grouping val="clustered"/>
        <c:varyColors val="0"/>
        <c:ser>
          <c:idx val="0"/>
          <c:order val="0"/>
          <c:tx>
            <c:strRef>
              <c:f>'G.6'!$O$12</c:f>
              <c:strCache>
                <c:ptCount val="1"/>
                <c:pt idx="0">
                  <c:v>Hasta 5 años</c:v>
                </c:pt>
              </c:strCache>
            </c:strRef>
          </c:tx>
          <c:spPr>
            <a:solidFill>
              <a:srgbClr val="4f81bd"/>
            </a:solidFill>
            <a:ln>
              <a:noFill/>
            </a:ln>
          </c:spPr>
          <c:invertIfNegative val="0"/>
          <c:dLbls>
            <c:dLblPos val="outEnd"/>
            <c:showLegendKey val="0"/>
            <c:showVal val="0"/>
            <c:showCatName val="0"/>
            <c:showSerName val="0"/>
            <c:showPercent val="0"/>
            <c:showLeaderLines val="0"/>
          </c:dLbls>
          <c:cat>
            <c:strRef>
              <c:f>'G.6'!$N$12;'G.6'!$N$15;'G.6'!$N$18;'G.6'!$N$21;'G.6'!$N$24;'G.6'!$N$27;'G.6'!$N$31;'G.6'!$N$34</c:f>
              <c:strCache>
                <c:ptCount val="8"/>
                <c:pt idx="0">
                  <c:v>Almería</c:v>
                </c:pt>
                <c:pt idx="1">
                  <c:v>Cádiz</c:v>
                </c:pt>
                <c:pt idx="2">
                  <c:v>Córdoba</c:v>
                </c:pt>
                <c:pt idx="3">
                  <c:v>Granada</c:v>
                </c:pt>
                <c:pt idx="4">
                  <c:v>Huelva</c:v>
                </c:pt>
                <c:pt idx="5">
                  <c:v>Jaén</c:v>
                </c:pt>
                <c:pt idx="6">
                  <c:v>Málaga</c:v>
                </c:pt>
                <c:pt idx="7">
                  <c:v>Sevilla</c:v>
                </c:pt>
              </c:strCache>
            </c:strRef>
          </c:cat>
          <c:val>
            <c:numRef>
              <c:f>'G.6'!$P$12;'G.6'!$P$15;'G.6'!$P$18;'G.6'!$P$21;'G.6'!$P$24;'G.6'!$P$27;'G.6'!$P$31;'G.6'!$P$34</c:f>
              <c:numCache>
                <c:formatCode>General</c:formatCode>
                <c:ptCount val="8"/>
                <c:pt idx="0">
                  <c:v>0.137853107344633</c:v>
                </c:pt>
                <c:pt idx="1">
                  <c:v>0.128150134048257</c:v>
                </c:pt>
                <c:pt idx="2">
                  <c:v>0.145332808192202</c:v>
                </c:pt>
                <c:pt idx="3">
                  <c:v>0.144362969752521</c:v>
                </c:pt>
                <c:pt idx="4">
                  <c:v>0.0933682373472949</c:v>
                </c:pt>
                <c:pt idx="5">
                  <c:v>0.142470205850488</c:v>
                </c:pt>
                <c:pt idx="6">
                  <c:v>0.160252960172228</c:v>
                </c:pt>
                <c:pt idx="7">
                  <c:v>0.126861042183623</c:v>
                </c:pt>
              </c:numCache>
            </c:numRef>
          </c:val>
        </c:ser>
        <c:ser>
          <c:idx val="1"/>
          <c:order val="1"/>
          <c:tx>
            <c:strRef>
              <c:f>'G.6'!$O$13</c:f>
              <c:strCache>
                <c:ptCount val="1"/>
                <c:pt idx="0">
                  <c:v>De 5 a 10 años</c:v>
                </c:pt>
              </c:strCache>
            </c:strRef>
          </c:tx>
          <c:spPr>
            <a:solidFill>
              <a:srgbClr val="c0504d"/>
            </a:solidFill>
            <a:ln>
              <a:noFill/>
            </a:ln>
          </c:spPr>
          <c:invertIfNegative val="0"/>
          <c:dLbls>
            <c:dLblPos val="outEnd"/>
            <c:showLegendKey val="0"/>
            <c:showVal val="0"/>
            <c:showCatName val="0"/>
            <c:showSerName val="0"/>
            <c:showPercent val="0"/>
            <c:showLeaderLines val="0"/>
          </c:dLbls>
          <c:cat>
            <c:strRef>
              <c:f>'G.6'!$N$12;'G.6'!$N$15;'G.6'!$N$18;'G.6'!$N$21;'G.6'!$N$24;'G.6'!$N$27;'G.6'!$N$31;'G.6'!$N$34</c:f>
              <c:strCache>
                <c:ptCount val="8"/>
                <c:pt idx="0">
                  <c:v>Almería</c:v>
                </c:pt>
                <c:pt idx="1">
                  <c:v>Cádiz</c:v>
                </c:pt>
                <c:pt idx="2">
                  <c:v>Córdoba</c:v>
                </c:pt>
                <c:pt idx="3">
                  <c:v>Granada</c:v>
                </c:pt>
                <c:pt idx="4">
                  <c:v>Huelva</c:v>
                </c:pt>
                <c:pt idx="5">
                  <c:v>Jaén</c:v>
                </c:pt>
                <c:pt idx="6">
                  <c:v>Málaga</c:v>
                </c:pt>
                <c:pt idx="7">
                  <c:v>Sevilla</c:v>
                </c:pt>
              </c:strCache>
            </c:strRef>
          </c:cat>
          <c:val>
            <c:numRef>
              <c:f>'G.6'!$P$13;'G.6'!$P$16;'G.6'!$P$19;'G.6'!$P$22;'G.6'!$P$25;'G.6'!$P$28;'G.6'!$P$32;'G.6'!$P$35</c:f>
              <c:numCache>
                <c:formatCode>General</c:formatCode>
                <c:ptCount val="8"/>
                <c:pt idx="0">
                  <c:v>0.170654627539503</c:v>
                </c:pt>
                <c:pt idx="1">
                  <c:v>0.171375532011229</c:v>
                </c:pt>
                <c:pt idx="2">
                  <c:v>0.183744017018259</c:v>
                </c:pt>
                <c:pt idx="3">
                  <c:v>0.177803976207063</c:v>
                </c:pt>
                <c:pt idx="4">
                  <c:v>0.140514809590973</c:v>
                </c:pt>
                <c:pt idx="5">
                  <c:v>0.173092232457637</c:v>
                </c:pt>
                <c:pt idx="6">
                  <c:v>0.193749176656567</c:v>
                </c:pt>
                <c:pt idx="7">
                  <c:v>0.16705029998868</c:v>
                </c:pt>
              </c:numCache>
            </c:numRef>
          </c:val>
        </c:ser>
        <c:ser>
          <c:idx val="2"/>
          <c:order val="2"/>
          <c:tx>
            <c:strRef>
              <c:f>'G.6'!$O$14</c:f>
              <c:strCache>
                <c:ptCount val="1"/>
                <c:pt idx="0">
                  <c:v>Más de 10 años</c:v>
                </c:pt>
              </c:strCache>
            </c:strRef>
          </c:tx>
          <c:spPr>
            <a:solidFill>
              <a:srgbClr val="9bbb59"/>
            </a:solidFill>
            <a:ln>
              <a:noFill/>
            </a:ln>
          </c:spPr>
          <c:invertIfNegative val="0"/>
          <c:dLbls>
            <c:dLblPos val="outEnd"/>
            <c:showLegendKey val="0"/>
            <c:showVal val="0"/>
            <c:showCatName val="0"/>
            <c:showSerName val="0"/>
            <c:showPercent val="0"/>
            <c:showLeaderLines val="0"/>
          </c:dLbls>
          <c:cat>
            <c:strRef>
              <c:f>'G.6'!$N$12;'G.6'!$N$15;'G.6'!$N$18;'G.6'!$N$21;'G.6'!$N$24;'G.6'!$N$27;'G.6'!$N$31;'G.6'!$N$34</c:f>
              <c:strCache>
                <c:ptCount val="8"/>
                <c:pt idx="0">
                  <c:v>Almería</c:v>
                </c:pt>
                <c:pt idx="1">
                  <c:v>Cádiz</c:v>
                </c:pt>
                <c:pt idx="2">
                  <c:v>Córdoba</c:v>
                </c:pt>
                <c:pt idx="3">
                  <c:v>Granada</c:v>
                </c:pt>
                <c:pt idx="4">
                  <c:v>Huelva</c:v>
                </c:pt>
                <c:pt idx="5">
                  <c:v>Jaén</c:v>
                </c:pt>
                <c:pt idx="6">
                  <c:v>Málaga</c:v>
                </c:pt>
                <c:pt idx="7">
                  <c:v>Sevilla</c:v>
                </c:pt>
              </c:strCache>
            </c:strRef>
          </c:cat>
          <c:val>
            <c:numRef>
              <c:f>'G.6'!$P$14;'G.6'!$P$17;'G.6'!$P$20;'G.6'!$P$23;'G.6'!$P$26;'G.6'!$P$29;'G.6'!$P$33;'G.6'!$P$36</c:f>
              <c:numCache>
                <c:formatCode>General</c:formatCode>
                <c:ptCount val="8"/>
                <c:pt idx="0">
                  <c:v>0.181953396132871</c:v>
                </c:pt>
                <c:pt idx="1">
                  <c:v>0.200875211744777</c:v>
                </c:pt>
                <c:pt idx="2">
                  <c:v>0.237595737595738</c:v>
                </c:pt>
                <c:pt idx="3">
                  <c:v>0.211712579464458</c:v>
                </c:pt>
                <c:pt idx="4">
                  <c:v>0.153029518384257</c:v>
                </c:pt>
                <c:pt idx="5">
                  <c:v>0.198274883668142</c:v>
                </c:pt>
                <c:pt idx="6">
                  <c:v>0.23194515217492</c:v>
                </c:pt>
                <c:pt idx="7">
                  <c:v>0.190832204102612</c:v>
                </c:pt>
              </c:numCache>
            </c:numRef>
          </c:val>
        </c:ser>
        <c:gapWidth val="150"/>
        <c:overlap val="0"/>
        <c:axId val="84735434"/>
        <c:axId val="38766567"/>
      </c:barChart>
      <c:catAx>
        <c:axId val="84735434"/>
        <c:scaling>
          <c:orientation val="minMax"/>
        </c:scaling>
        <c:delete val="0"/>
        <c:axPos val="b"/>
        <c:numFmt formatCode="General" sourceLinked="1"/>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38766567"/>
        <c:crosses val="autoZero"/>
        <c:auto val="1"/>
        <c:lblAlgn val="ctr"/>
        <c:lblOffset val="100"/>
      </c:catAx>
      <c:valAx>
        <c:axId val="38766567"/>
        <c:scaling>
          <c:orientation val="minMax"/>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84735434"/>
        <c:crosses val="autoZero"/>
        <c:crossBetween val="midCat"/>
        <c:majorUnit val="0.1"/>
      </c:valAx>
      <c:spPr>
        <a:solidFill>
          <a:srgbClr val="ffffff"/>
        </a:solidFill>
        <a:ln>
          <a:noFill/>
        </a:ln>
      </c:spPr>
    </c:plotArea>
    <c:legend>
      <c:layout>
        <c:manualLayout>
          <c:xMode val="edge"/>
          <c:yMode val="edge"/>
          <c:x val="0.780642548596112"/>
          <c:y val="0.397357840321654"/>
        </c:manualLayout>
      </c:layout>
      <c:spPr>
        <a:noFill/>
        <a:ln>
          <a:noFill/>
        </a:ln>
      </c:spPr>
    </c:legend>
    <c:plotVisOnly val="1"/>
    <c:dispBlanksAs val="gap"/>
  </c:chart>
  <c:spPr>
    <a:solidFill>
      <a:srgbClr val="ffffff"/>
    </a:solidFill>
    <a:ln>
      <a:noFill/>
    </a:ln>
  </c:spPr>
</c:chartSpace>
</file>

<file path=xl/charts/chart8.xml><?xml version="1.0" encoding="utf-8"?>
<c:chartSpace xmlns:c="http://schemas.openxmlformats.org/drawingml/2006/chart" xmlns:a="http://schemas.openxmlformats.org/drawingml/2006/main" xmlns:r="http://schemas.openxmlformats.org/officeDocument/2006/relationships">
  <c:lang val="en-US"/>
  <c:roundedCorners val="0"/>
  <c:chart>
    <c:plotArea>
      <c:barChart>
        <c:barDir val="col"/>
        <c:grouping val="clustered"/>
        <c:varyColors val="0"/>
        <c:ser>
          <c:idx val="0"/>
          <c:order val="0"/>
          <c:tx>
            <c:strRef>
              <c:f>'G.6'!$S$12</c:f>
              <c:strCache>
                <c:ptCount val="1"/>
                <c:pt idx="0">
                  <c:v>Hasta 5 años</c:v>
                </c:pt>
              </c:strCache>
            </c:strRef>
          </c:tx>
          <c:spPr>
            <a:solidFill>
              <a:srgbClr val="4f81bd"/>
            </a:solidFill>
            <a:ln>
              <a:noFill/>
            </a:ln>
          </c:spPr>
          <c:invertIfNegative val="0"/>
          <c:dLbls>
            <c:dLblPos val="outEnd"/>
            <c:showLegendKey val="0"/>
            <c:showVal val="0"/>
            <c:showCatName val="0"/>
            <c:showSerName val="0"/>
            <c:showPercent val="0"/>
            <c:showLeaderLines val="0"/>
          </c:dLbls>
          <c:cat>
            <c:strRef>
              <c:f>'G.6'!$R$12;'G.6'!$R$15;'G.6'!$R$18;'G.6'!$R$21;'G.6'!$R$24;'G.6'!$R$27;'G.6'!$R$31;'G.6'!$R$34</c:f>
              <c:strCache>
                <c:ptCount val="8"/>
                <c:pt idx="0">
                  <c:v>Almería</c:v>
                </c:pt>
                <c:pt idx="1">
                  <c:v>Cádiz</c:v>
                </c:pt>
                <c:pt idx="2">
                  <c:v>Córdoba</c:v>
                </c:pt>
                <c:pt idx="3">
                  <c:v>Granada</c:v>
                </c:pt>
                <c:pt idx="4">
                  <c:v>Huelva</c:v>
                </c:pt>
                <c:pt idx="5">
                  <c:v>Jaén</c:v>
                </c:pt>
                <c:pt idx="6">
                  <c:v>Málaga</c:v>
                </c:pt>
                <c:pt idx="7">
                  <c:v>Sevilla</c:v>
                </c:pt>
              </c:strCache>
            </c:strRef>
          </c:cat>
          <c:val>
            <c:numRef>
              <c:f>'G.6'!$T$12;'G.6'!$T$15;'G.6'!$T$18;'G.6'!$T$21;'G.6'!$T$24;'G.6'!$T$27;'G.6'!$T$31;'G.6'!$T$34</c:f>
              <c:numCache>
                <c:formatCode>General</c:formatCode>
                <c:ptCount val="8"/>
                <c:pt idx="0">
                  <c:v>0.0676140613313388</c:v>
                </c:pt>
                <c:pt idx="1">
                  <c:v>0.0722536890743777</c:v>
                </c:pt>
                <c:pt idx="2">
                  <c:v>0.0696006203955021</c:v>
                </c:pt>
                <c:pt idx="3">
                  <c:v>0.0644547641694176</c:v>
                </c:pt>
                <c:pt idx="4">
                  <c:v>0.0656665027053615</c:v>
                </c:pt>
                <c:pt idx="5">
                  <c:v>0.049702712746191</c:v>
                </c:pt>
                <c:pt idx="6">
                  <c:v>0.0674227231865016</c:v>
                </c:pt>
                <c:pt idx="7">
                  <c:v>0.0729168901954894</c:v>
                </c:pt>
              </c:numCache>
            </c:numRef>
          </c:val>
        </c:ser>
        <c:ser>
          <c:idx val="1"/>
          <c:order val="1"/>
          <c:tx>
            <c:strRef>
              <c:f>'G.6'!$S$13</c:f>
              <c:strCache>
                <c:ptCount val="1"/>
                <c:pt idx="0">
                  <c:v>De 5 a 10 años</c:v>
                </c:pt>
              </c:strCache>
            </c:strRef>
          </c:tx>
          <c:spPr>
            <a:solidFill>
              <a:srgbClr val="c0504d"/>
            </a:solidFill>
            <a:ln>
              <a:noFill/>
            </a:ln>
          </c:spPr>
          <c:invertIfNegative val="0"/>
          <c:dLbls>
            <c:dLblPos val="outEnd"/>
            <c:showLegendKey val="0"/>
            <c:showVal val="0"/>
            <c:showCatName val="0"/>
            <c:showSerName val="0"/>
            <c:showPercent val="0"/>
            <c:showLeaderLines val="0"/>
          </c:dLbls>
          <c:cat>
            <c:strRef>
              <c:f>'G.6'!$R$12;'G.6'!$R$15;'G.6'!$R$18;'G.6'!$R$21;'G.6'!$R$24;'G.6'!$R$27;'G.6'!$R$31;'G.6'!$R$34</c:f>
              <c:strCache>
                <c:ptCount val="8"/>
                <c:pt idx="0">
                  <c:v>Almería</c:v>
                </c:pt>
                <c:pt idx="1">
                  <c:v>Cádiz</c:v>
                </c:pt>
                <c:pt idx="2">
                  <c:v>Córdoba</c:v>
                </c:pt>
                <c:pt idx="3">
                  <c:v>Granada</c:v>
                </c:pt>
                <c:pt idx="4">
                  <c:v>Huelva</c:v>
                </c:pt>
                <c:pt idx="5">
                  <c:v>Jaén</c:v>
                </c:pt>
                <c:pt idx="6">
                  <c:v>Málaga</c:v>
                </c:pt>
                <c:pt idx="7">
                  <c:v>Sevilla</c:v>
                </c:pt>
              </c:strCache>
            </c:strRef>
          </c:cat>
          <c:val>
            <c:numRef>
              <c:f>'G.6'!$T$13;'G.6'!$T$16;'G.6'!$T$19;'G.6'!$T$22;'G.6'!$T$25;'G.6'!$T$28;'G.6'!$T$32;'G.6'!$T$35</c:f>
              <c:numCache>
                <c:formatCode>General</c:formatCode>
                <c:ptCount val="8"/>
                <c:pt idx="0">
                  <c:v>0.131970682357799</c:v>
                </c:pt>
                <c:pt idx="1">
                  <c:v>0.136935364929008</c:v>
                </c:pt>
                <c:pt idx="2">
                  <c:v>0.128699030536291</c:v>
                </c:pt>
                <c:pt idx="3">
                  <c:v>0.121443431199262</c:v>
                </c:pt>
                <c:pt idx="4">
                  <c:v>0.121787946192141</c:v>
                </c:pt>
                <c:pt idx="5">
                  <c:v>0.100413680311703</c:v>
                </c:pt>
                <c:pt idx="6">
                  <c:v>0.134204016863984</c:v>
                </c:pt>
                <c:pt idx="7">
                  <c:v>0.143548324916149</c:v>
                </c:pt>
              </c:numCache>
            </c:numRef>
          </c:val>
        </c:ser>
        <c:ser>
          <c:idx val="2"/>
          <c:order val="2"/>
          <c:tx>
            <c:strRef>
              <c:f>'G.6'!$S$14</c:f>
              <c:strCache>
                <c:ptCount val="1"/>
                <c:pt idx="0">
                  <c:v>Más de 10 años</c:v>
                </c:pt>
              </c:strCache>
            </c:strRef>
          </c:tx>
          <c:spPr>
            <a:solidFill>
              <a:srgbClr val="9bbb59"/>
            </a:solidFill>
            <a:ln>
              <a:noFill/>
            </a:ln>
          </c:spPr>
          <c:invertIfNegative val="0"/>
          <c:dLbls>
            <c:dLblPos val="outEnd"/>
            <c:showLegendKey val="0"/>
            <c:showVal val="0"/>
            <c:showCatName val="0"/>
            <c:showSerName val="0"/>
            <c:showPercent val="0"/>
            <c:showLeaderLines val="0"/>
          </c:dLbls>
          <c:cat>
            <c:strRef>
              <c:f>'G.6'!$R$12;'G.6'!$R$15;'G.6'!$R$18;'G.6'!$R$21;'G.6'!$R$24;'G.6'!$R$27;'G.6'!$R$31;'G.6'!$R$34</c:f>
              <c:strCache>
                <c:ptCount val="8"/>
                <c:pt idx="0">
                  <c:v>Almería</c:v>
                </c:pt>
                <c:pt idx="1">
                  <c:v>Cádiz</c:v>
                </c:pt>
                <c:pt idx="2">
                  <c:v>Córdoba</c:v>
                </c:pt>
                <c:pt idx="3">
                  <c:v>Granada</c:v>
                </c:pt>
                <c:pt idx="4">
                  <c:v>Huelva</c:v>
                </c:pt>
                <c:pt idx="5">
                  <c:v>Jaén</c:v>
                </c:pt>
                <c:pt idx="6">
                  <c:v>Málaga</c:v>
                </c:pt>
                <c:pt idx="7">
                  <c:v>Sevilla</c:v>
                </c:pt>
              </c:strCache>
            </c:strRef>
          </c:cat>
          <c:val>
            <c:numRef>
              <c:f>'G.6'!$T$14;'G.6'!$T$17;'G.6'!$T$20;'G.6'!$T$23;'G.6'!$T$26;'G.6'!$T$29;'G.6'!$T$33;'G.6'!$T$36</c:f>
              <c:numCache>
                <c:formatCode>General</c:formatCode>
                <c:ptCount val="8"/>
                <c:pt idx="0">
                  <c:v>0.223052985905943</c:v>
                </c:pt>
                <c:pt idx="1">
                  <c:v>0.210091910439278</c:v>
                </c:pt>
                <c:pt idx="2">
                  <c:v>0.196436750499667</c:v>
                </c:pt>
                <c:pt idx="3">
                  <c:v>0.19086637917495</c:v>
                </c:pt>
                <c:pt idx="4">
                  <c:v>0.201947102200012</c:v>
                </c:pt>
                <c:pt idx="5">
                  <c:v>0.182280592821169</c:v>
                </c:pt>
                <c:pt idx="6">
                  <c:v>0.217081869971543</c:v>
                </c:pt>
                <c:pt idx="7">
                  <c:v>0.208299501741199</c:v>
                </c:pt>
              </c:numCache>
            </c:numRef>
          </c:val>
        </c:ser>
        <c:gapWidth val="150"/>
        <c:overlap val="0"/>
        <c:axId val="134165"/>
        <c:axId val="93327200"/>
      </c:barChart>
      <c:catAx>
        <c:axId val="134165"/>
        <c:scaling>
          <c:orientation val="minMax"/>
        </c:scaling>
        <c:delete val="0"/>
        <c:axPos val="b"/>
        <c:numFmt formatCode="General" sourceLinked="1"/>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93327200"/>
        <c:crosses val="autoZero"/>
        <c:auto val="1"/>
        <c:lblAlgn val="ctr"/>
        <c:lblOffset val="100"/>
      </c:catAx>
      <c:valAx>
        <c:axId val="93327200"/>
        <c:scaling>
          <c:orientation val="minMax"/>
          <c:max val="0.35"/>
          <c:min val="0"/>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134165"/>
        <c:crosses val="autoZero"/>
        <c:crossBetween val="midCat"/>
        <c:majorUnit val="0.1"/>
      </c:valAx>
      <c:spPr>
        <a:solidFill>
          <a:srgbClr val="ffffff"/>
        </a:solidFill>
        <a:ln>
          <a:noFill/>
        </a:ln>
      </c:spPr>
    </c:plotArea>
    <c:legend>
      <c:layout>
        <c:manualLayout>
          <c:xMode val="edge"/>
          <c:yMode val="edge"/>
          <c:x val="0.785565205682354"/>
          <c:y val="0.410299188076966"/>
        </c:manualLayout>
      </c:layout>
      <c:spPr>
        <a:noFill/>
        <a:ln>
          <a:noFill/>
        </a:ln>
      </c:spPr>
    </c:legend>
    <c:plotVisOnly val="1"/>
    <c:dispBlanksAs val="gap"/>
  </c:chart>
  <c:spPr>
    <a:noFill/>
    <a:ln>
      <a:noFill/>
    </a:ln>
  </c:spPr>
</c:chartSpace>
</file>

<file path=xl/charts/chart9.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0641468290023624"/>
          <c:y val="0.0715487271503869"/>
          <c:w val="0.905415228057423"/>
          <c:h val="0.896153414825614"/>
        </c:manualLayout>
      </c:layout>
      <c:barChart>
        <c:barDir val="col"/>
        <c:grouping val="clustered"/>
        <c:varyColors val="0"/>
        <c:ser>
          <c:idx val="0"/>
          <c:order val="0"/>
          <c:tx>
            <c:strRef>
              <c:f>'G.6'!$O$40</c:f>
              <c:strCache>
                <c:ptCount val="1"/>
                <c:pt idx="0">
                  <c:v>Hasta 5 años</c:v>
                </c:pt>
              </c:strCache>
            </c:strRef>
          </c:tx>
          <c:spPr>
            <a:solidFill>
              <a:srgbClr val="4f81bd"/>
            </a:solidFill>
            <a:ln>
              <a:noFill/>
            </a:ln>
          </c:spPr>
          <c:invertIfNegative val="0"/>
          <c:dLbls>
            <c:dLblPos val="outEnd"/>
            <c:showLegendKey val="0"/>
            <c:showVal val="0"/>
            <c:showCatName val="0"/>
            <c:showSerName val="0"/>
            <c:showPercent val="0"/>
            <c:showLeaderLines val="0"/>
          </c:dLbls>
          <c:cat>
            <c:strRef>
              <c:f>'G.6'!$N$40;'G.6'!$N$43;'G.6'!$N$46;'G.6'!$N$49;'G.6'!$N$52;'G.6'!$N$55;'G.6'!$N$58;'G.6'!$N$61</c:f>
              <c:strCache>
                <c:ptCount val="8"/>
                <c:pt idx="0">
                  <c:v>Almería</c:v>
                </c:pt>
                <c:pt idx="1">
                  <c:v>Cádiz</c:v>
                </c:pt>
                <c:pt idx="2">
                  <c:v>Córdoba</c:v>
                </c:pt>
                <c:pt idx="3">
                  <c:v>Granada</c:v>
                </c:pt>
                <c:pt idx="4">
                  <c:v>Huelva</c:v>
                </c:pt>
                <c:pt idx="5">
                  <c:v>Jaén</c:v>
                </c:pt>
                <c:pt idx="6">
                  <c:v>Málaga</c:v>
                </c:pt>
                <c:pt idx="7">
                  <c:v>Sevilla</c:v>
                </c:pt>
              </c:strCache>
            </c:strRef>
          </c:cat>
          <c:val>
            <c:numRef>
              <c:f>'G.6'!$P$40;'G.6'!$P$43;'G.6'!$P$46;'G.6'!$P$49;'G.6'!$P$52;'G.6'!$P$55;'G.6'!$P$58;'G.6'!$P$61</c:f>
              <c:numCache>
                <c:formatCode>General</c:formatCode>
                <c:ptCount val="8"/>
                <c:pt idx="0">
                  <c:v>0.151515151515152</c:v>
                </c:pt>
                <c:pt idx="1">
                  <c:v>0.138888888888889</c:v>
                </c:pt>
                <c:pt idx="2">
                  <c:v>0.205882352941176</c:v>
                </c:pt>
                <c:pt idx="3">
                  <c:v>0.153846153846154</c:v>
                </c:pt>
                <c:pt idx="4">
                  <c:v>0</c:v>
                </c:pt>
                <c:pt idx="5">
                  <c:v>0.12</c:v>
                </c:pt>
                <c:pt idx="6">
                  <c:v>0.119047619047619</c:v>
                </c:pt>
                <c:pt idx="7">
                  <c:v>0.168539325842697</c:v>
                </c:pt>
              </c:numCache>
            </c:numRef>
          </c:val>
        </c:ser>
        <c:ser>
          <c:idx val="1"/>
          <c:order val="1"/>
          <c:tx>
            <c:strRef>
              <c:f>'G.6'!$O$41</c:f>
              <c:strCache>
                <c:ptCount val="1"/>
                <c:pt idx="0">
                  <c:v>De 5 a 10 años</c:v>
                </c:pt>
              </c:strCache>
            </c:strRef>
          </c:tx>
          <c:spPr>
            <a:solidFill>
              <a:srgbClr val="c0504d"/>
            </a:solidFill>
            <a:ln>
              <a:noFill/>
            </a:ln>
          </c:spPr>
          <c:invertIfNegative val="0"/>
          <c:dLbls>
            <c:dLblPos val="outEnd"/>
            <c:showLegendKey val="0"/>
            <c:showVal val="0"/>
            <c:showCatName val="0"/>
            <c:showSerName val="0"/>
            <c:showPercent val="0"/>
            <c:showLeaderLines val="0"/>
          </c:dLbls>
          <c:cat>
            <c:strRef>
              <c:f>'G.6'!$N$40;'G.6'!$N$43;'G.6'!$N$46;'G.6'!$N$49;'G.6'!$N$52;'G.6'!$N$55;'G.6'!$N$58;'G.6'!$N$61</c:f>
              <c:strCache>
                <c:ptCount val="8"/>
                <c:pt idx="0">
                  <c:v>Almería</c:v>
                </c:pt>
                <c:pt idx="1">
                  <c:v>Cádiz</c:v>
                </c:pt>
                <c:pt idx="2">
                  <c:v>Córdoba</c:v>
                </c:pt>
                <c:pt idx="3">
                  <c:v>Granada</c:v>
                </c:pt>
                <c:pt idx="4">
                  <c:v>Huelva</c:v>
                </c:pt>
                <c:pt idx="5">
                  <c:v>Jaén</c:v>
                </c:pt>
                <c:pt idx="6">
                  <c:v>Málaga</c:v>
                </c:pt>
                <c:pt idx="7">
                  <c:v>Sevilla</c:v>
                </c:pt>
              </c:strCache>
            </c:strRef>
          </c:cat>
          <c:val>
            <c:numRef>
              <c:f>'G.6'!$P$41;'G.6'!$P$44;'G.6'!$P$47;'G.6'!$P$50;'G.6'!$P$53;'G.6'!$P$56;'G.6'!$P$59;'G.6'!$P$62</c:f>
              <c:numCache>
                <c:formatCode>General</c:formatCode>
                <c:ptCount val="8"/>
                <c:pt idx="0">
                  <c:v>0.196891191709845</c:v>
                </c:pt>
                <c:pt idx="1">
                  <c:v>0.186567164179104</c:v>
                </c:pt>
                <c:pt idx="2">
                  <c:v>0.184100418410042</c:v>
                </c:pt>
                <c:pt idx="3">
                  <c:v>0.179824561403509</c:v>
                </c:pt>
                <c:pt idx="4">
                  <c:v>0.168478260869565</c:v>
                </c:pt>
                <c:pt idx="5">
                  <c:v>0.213541666666667</c:v>
                </c:pt>
                <c:pt idx="6">
                  <c:v>0.218809980806142</c:v>
                </c:pt>
                <c:pt idx="7">
                  <c:v>0.231404958677686</c:v>
                </c:pt>
              </c:numCache>
            </c:numRef>
          </c:val>
        </c:ser>
        <c:ser>
          <c:idx val="2"/>
          <c:order val="2"/>
          <c:tx>
            <c:strRef>
              <c:f>'G.6'!$O$42</c:f>
              <c:strCache>
                <c:ptCount val="1"/>
                <c:pt idx="0">
                  <c:v>Más de 10 años</c:v>
                </c:pt>
              </c:strCache>
            </c:strRef>
          </c:tx>
          <c:spPr>
            <a:solidFill>
              <a:srgbClr val="9bbb59"/>
            </a:solidFill>
            <a:ln>
              <a:noFill/>
            </a:ln>
          </c:spPr>
          <c:invertIfNegative val="0"/>
          <c:dLbls>
            <c:dLblPos val="outEnd"/>
            <c:showLegendKey val="0"/>
            <c:showVal val="0"/>
            <c:showCatName val="0"/>
            <c:showSerName val="0"/>
            <c:showPercent val="0"/>
            <c:showLeaderLines val="0"/>
          </c:dLbls>
          <c:cat>
            <c:strRef>
              <c:f>'G.6'!$N$40;'G.6'!$N$43;'G.6'!$N$46;'G.6'!$N$49;'G.6'!$N$52;'G.6'!$N$55;'G.6'!$N$58;'G.6'!$N$61</c:f>
              <c:strCache>
                <c:ptCount val="8"/>
                <c:pt idx="0">
                  <c:v>Almería</c:v>
                </c:pt>
                <c:pt idx="1">
                  <c:v>Cádiz</c:v>
                </c:pt>
                <c:pt idx="2">
                  <c:v>Córdoba</c:v>
                </c:pt>
                <c:pt idx="3">
                  <c:v>Granada</c:v>
                </c:pt>
                <c:pt idx="4">
                  <c:v>Huelva</c:v>
                </c:pt>
                <c:pt idx="5">
                  <c:v>Jaén</c:v>
                </c:pt>
                <c:pt idx="6">
                  <c:v>Málaga</c:v>
                </c:pt>
                <c:pt idx="7">
                  <c:v>Sevilla</c:v>
                </c:pt>
              </c:strCache>
            </c:strRef>
          </c:cat>
          <c:val>
            <c:numRef>
              <c:f>'G.6'!$P$42;'G.6'!$P$45;'G.6'!$P$48;'G.6'!$P$51;'G.6'!$P$54;'G.6'!$P$57;'G.6'!$P$60;'G.6'!$P$63</c:f>
              <c:numCache>
                <c:formatCode>General</c:formatCode>
                <c:ptCount val="8"/>
                <c:pt idx="0">
                  <c:v>0.254004576659039</c:v>
                </c:pt>
                <c:pt idx="1">
                  <c:v>0.293255131964809</c:v>
                </c:pt>
                <c:pt idx="2">
                  <c:v>0.239410681399632</c:v>
                </c:pt>
                <c:pt idx="3">
                  <c:v>0.266129032258064</c:v>
                </c:pt>
                <c:pt idx="4">
                  <c:v>0.199324324324324</c:v>
                </c:pt>
                <c:pt idx="5">
                  <c:v>0.212742980561555</c:v>
                </c:pt>
                <c:pt idx="6">
                  <c:v>0.301349325337331</c:v>
                </c:pt>
                <c:pt idx="7">
                  <c:v>0.27708703374778</c:v>
                </c:pt>
              </c:numCache>
            </c:numRef>
          </c:val>
        </c:ser>
        <c:gapWidth val="150"/>
        <c:overlap val="0"/>
        <c:axId val="34408285"/>
        <c:axId val="74478315"/>
      </c:barChart>
      <c:catAx>
        <c:axId val="34408285"/>
        <c:scaling>
          <c:orientation val="minMax"/>
        </c:scaling>
        <c:delete val="0"/>
        <c:axPos val="b"/>
        <c:numFmt formatCode="General" sourceLinked="1"/>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74478315"/>
        <c:crosses val="autoZero"/>
        <c:auto val="1"/>
        <c:lblAlgn val="ctr"/>
        <c:lblOffset val="100"/>
      </c:catAx>
      <c:valAx>
        <c:axId val="74478315"/>
        <c:scaling>
          <c:orientation val="minMax"/>
          <c:max val="0.35"/>
          <c:min val="0"/>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34408285"/>
        <c:crosses val="autoZero"/>
        <c:crossBetween val="midCat"/>
        <c:majorUnit val="0.1"/>
      </c:valAx>
      <c:spPr>
        <a:solidFill>
          <a:srgbClr val="ffffff"/>
        </a:solidFill>
        <a:ln>
          <a:noFill/>
        </a:ln>
      </c:spPr>
    </c:plotArea>
    <c:plotVisOnly val="1"/>
    <c:dispBlanksAs val="gap"/>
  </c:chart>
  <c:spPr>
    <a:solidFill>
      <a:srgbClr val="ffffff"/>
    </a:solidFill>
    <a:ln>
      <a:noFill/>
    </a:ln>
  </c:spPr>
</c:chartSpace>
</file>

<file path=xl/charts/chart10.xml><?xml version="1.0" encoding="utf-8"?>
<c:chartSpace xmlns:c="http://schemas.openxmlformats.org/drawingml/2006/chart" xmlns:a="http://schemas.openxmlformats.org/drawingml/2006/main" xmlns:r="http://schemas.openxmlformats.org/officeDocument/2006/relationships">
  <c:lang val="en-US"/>
  <c:roundedCorners val="0"/>
  <c:chart>
    <c:plotArea>
      <c:barChart>
        <c:barDir val="col"/>
        <c:grouping val="clustered"/>
        <c:varyColors val="0"/>
        <c:ser>
          <c:idx val="0"/>
          <c:order val="0"/>
          <c:tx>
            <c:strRef>
              <c:f>'G.6'!$S$40</c:f>
              <c:strCache>
                <c:ptCount val="1"/>
                <c:pt idx="0">
                  <c:v>Hasta 5 años</c:v>
                </c:pt>
              </c:strCache>
            </c:strRef>
          </c:tx>
          <c:spPr>
            <a:solidFill>
              <a:srgbClr val="4f81bd"/>
            </a:solidFill>
            <a:ln>
              <a:noFill/>
            </a:ln>
          </c:spPr>
          <c:invertIfNegative val="0"/>
          <c:dLbls>
            <c:dLblPos val="outEnd"/>
            <c:showLegendKey val="0"/>
            <c:showVal val="0"/>
            <c:showCatName val="0"/>
            <c:showSerName val="0"/>
            <c:showPercent val="0"/>
            <c:showLeaderLines val="0"/>
          </c:dLbls>
          <c:cat>
            <c:strRef>
              <c:f>'G.6'!$R$40;'G.6'!$R$43;'G.6'!$R$46;'G.6'!$R$49;'G.6'!$R$52;'G.6'!$R$55;'G.6'!$R$58;'G.6'!$R$61</c:f>
              <c:strCache>
                <c:ptCount val="8"/>
                <c:pt idx="0">
                  <c:v>Almería</c:v>
                </c:pt>
                <c:pt idx="1">
                  <c:v>Cádiz</c:v>
                </c:pt>
                <c:pt idx="2">
                  <c:v>Córdoba</c:v>
                </c:pt>
                <c:pt idx="3">
                  <c:v>Granada</c:v>
                </c:pt>
                <c:pt idx="4">
                  <c:v>Huelva</c:v>
                </c:pt>
                <c:pt idx="5">
                  <c:v>Jaén</c:v>
                </c:pt>
                <c:pt idx="6">
                  <c:v>Málaga</c:v>
                </c:pt>
                <c:pt idx="7">
                  <c:v>Sevilla</c:v>
                </c:pt>
              </c:strCache>
            </c:strRef>
          </c:cat>
          <c:val>
            <c:numRef>
              <c:f>'G.6'!$T$40;'G.6'!$T$43;'G.6'!$T$46;'G.6'!$T$49;'G.6'!$T$52;'G.6'!$T$55;'G.6'!$T$58;'G.6'!$T$61</c:f>
              <c:numCache>
                <c:formatCode>General</c:formatCode>
                <c:ptCount val="8"/>
                <c:pt idx="0">
                  <c:v>0.1001221001221</c:v>
                </c:pt>
                <c:pt idx="1">
                  <c:v>0.123447401774398</c:v>
                </c:pt>
                <c:pt idx="2">
                  <c:v>0.123447401774398</c:v>
                </c:pt>
                <c:pt idx="3">
                  <c:v>0.124275782155272</c:v>
                </c:pt>
                <c:pt idx="4">
                  <c:v>0.126233552631579</c:v>
                </c:pt>
                <c:pt idx="5">
                  <c:v>0.103680430879713</c:v>
                </c:pt>
                <c:pt idx="6">
                  <c:v>0.122424424725523</c:v>
                </c:pt>
                <c:pt idx="7">
                  <c:v>0.124254988338948</c:v>
                </c:pt>
              </c:numCache>
            </c:numRef>
          </c:val>
        </c:ser>
        <c:ser>
          <c:idx val="1"/>
          <c:order val="1"/>
          <c:tx>
            <c:strRef>
              <c:f>'G.6'!$S$41</c:f>
              <c:strCache>
                <c:ptCount val="1"/>
                <c:pt idx="0">
                  <c:v>De 5 a 10 años</c:v>
                </c:pt>
              </c:strCache>
            </c:strRef>
          </c:tx>
          <c:spPr>
            <a:solidFill>
              <a:srgbClr val="c0504d"/>
            </a:solidFill>
            <a:ln>
              <a:noFill/>
            </a:ln>
          </c:spPr>
          <c:invertIfNegative val="0"/>
          <c:dLbls>
            <c:dLblPos val="outEnd"/>
            <c:showLegendKey val="0"/>
            <c:showVal val="0"/>
            <c:showCatName val="0"/>
            <c:showSerName val="0"/>
            <c:showPercent val="0"/>
            <c:showLeaderLines val="0"/>
          </c:dLbls>
          <c:cat>
            <c:strRef>
              <c:f>'G.6'!$R$40;'G.6'!$R$43;'G.6'!$R$46;'G.6'!$R$49;'G.6'!$R$52;'G.6'!$R$55;'G.6'!$R$58;'G.6'!$R$61</c:f>
              <c:strCache>
                <c:ptCount val="8"/>
                <c:pt idx="0">
                  <c:v>Almería</c:v>
                </c:pt>
                <c:pt idx="1">
                  <c:v>Cádiz</c:v>
                </c:pt>
                <c:pt idx="2">
                  <c:v>Córdoba</c:v>
                </c:pt>
                <c:pt idx="3">
                  <c:v>Granada</c:v>
                </c:pt>
                <c:pt idx="4">
                  <c:v>Huelva</c:v>
                </c:pt>
                <c:pt idx="5">
                  <c:v>Jaén</c:v>
                </c:pt>
                <c:pt idx="6">
                  <c:v>Málaga</c:v>
                </c:pt>
                <c:pt idx="7">
                  <c:v>Sevilla</c:v>
                </c:pt>
              </c:strCache>
            </c:strRef>
          </c:cat>
          <c:val>
            <c:numRef>
              <c:f>'G.6'!$T$41;'G.6'!$T$44;'G.6'!$T$47;'G.6'!$T$50;'G.6'!$T$53;'G.6'!$T$56;'G.6'!$T$59;'G.6'!$T$62</c:f>
              <c:numCache>
                <c:formatCode>General</c:formatCode>
                <c:ptCount val="8"/>
                <c:pt idx="0">
                  <c:v>0.196238082968307</c:v>
                </c:pt>
                <c:pt idx="1">
                  <c:v>0.224471568919321</c:v>
                </c:pt>
                <c:pt idx="2">
                  <c:v>0.224471568919321</c:v>
                </c:pt>
                <c:pt idx="3">
                  <c:v>0.200908750234214</c:v>
                </c:pt>
                <c:pt idx="4">
                  <c:v>0.201433596601845</c:v>
                </c:pt>
                <c:pt idx="5">
                  <c:v>0.187512547681188</c:v>
                </c:pt>
                <c:pt idx="6">
                  <c:v>0.219138425581642</c:v>
                </c:pt>
                <c:pt idx="7">
                  <c:v>0.226692811123278</c:v>
                </c:pt>
              </c:numCache>
            </c:numRef>
          </c:val>
        </c:ser>
        <c:ser>
          <c:idx val="2"/>
          <c:order val="2"/>
          <c:tx>
            <c:strRef>
              <c:f>'G.6'!$S$42</c:f>
              <c:strCache>
                <c:ptCount val="1"/>
                <c:pt idx="0">
                  <c:v>Más de 10 años</c:v>
                </c:pt>
              </c:strCache>
            </c:strRef>
          </c:tx>
          <c:spPr>
            <a:solidFill>
              <a:srgbClr val="9bbb59"/>
            </a:solidFill>
            <a:ln>
              <a:noFill/>
            </a:ln>
          </c:spPr>
          <c:invertIfNegative val="0"/>
          <c:dLbls>
            <c:dLblPos val="outEnd"/>
            <c:showLegendKey val="0"/>
            <c:showVal val="0"/>
            <c:showCatName val="0"/>
            <c:showSerName val="0"/>
            <c:showPercent val="0"/>
            <c:showLeaderLines val="0"/>
          </c:dLbls>
          <c:cat>
            <c:strRef>
              <c:f>'G.6'!$R$40;'G.6'!$R$43;'G.6'!$R$46;'G.6'!$R$49;'G.6'!$R$52;'G.6'!$R$55;'G.6'!$R$58;'G.6'!$R$61</c:f>
              <c:strCache>
                <c:ptCount val="8"/>
                <c:pt idx="0">
                  <c:v>Almería</c:v>
                </c:pt>
                <c:pt idx="1">
                  <c:v>Cádiz</c:v>
                </c:pt>
                <c:pt idx="2">
                  <c:v>Córdoba</c:v>
                </c:pt>
                <c:pt idx="3">
                  <c:v>Granada</c:v>
                </c:pt>
                <c:pt idx="4">
                  <c:v>Huelva</c:v>
                </c:pt>
                <c:pt idx="5">
                  <c:v>Jaén</c:v>
                </c:pt>
                <c:pt idx="6">
                  <c:v>Málaga</c:v>
                </c:pt>
                <c:pt idx="7">
                  <c:v>Sevilla</c:v>
                </c:pt>
              </c:strCache>
            </c:strRef>
          </c:cat>
          <c:val>
            <c:numRef>
              <c:f>'G.6'!$T$42;'G.6'!$T$45;'G.6'!$T$48;'G.6'!$T$51;'G.6'!$T$54;'G.6'!$T$57;'G.6'!$T$60;'G.6'!$T$63</c:f>
              <c:numCache>
                <c:formatCode>General</c:formatCode>
                <c:ptCount val="8"/>
                <c:pt idx="0">
                  <c:v>0.252694732560504</c:v>
                </c:pt>
                <c:pt idx="1">
                  <c:v>0.264111140674294</c:v>
                </c:pt>
                <c:pt idx="2">
                  <c:v>0.264111140674294</c:v>
                </c:pt>
                <c:pt idx="3">
                  <c:v>0.238860747128843</c:v>
                </c:pt>
                <c:pt idx="4">
                  <c:v>0.250968565131655</c:v>
                </c:pt>
                <c:pt idx="5">
                  <c:v>0.235509604952454</c:v>
                </c:pt>
                <c:pt idx="6">
                  <c:v>0.274884415962131</c:v>
                </c:pt>
                <c:pt idx="7">
                  <c:v>0.260612987497667</c:v>
                </c:pt>
              </c:numCache>
            </c:numRef>
          </c:val>
        </c:ser>
        <c:gapWidth val="150"/>
        <c:overlap val="0"/>
        <c:axId val="17540406"/>
        <c:axId val="36101551"/>
      </c:barChart>
      <c:catAx>
        <c:axId val="17540406"/>
        <c:scaling>
          <c:orientation val="minMax"/>
        </c:scaling>
        <c:delete val="0"/>
        <c:axPos val="b"/>
        <c:numFmt formatCode="General" sourceLinked="1"/>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36101551"/>
        <c:crosses val="autoZero"/>
        <c:auto val="1"/>
        <c:lblAlgn val="ctr"/>
        <c:lblOffset val="100"/>
      </c:catAx>
      <c:valAx>
        <c:axId val="36101551"/>
        <c:scaling>
          <c:orientation val="minMax"/>
          <c:max val="0.35"/>
          <c:min val="0"/>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17540406"/>
        <c:crosses val="autoZero"/>
        <c:crossBetween val="midCat"/>
        <c:majorUnit val="0.1"/>
      </c:valAx>
      <c:spPr>
        <a:solidFill>
          <a:srgbClr val="ffffff"/>
        </a:solidFill>
        <a:ln>
          <a:noFill/>
        </a:ln>
      </c:spPr>
    </c:plotArea>
    <c:legend>
      <c:legendPos val="r"/>
      <c:overlay val="0"/>
      <c:spPr>
        <a:noFill/>
        <a:ln>
          <a:noFill/>
        </a:ln>
      </c:spPr>
    </c:legend>
    <c:plotVisOnly val="1"/>
    <c:dispBlanksAs val="gap"/>
  </c:chart>
  <c:spPr>
    <a:solidFill>
      <a:srgbClr val="ffffff"/>
    </a:solidFill>
    <a:ln>
      <a:noFill/>
    </a:ln>
  </c:spPr>
</c:chartSpace>
</file>

<file path=xl/charts/chart11.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0844916871082039"/>
          <c:y val="0.0531426322004986"/>
          <c:w val="0.88489143272463"/>
          <c:h val="0.841621834404934"/>
        </c:manualLayout>
      </c:layout>
      <c:barChart>
        <c:barDir val="col"/>
        <c:grouping val="clustered"/>
        <c:varyColors val="0"/>
        <c:ser>
          <c:idx val="0"/>
          <c:order val="0"/>
          <c:tx>
            <c:strRef>
              <c:f>'G.6'!$O$67</c:f>
              <c:strCache>
                <c:ptCount val="1"/>
                <c:pt idx="0">
                  <c:v>Hasta 5 años</c:v>
                </c:pt>
              </c:strCache>
            </c:strRef>
          </c:tx>
          <c:spPr>
            <a:solidFill>
              <a:srgbClr val="4f81bd"/>
            </a:solidFill>
            <a:ln>
              <a:noFill/>
            </a:ln>
          </c:spPr>
          <c:invertIfNegative val="0"/>
          <c:dLbls>
            <c:dLblPos val="outEnd"/>
            <c:showLegendKey val="0"/>
            <c:showVal val="0"/>
            <c:showCatName val="0"/>
            <c:showSerName val="0"/>
            <c:showPercent val="0"/>
            <c:showLeaderLines val="0"/>
          </c:dLbls>
          <c:cat>
            <c:strRef>
              <c:f>'G.6'!$N$67;'G.6'!$N$70;'G.6'!$N$73;'G.6'!$N$76;'G.6'!$N$79;'G.6'!$N$82;'G.6'!$N$85;'G.6'!$N$88</c:f>
              <c:strCache>
                <c:ptCount val="8"/>
                <c:pt idx="0">
                  <c:v>Almería</c:v>
                </c:pt>
                <c:pt idx="1">
                  <c:v>Cádiz</c:v>
                </c:pt>
                <c:pt idx="2">
                  <c:v>Córdoba</c:v>
                </c:pt>
                <c:pt idx="3">
                  <c:v>Granada</c:v>
                </c:pt>
                <c:pt idx="4">
                  <c:v>Huelva</c:v>
                </c:pt>
                <c:pt idx="5">
                  <c:v>Jaén</c:v>
                </c:pt>
                <c:pt idx="6">
                  <c:v>Málaga</c:v>
                </c:pt>
                <c:pt idx="7">
                  <c:v>Sevilla</c:v>
                </c:pt>
              </c:strCache>
            </c:strRef>
          </c:cat>
          <c:val>
            <c:numRef>
              <c:f>'G.6'!$P$67;'G.6'!$P$70;'G.6'!$P$73;'G.6'!$P$76;'G.6'!$P$79;'G.6'!$P$82;'G.6'!$P$85;'G.6'!$P$88</c:f>
              <c:numCache>
                <c:formatCode>General</c:formatCode>
                <c:ptCount val="8"/>
                <c:pt idx="0">
                  <c:v>0.107575757575758</c:v>
                </c:pt>
                <c:pt idx="1">
                  <c:v>0.219976218787158</c:v>
                </c:pt>
                <c:pt idx="2">
                  <c:v>0.201863354037267</c:v>
                </c:pt>
                <c:pt idx="3">
                  <c:v>0.193512304250559</c:v>
                </c:pt>
                <c:pt idx="4">
                  <c:v>0.209424083769633</c:v>
                </c:pt>
                <c:pt idx="5">
                  <c:v>0.201438848920863</c:v>
                </c:pt>
                <c:pt idx="6">
                  <c:v>0.19777397260274</c:v>
                </c:pt>
                <c:pt idx="7">
                  <c:v>0.219422572178478</c:v>
                </c:pt>
              </c:numCache>
            </c:numRef>
          </c:val>
        </c:ser>
        <c:ser>
          <c:idx val="1"/>
          <c:order val="1"/>
          <c:tx>
            <c:strRef>
              <c:f>'G.6'!$O$68</c:f>
              <c:strCache>
                <c:ptCount val="1"/>
                <c:pt idx="0">
                  <c:v>De 5 a 10 años</c:v>
                </c:pt>
              </c:strCache>
            </c:strRef>
          </c:tx>
          <c:spPr>
            <a:solidFill>
              <a:srgbClr val="c0504d"/>
            </a:solidFill>
            <a:ln>
              <a:noFill/>
            </a:ln>
          </c:spPr>
          <c:invertIfNegative val="0"/>
          <c:dLbls>
            <c:dLblPos val="outEnd"/>
            <c:showLegendKey val="0"/>
            <c:showVal val="0"/>
            <c:showCatName val="0"/>
            <c:showSerName val="0"/>
            <c:showPercent val="0"/>
            <c:showLeaderLines val="0"/>
          </c:dLbls>
          <c:cat>
            <c:strRef>
              <c:f>'G.6'!$N$67;'G.6'!$N$70;'G.6'!$N$73;'G.6'!$N$76;'G.6'!$N$79;'G.6'!$N$82;'G.6'!$N$85;'G.6'!$N$88</c:f>
              <c:strCache>
                <c:ptCount val="8"/>
                <c:pt idx="0">
                  <c:v>Almería</c:v>
                </c:pt>
                <c:pt idx="1">
                  <c:v>Cádiz</c:v>
                </c:pt>
                <c:pt idx="2">
                  <c:v>Córdoba</c:v>
                </c:pt>
                <c:pt idx="3">
                  <c:v>Granada</c:v>
                </c:pt>
                <c:pt idx="4">
                  <c:v>Huelva</c:v>
                </c:pt>
                <c:pt idx="5">
                  <c:v>Jaén</c:v>
                </c:pt>
                <c:pt idx="6">
                  <c:v>Málaga</c:v>
                </c:pt>
                <c:pt idx="7">
                  <c:v>Sevilla</c:v>
                </c:pt>
              </c:strCache>
            </c:strRef>
          </c:cat>
          <c:val>
            <c:numRef>
              <c:f>'G.6'!$P$68;'G.6'!$P$71;'G.6'!$P$74;'G.6'!$P$77;'G.6'!$P$80;'G.6'!$P$83;'G.6'!$P$86;'G.6'!$P$89</c:f>
              <c:numCache>
                <c:formatCode>General</c:formatCode>
                <c:ptCount val="8"/>
                <c:pt idx="0">
                  <c:v>0.244506258692629</c:v>
                </c:pt>
                <c:pt idx="1">
                  <c:v>0.294363256784969</c:v>
                </c:pt>
                <c:pt idx="2">
                  <c:v>0.294625343271871</c:v>
                </c:pt>
                <c:pt idx="3">
                  <c:v>0.282491944146079</c:v>
                </c:pt>
                <c:pt idx="4">
                  <c:v>0.266634050880626</c:v>
                </c:pt>
                <c:pt idx="5">
                  <c:v>0.262933333333333</c:v>
                </c:pt>
                <c:pt idx="6">
                  <c:v>0.295711060948081</c:v>
                </c:pt>
                <c:pt idx="7">
                  <c:v>0.290339069688192</c:v>
                </c:pt>
              </c:numCache>
            </c:numRef>
          </c:val>
        </c:ser>
        <c:ser>
          <c:idx val="2"/>
          <c:order val="2"/>
          <c:tx>
            <c:strRef>
              <c:f>'G.6'!$O$69</c:f>
              <c:strCache>
                <c:ptCount val="1"/>
                <c:pt idx="0">
                  <c:v>Más de 10 años</c:v>
                </c:pt>
              </c:strCache>
            </c:strRef>
          </c:tx>
          <c:spPr>
            <a:solidFill>
              <a:srgbClr val="9bbb59"/>
            </a:solidFill>
            <a:ln>
              <a:noFill/>
            </a:ln>
          </c:spPr>
          <c:invertIfNegative val="0"/>
          <c:dLbls>
            <c:dLblPos val="outEnd"/>
            <c:showLegendKey val="0"/>
            <c:showVal val="0"/>
            <c:showCatName val="0"/>
            <c:showSerName val="0"/>
            <c:showPercent val="0"/>
            <c:showLeaderLines val="0"/>
          </c:dLbls>
          <c:cat>
            <c:strRef>
              <c:f>'G.6'!$N$67;'G.6'!$N$70;'G.6'!$N$73;'G.6'!$N$76;'G.6'!$N$79;'G.6'!$N$82;'G.6'!$N$85;'G.6'!$N$88</c:f>
              <c:strCache>
                <c:ptCount val="8"/>
                <c:pt idx="0">
                  <c:v>Almería</c:v>
                </c:pt>
                <c:pt idx="1">
                  <c:v>Cádiz</c:v>
                </c:pt>
                <c:pt idx="2">
                  <c:v>Córdoba</c:v>
                </c:pt>
                <c:pt idx="3">
                  <c:v>Granada</c:v>
                </c:pt>
                <c:pt idx="4">
                  <c:v>Huelva</c:v>
                </c:pt>
                <c:pt idx="5">
                  <c:v>Jaén</c:v>
                </c:pt>
                <c:pt idx="6">
                  <c:v>Málaga</c:v>
                </c:pt>
                <c:pt idx="7">
                  <c:v>Sevilla</c:v>
                </c:pt>
              </c:strCache>
            </c:strRef>
          </c:cat>
          <c:val>
            <c:numRef>
              <c:f>'G.6'!$P$69;'G.6'!$P$72;'G.6'!$P$75;'G.6'!$P$78;'G.6'!$P$81;'G.6'!$P$84;'G.6'!$P$87;'G.6'!$P$90</c:f>
              <c:numCache>
                <c:formatCode>General</c:formatCode>
                <c:ptCount val="8"/>
                <c:pt idx="0">
                  <c:v>0.282476452119309</c:v>
                </c:pt>
                <c:pt idx="1">
                  <c:v>0.340159574468085</c:v>
                </c:pt>
                <c:pt idx="2">
                  <c:v>0.311119721038357</c:v>
                </c:pt>
                <c:pt idx="3">
                  <c:v>0.315992549228313</c:v>
                </c:pt>
                <c:pt idx="4">
                  <c:v>0.297604547300041</c:v>
                </c:pt>
                <c:pt idx="5">
                  <c:v>0.311517429938483</c:v>
                </c:pt>
                <c:pt idx="6">
                  <c:v>0.341954022988506</c:v>
                </c:pt>
                <c:pt idx="7">
                  <c:v>0.321986214657476</c:v>
                </c:pt>
              </c:numCache>
            </c:numRef>
          </c:val>
        </c:ser>
        <c:gapWidth val="150"/>
        <c:overlap val="0"/>
        <c:axId val="8249693"/>
        <c:axId val="31881815"/>
      </c:barChart>
      <c:catAx>
        <c:axId val="8249693"/>
        <c:scaling>
          <c:orientation val="minMax"/>
        </c:scaling>
        <c:delete val="0"/>
        <c:axPos val="b"/>
        <c:numFmt formatCode="General" sourceLinked="1"/>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31881815"/>
        <c:crosses val="autoZero"/>
        <c:auto val="1"/>
        <c:lblAlgn val="ctr"/>
        <c:lblOffset val="100"/>
      </c:catAx>
      <c:valAx>
        <c:axId val="31881815"/>
        <c:scaling>
          <c:orientation val="minMax"/>
          <c:max val="0.35"/>
          <c:min val="0"/>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8249693"/>
        <c:crosses val="autoZero"/>
        <c:crossBetween val="midCat"/>
        <c:majorUnit val="0.1"/>
      </c:valAx>
      <c:spPr>
        <a:solidFill>
          <a:srgbClr val="ffffff"/>
        </a:solidFill>
        <a:ln>
          <a:noFill/>
        </a:ln>
      </c:spPr>
    </c:plotArea>
    <c:plotVisOnly val="1"/>
    <c:dispBlanksAs val="gap"/>
  </c:chart>
  <c:spPr>
    <a:solidFill>
      <a:srgbClr val="ffffff"/>
    </a:solidFill>
    <a:ln>
      <a:noFill/>
    </a:ln>
  </c:spPr>
</c:chartSpace>
</file>

<file path=xl/charts/chart12.xml><?xml version="1.0" encoding="utf-8"?>
<c:chartSpace xmlns:c="http://schemas.openxmlformats.org/drawingml/2006/chart" xmlns:a="http://schemas.openxmlformats.org/drawingml/2006/main" xmlns:r="http://schemas.openxmlformats.org/officeDocument/2006/relationships">
  <c:lang val="en-US"/>
  <c:roundedCorners val="0"/>
  <c:chart>
    <c:plotArea>
      <c:barChart>
        <c:barDir val="col"/>
        <c:grouping val="clustered"/>
        <c:varyColors val="0"/>
        <c:ser>
          <c:idx val="0"/>
          <c:order val="0"/>
          <c:tx>
            <c:strRef>
              <c:f>'G.6'!$O$95</c:f>
              <c:strCache>
                <c:ptCount val="1"/>
                <c:pt idx="0">
                  <c:v>Hasta 5 años</c:v>
                </c:pt>
              </c:strCache>
            </c:strRef>
          </c:tx>
          <c:spPr>
            <a:solidFill>
              <a:srgbClr val="4f81bd"/>
            </a:solidFill>
            <a:ln>
              <a:noFill/>
            </a:ln>
          </c:spPr>
          <c:invertIfNegative val="0"/>
          <c:dLbls>
            <c:dLblPos val="outEnd"/>
            <c:showLegendKey val="0"/>
            <c:showVal val="0"/>
            <c:showCatName val="0"/>
            <c:showSerName val="0"/>
            <c:showPercent val="0"/>
            <c:showLeaderLines val="0"/>
          </c:dLbls>
          <c:cat>
            <c:strRef>
              <c:f>'G.6'!$N$95;'G.6'!$N$98;'G.6'!$N$101;'G.6'!$N$104;'G.6'!$N$107;'G.6'!$N$110;'G.6'!$N$113;'G.6'!$N$116</c:f>
              <c:strCache>
                <c:ptCount val="8"/>
                <c:pt idx="0">
                  <c:v>Almería</c:v>
                </c:pt>
                <c:pt idx="1">
                  <c:v>Cádiz</c:v>
                </c:pt>
                <c:pt idx="2">
                  <c:v>Córdoba</c:v>
                </c:pt>
                <c:pt idx="3">
                  <c:v>Granada</c:v>
                </c:pt>
                <c:pt idx="4">
                  <c:v>Huelva</c:v>
                </c:pt>
                <c:pt idx="5">
                  <c:v>Jaén</c:v>
                </c:pt>
                <c:pt idx="6">
                  <c:v>Málaga</c:v>
                </c:pt>
                <c:pt idx="7">
                  <c:v>Sevilla</c:v>
                </c:pt>
              </c:strCache>
            </c:strRef>
          </c:cat>
          <c:val>
            <c:numRef>
              <c:f>'G.6'!$P$95;'G.6'!$P$98;'G.6'!$P$101;'G.6'!$P$104;'G.6'!$P$107;'G.6'!$P$110;'G.6'!$P$113;'G.6'!$P$116</c:f>
              <c:numCache>
                <c:formatCode>General</c:formatCode>
                <c:ptCount val="8"/>
                <c:pt idx="0">
                  <c:v>0.16025641025641</c:v>
                </c:pt>
                <c:pt idx="1">
                  <c:v>0.319148936170213</c:v>
                </c:pt>
                <c:pt idx="2">
                  <c:v>0.302816901408451</c:v>
                </c:pt>
                <c:pt idx="3">
                  <c:v>0.267942583732057</c:v>
                </c:pt>
                <c:pt idx="4">
                  <c:v>0.220588235294118</c:v>
                </c:pt>
                <c:pt idx="5">
                  <c:v>0.266666666666667</c:v>
                </c:pt>
                <c:pt idx="6">
                  <c:v>0.284782608695652</c:v>
                </c:pt>
                <c:pt idx="7">
                  <c:v>0.311594202898551</c:v>
                </c:pt>
              </c:numCache>
            </c:numRef>
          </c:val>
        </c:ser>
        <c:ser>
          <c:idx val="1"/>
          <c:order val="1"/>
          <c:tx>
            <c:strRef>
              <c:f>'G.6'!$O$96</c:f>
              <c:strCache>
                <c:ptCount val="1"/>
                <c:pt idx="0">
                  <c:v>De 5 a 10 años</c:v>
                </c:pt>
              </c:strCache>
            </c:strRef>
          </c:tx>
          <c:spPr>
            <a:solidFill>
              <a:srgbClr val="c0504d"/>
            </a:solidFill>
            <a:ln>
              <a:noFill/>
            </a:ln>
          </c:spPr>
          <c:invertIfNegative val="0"/>
          <c:dLbls>
            <c:dLblPos val="outEnd"/>
            <c:showLegendKey val="0"/>
            <c:showVal val="0"/>
            <c:showCatName val="0"/>
            <c:showSerName val="0"/>
            <c:showPercent val="0"/>
            <c:showLeaderLines val="0"/>
          </c:dLbls>
          <c:cat>
            <c:strRef>
              <c:f>'G.6'!$N$95;'G.6'!$N$98;'G.6'!$N$101;'G.6'!$N$104;'G.6'!$N$107;'G.6'!$N$110;'G.6'!$N$113;'G.6'!$N$116</c:f>
              <c:strCache>
                <c:ptCount val="8"/>
                <c:pt idx="0">
                  <c:v>Almería</c:v>
                </c:pt>
                <c:pt idx="1">
                  <c:v>Cádiz</c:v>
                </c:pt>
                <c:pt idx="2">
                  <c:v>Córdoba</c:v>
                </c:pt>
                <c:pt idx="3">
                  <c:v>Granada</c:v>
                </c:pt>
                <c:pt idx="4">
                  <c:v>Huelva</c:v>
                </c:pt>
                <c:pt idx="5">
                  <c:v>Jaén</c:v>
                </c:pt>
                <c:pt idx="6">
                  <c:v>Málaga</c:v>
                </c:pt>
                <c:pt idx="7">
                  <c:v>Sevilla</c:v>
                </c:pt>
              </c:strCache>
            </c:strRef>
          </c:cat>
          <c:val>
            <c:numRef>
              <c:f>'G.6'!$P$96;'G.6'!$P$99;'G.6'!$P$102;'G.6'!$P$105;'G.6'!$P$108;'G.6'!$P$111;'G.6'!$P$114;'G.6'!$P$117</c:f>
              <c:numCache>
                <c:formatCode>General</c:formatCode>
                <c:ptCount val="8"/>
                <c:pt idx="0">
                  <c:v>0.199600798403194</c:v>
                </c:pt>
                <c:pt idx="1">
                  <c:v>0.353467561521253</c:v>
                </c:pt>
                <c:pt idx="2">
                  <c:v>0.300715990453461</c:v>
                </c:pt>
                <c:pt idx="3">
                  <c:v>0.304</c:v>
                </c:pt>
                <c:pt idx="4">
                  <c:v>0.246418338108883</c:v>
                </c:pt>
                <c:pt idx="5">
                  <c:v>0.178137651821862</c:v>
                </c:pt>
                <c:pt idx="6">
                  <c:v>0.305010893246187</c:v>
                </c:pt>
                <c:pt idx="7">
                  <c:v>0.349870801033592</c:v>
                </c:pt>
              </c:numCache>
            </c:numRef>
          </c:val>
        </c:ser>
        <c:ser>
          <c:idx val="2"/>
          <c:order val="2"/>
          <c:tx>
            <c:strRef>
              <c:f>'G.6'!$O$97</c:f>
              <c:strCache>
                <c:ptCount val="1"/>
                <c:pt idx="0">
                  <c:v>Más de 10 años</c:v>
                </c:pt>
              </c:strCache>
            </c:strRef>
          </c:tx>
          <c:spPr>
            <a:solidFill>
              <a:srgbClr val="9bbb59"/>
            </a:solidFill>
            <a:ln>
              <a:noFill/>
            </a:ln>
          </c:spPr>
          <c:invertIfNegative val="0"/>
          <c:dLbls>
            <c:dLblPos val="outEnd"/>
            <c:showLegendKey val="0"/>
            <c:showVal val="0"/>
            <c:showCatName val="0"/>
            <c:showSerName val="0"/>
            <c:showPercent val="0"/>
            <c:showLeaderLines val="0"/>
          </c:dLbls>
          <c:cat>
            <c:strRef>
              <c:f>'G.6'!$N$95;'G.6'!$N$98;'G.6'!$N$101;'G.6'!$N$104;'G.6'!$N$107;'G.6'!$N$110;'G.6'!$N$113;'G.6'!$N$116</c:f>
              <c:strCache>
                <c:ptCount val="8"/>
                <c:pt idx="0">
                  <c:v>Almería</c:v>
                </c:pt>
                <c:pt idx="1">
                  <c:v>Cádiz</c:v>
                </c:pt>
                <c:pt idx="2">
                  <c:v>Córdoba</c:v>
                </c:pt>
                <c:pt idx="3">
                  <c:v>Granada</c:v>
                </c:pt>
                <c:pt idx="4">
                  <c:v>Huelva</c:v>
                </c:pt>
                <c:pt idx="5">
                  <c:v>Jaén</c:v>
                </c:pt>
                <c:pt idx="6">
                  <c:v>Málaga</c:v>
                </c:pt>
                <c:pt idx="7">
                  <c:v>Sevilla</c:v>
                </c:pt>
              </c:strCache>
            </c:strRef>
          </c:cat>
          <c:val>
            <c:numRef>
              <c:f>'G.6'!$P$97;'G.6'!$P$100;'G.6'!$P$103;'G.6'!$P$106;'G.6'!$P$109;'G.6'!$P$112;'G.6'!$P$115;'G.6'!$P$118</c:f>
              <c:numCache>
                <c:formatCode>General</c:formatCode>
                <c:ptCount val="8"/>
                <c:pt idx="0">
                  <c:v>0.26865671641791</c:v>
                </c:pt>
                <c:pt idx="1">
                  <c:v>0.405280528052805</c:v>
                </c:pt>
                <c:pt idx="2">
                  <c:v>0.388304093567251</c:v>
                </c:pt>
                <c:pt idx="3">
                  <c:v>0.393466963622866</c:v>
                </c:pt>
                <c:pt idx="4">
                  <c:v>0.351522842639594</c:v>
                </c:pt>
                <c:pt idx="5">
                  <c:v>0.261224489795918</c:v>
                </c:pt>
                <c:pt idx="6">
                  <c:v>0.353494623655914</c:v>
                </c:pt>
                <c:pt idx="7">
                  <c:v>0.406799531066823</c:v>
                </c:pt>
              </c:numCache>
            </c:numRef>
          </c:val>
        </c:ser>
        <c:gapWidth val="150"/>
        <c:overlap val="0"/>
        <c:axId val="98657221"/>
        <c:axId val="61738135"/>
      </c:barChart>
      <c:catAx>
        <c:axId val="98657221"/>
        <c:scaling>
          <c:orientation val="minMax"/>
        </c:scaling>
        <c:delete val="0"/>
        <c:axPos val="b"/>
        <c:numFmt formatCode="General" sourceLinked="1"/>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61738135"/>
        <c:crosses val="autoZero"/>
        <c:auto val="1"/>
        <c:lblAlgn val="ctr"/>
        <c:lblOffset val="100"/>
      </c:catAx>
      <c:valAx>
        <c:axId val="61738135"/>
        <c:scaling>
          <c:orientation val="minMax"/>
          <c:max val="0.4"/>
          <c:min val="0"/>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98657221"/>
        <c:crosses val="autoZero"/>
        <c:crossBetween val="midCat"/>
        <c:majorUnit val="0.1"/>
      </c:valAx>
      <c:spPr>
        <a:solidFill>
          <a:srgbClr val="ffffff"/>
        </a:solidFill>
        <a:ln>
          <a:noFill/>
        </a:ln>
      </c:spPr>
    </c:plotArea>
    <c:legend>
      <c:legendPos val="r"/>
      <c:overlay val="0"/>
      <c:spPr>
        <a:noFill/>
        <a:ln>
          <a:noFill/>
        </a:ln>
      </c:spPr>
    </c:legend>
    <c:plotVisOnly val="1"/>
    <c:dispBlanksAs val="gap"/>
  </c:chart>
  <c:spPr>
    <a:solidFill>
      <a:srgbClr val="ffffff"/>
    </a:solidFill>
    <a:ln>
      <a:noFill/>
    </a:ln>
  </c:spPr>
</c:chartSpace>
</file>

<file path=xl/charts/chart13.xml><?xml version="1.0" encoding="utf-8"?>
<c:chartSpace xmlns:c="http://schemas.openxmlformats.org/drawingml/2006/chart" xmlns:a="http://schemas.openxmlformats.org/drawingml/2006/main" xmlns:r="http://schemas.openxmlformats.org/officeDocument/2006/relationships">
  <c:lang val="en-US"/>
  <c:roundedCorners val="0"/>
  <c:chart>
    <c:plotArea>
      <c:barChart>
        <c:barDir val="col"/>
        <c:grouping val="clustered"/>
        <c:varyColors val="0"/>
        <c:ser>
          <c:idx val="0"/>
          <c:order val="0"/>
          <c:tx>
            <c:strRef>
              <c:f>'G.6'!$S$67</c:f>
              <c:strCache>
                <c:ptCount val="1"/>
                <c:pt idx="0">
                  <c:v>Hasta 5 años</c:v>
                </c:pt>
              </c:strCache>
            </c:strRef>
          </c:tx>
          <c:spPr>
            <a:solidFill>
              <a:srgbClr val="4f81bd"/>
            </a:solidFill>
            <a:ln>
              <a:noFill/>
            </a:ln>
          </c:spPr>
          <c:invertIfNegative val="0"/>
          <c:dLbls>
            <c:dLblPos val="outEnd"/>
            <c:showLegendKey val="0"/>
            <c:showVal val="0"/>
            <c:showCatName val="0"/>
            <c:showSerName val="0"/>
            <c:showPercent val="0"/>
            <c:showLeaderLines val="0"/>
          </c:dLbls>
          <c:cat>
            <c:strRef>
              <c:f>'G.6'!$R$67;'G.6'!$R$70;'G.6'!$R$73;'G.6'!$R$76;'G.6'!$R$79;'G.6'!$R$82;'G.6'!$R$85;'G.6'!$R$88</c:f>
              <c:strCache>
                <c:ptCount val="8"/>
                <c:pt idx="0">
                  <c:v>Almería</c:v>
                </c:pt>
                <c:pt idx="1">
                  <c:v>Cádiz</c:v>
                </c:pt>
                <c:pt idx="2">
                  <c:v>Córdoba</c:v>
                </c:pt>
                <c:pt idx="3">
                  <c:v>Granada</c:v>
                </c:pt>
                <c:pt idx="4">
                  <c:v>Huelva</c:v>
                </c:pt>
                <c:pt idx="5">
                  <c:v>Jaén</c:v>
                </c:pt>
                <c:pt idx="6">
                  <c:v>Málaga</c:v>
                </c:pt>
                <c:pt idx="7">
                  <c:v>Sevilla</c:v>
                </c:pt>
              </c:strCache>
            </c:strRef>
          </c:cat>
          <c:val>
            <c:numRef>
              <c:f>'G.6'!$T$67;'G.6'!$T$70;'G.6'!$T$73;'G.6'!$T$76;'G.6'!$T$79;'G.6'!$T$82;'G.6'!$T$85;'G.6'!$T$88</c:f>
              <c:numCache>
                <c:formatCode>General</c:formatCode>
                <c:ptCount val="8"/>
                <c:pt idx="0">
                  <c:v>0.16025641025641</c:v>
                </c:pt>
                <c:pt idx="1">
                  <c:v>0.319148936170213</c:v>
                </c:pt>
                <c:pt idx="2">
                  <c:v>0.302816901408451</c:v>
                </c:pt>
                <c:pt idx="3">
                  <c:v>0.267942583732057</c:v>
                </c:pt>
                <c:pt idx="4">
                  <c:v>0.220588235294118</c:v>
                </c:pt>
                <c:pt idx="5">
                  <c:v>0.266666666666667</c:v>
                </c:pt>
                <c:pt idx="6">
                  <c:v>0.284782608695652</c:v>
                </c:pt>
                <c:pt idx="7">
                  <c:v>0.311594202898551</c:v>
                </c:pt>
              </c:numCache>
            </c:numRef>
          </c:val>
        </c:ser>
        <c:ser>
          <c:idx val="1"/>
          <c:order val="1"/>
          <c:tx>
            <c:strRef>
              <c:f>'G.6'!$S$68</c:f>
              <c:strCache>
                <c:ptCount val="1"/>
                <c:pt idx="0">
                  <c:v>De 5 a 10 años</c:v>
                </c:pt>
              </c:strCache>
            </c:strRef>
          </c:tx>
          <c:spPr>
            <a:solidFill>
              <a:srgbClr val="c0504d"/>
            </a:solidFill>
            <a:ln>
              <a:noFill/>
            </a:ln>
          </c:spPr>
          <c:invertIfNegative val="0"/>
          <c:dLbls>
            <c:dLblPos val="outEnd"/>
            <c:showLegendKey val="0"/>
            <c:showVal val="0"/>
            <c:showCatName val="0"/>
            <c:showSerName val="0"/>
            <c:showPercent val="0"/>
            <c:showLeaderLines val="0"/>
          </c:dLbls>
          <c:cat>
            <c:strRef>
              <c:f>'G.6'!$R$67;'G.6'!$R$70;'G.6'!$R$73;'G.6'!$R$76;'G.6'!$R$79;'G.6'!$R$82;'G.6'!$R$85;'G.6'!$R$88</c:f>
              <c:strCache>
                <c:ptCount val="8"/>
                <c:pt idx="0">
                  <c:v>Almería</c:v>
                </c:pt>
                <c:pt idx="1">
                  <c:v>Cádiz</c:v>
                </c:pt>
                <c:pt idx="2">
                  <c:v>Córdoba</c:v>
                </c:pt>
                <c:pt idx="3">
                  <c:v>Granada</c:v>
                </c:pt>
                <c:pt idx="4">
                  <c:v>Huelva</c:v>
                </c:pt>
                <c:pt idx="5">
                  <c:v>Jaén</c:v>
                </c:pt>
                <c:pt idx="6">
                  <c:v>Málaga</c:v>
                </c:pt>
                <c:pt idx="7">
                  <c:v>Sevilla</c:v>
                </c:pt>
              </c:strCache>
            </c:strRef>
          </c:cat>
          <c:val>
            <c:numRef>
              <c:f>'G.6'!$T$68;'G.6'!$T$71;'G.6'!$T$74;'G.6'!$T$77;'G.6'!$T$80;'G.6'!$T$83;'G.6'!$T$86;'G.6'!$T$89</c:f>
              <c:numCache>
                <c:formatCode>General</c:formatCode>
                <c:ptCount val="8"/>
                <c:pt idx="0">
                  <c:v>0.199600798403194</c:v>
                </c:pt>
                <c:pt idx="1">
                  <c:v>0.353467561521253</c:v>
                </c:pt>
                <c:pt idx="2">
                  <c:v>0.300715990453461</c:v>
                </c:pt>
                <c:pt idx="3">
                  <c:v>0.304</c:v>
                </c:pt>
                <c:pt idx="4">
                  <c:v>0.246418338108883</c:v>
                </c:pt>
                <c:pt idx="5">
                  <c:v>0.178137651821862</c:v>
                </c:pt>
                <c:pt idx="6">
                  <c:v>0.305010893246187</c:v>
                </c:pt>
                <c:pt idx="7">
                  <c:v>0.349870801033592</c:v>
                </c:pt>
              </c:numCache>
            </c:numRef>
          </c:val>
        </c:ser>
        <c:ser>
          <c:idx val="2"/>
          <c:order val="2"/>
          <c:tx>
            <c:strRef>
              <c:f>'G.6'!$S$69</c:f>
              <c:strCache>
                <c:ptCount val="1"/>
                <c:pt idx="0">
                  <c:v>Más de 10 años</c:v>
                </c:pt>
              </c:strCache>
            </c:strRef>
          </c:tx>
          <c:spPr>
            <a:solidFill>
              <a:srgbClr val="9bbb59"/>
            </a:solidFill>
            <a:ln>
              <a:noFill/>
            </a:ln>
          </c:spPr>
          <c:invertIfNegative val="0"/>
          <c:dLbls>
            <c:dLblPos val="outEnd"/>
            <c:showLegendKey val="0"/>
            <c:showVal val="0"/>
            <c:showCatName val="0"/>
            <c:showSerName val="0"/>
            <c:showPercent val="0"/>
            <c:showLeaderLines val="0"/>
          </c:dLbls>
          <c:cat>
            <c:strRef>
              <c:f>'G.6'!$R$67;'G.6'!$R$70;'G.6'!$R$73;'G.6'!$R$76;'G.6'!$R$79;'G.6'!$R$82;'G.6'!$R$85;'G.6'!$R$88</c:f>
              <c:strCache>
                <c:ptCount val="8"/>
                <c:pt idx="0">
                  <c:v>Almería</c:v>
                </c:pt>
                <c:pt idx="1">
                  <c:v>Cádiz</c:v>
                </c:pt>
                <c:pt idx="2">
                  <c:v>Córdoba</c:v>
                </c:pt>
                <c:pt idx="3">
                  <c:v>Granada</c:v>
                </c:pt>
                <c:pt idx="4">
                  <c:v>Huelva</c:v>
                </c:pt>
                <c:pt idx="5">
                  <c:v>Jaén</c:v>
                </c:pt>
                <c:pt idx="6">
                  <c:v>Málaga</c:v>
                </c:pt>
                <c:pt idx="7">
                  <c:v>Sevilla</c:v>
                </c:pt>
              </c:strCache>
            </c:strRef>
          </c:cat>
          <c:val>
            <c:numRef>
              <c:f>'G.6'!$T$69;'G.6'!$T$72;'G.6'!$T$75;'G.6'!$T$78;'G.6'!$T$81;'G.6'!$T$84;'G.6'!$T$87;'G.6'!$T$90</c:f>
              <c:numCache>
                <c:formatCode>General</c:formatCode>
                <c:ptCount val="8"/>
                <c:pt idx="0">
                  <c:v>0.26865671641791</c:v>
                </c:pt>
                <c:pt idx="1">
                  <c:v>0.405280528052805</c:v>
                </c:pt>
                <c:pt idx="2">
                  <c:v>0.388304093567251</c:v>
                </c:pt>
                <c:pt idx="3">
                  <c:v>0.393466963622866</c:v>
                </c:pt>
                <c:pt idx="4">
                  <c:v>0.351522842639594</c:v>
                </c:pt>
                <c:pt idx="5">
                  <c:v>0.261224489795918</c:v>
                </c:pt>
                <c:pt idx="6">
                  <c:v>0.353494623655914</c:v>
                </c:pt>
                <c:pt idx="7">
                  <c:v>0.406799531066823</c:v>
                </c:pt>
              </c:numCache>
            </c:numRef>
          </c:val>
        </c:ser>
        <c:gapWidth val="150"/>
        <c:overlap val="0"/>
        <c:axId val="30214614"/>
        <c:axId val="72870076"/>
      </c:barChart>
      <c:catAx>
        <c:axId val="30214614"/>
        <c:scaling>
          <c:orientation val="minMax"/>
        </c:scaling>
        <c:delete val="0"/>
        <c:axPos val="b"/>
        <c:numFmt formatCode="General" sourceLinked="1"/>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72870076"/>
        <c:crosses val="autoZero"/>
        <c:auto val="1"/>
        <c:lblAlgn val="ctr"/>
        <c:lblOffset val="100"/>
      </c:catAx>
      <c:valAx>
        <c:axId val="72870076"/>
        <c:scaling>
          <c:orientation val="minMax"/>
          <c:max val="0.45"/>
          <c:min val="0"/>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30214614"/>
        <c:crosses val="autoZero"/>
        <c:crossBetween val="midCat"/>
        <c:majorUnit val="0.1"/>
      </c:valAx>
      <c:spPr>
        <a:solidFill>
          <a:srgbClr val="ffffff"/>
        </a:solidFill>
        <a:ln>
          <a:noFill/>
        </a:ln>
      </c:spPr>
    </c:plotArea>
    <c:legend>
      <c:layout>
        <c:manualLayout>
          <c:xMode val="edge"/>
          <c:yMode val="edge"/>
          <c:x val="0.782485110990796"/>
          <c:y val="0.405510907003444"/>
        </c:manualLayout>
      </c:layout>
      <c:spPr>
        <a:noFill/>
        <a:ln>
          <a:noFill/>
        </a:ln>
      </c:spPr>
    </c:legend>
    <c:plotVisOnly val="1"/>
    <c:dispBlanksAs val="gap"/>
  </c:chart>
  <c:spPr>
    <a:solidFill>
      <a:srgbClr val="ffffff"/>
    </a:solidFill>
    <a:ln>
      <a:noFill/>
    </a:ln>
  </c:spPr>
</c:chartSpace>
</file>

<file path=xl/charts/chart14.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101117470700463"/>
          <c:y val="0.0632286995515695"/>
          <c:w val="0.862269464885982"/>
          <c:h val="0.86457399103139"/>
        </c:manualLayout>
      </c:layout>
      <c:barChart>
        <c:barDir val="col"/>
        <c:grouping val="clustered"/>
        <c:varyColors val="0"/>
        <c:ser>
          <c:idx val="0"/>
          <c:order val="0"/>
          <c:tx>
            <c:strRef>
              <c:f>'G.6'!$S$95</c:f>
              <c:strCache>
                <c:ptCount val="1"/>
                <c:pt idx="0">
                  <c:v>Hasta 5 años</c:v>
                </c:pt>
              </c:strCache>
            </c:strRef>
          </c:tx>
          <c:spPr>
            <a:solidFill>
              <a:srgbClr val="4f81bd"/>
            </a:solidFill>
            <a:ln>
              <a:noFill/>
            </a:ln>
          </c:spPr>
          <c:invertIfNegative val="0"/>
          <c:dLbls>
            <c:dLblPos val="outEnd"/>
            <c:showLegendKey val="0"/>
            <c:showVal val="0"/>
            <c:showCatName val="0"/>
            <c:showSerName val="0"/>
            <c:showPercent val="0"/>
            <c:showLeaderLines val="0"/>
          </c:dLbls>
          <c:cat>
            <c:strRef>
              <c:f>'G.6'!$R$95;'G.6'!$R$98;'G.6'!$R$101;'G.6'!$R$104;'G.6'!$R$107;'G.6'!$R$110;'G.6'!$R$113;'G.6'!$R$116</c:f>
              <c:strCache>
                <c:ptCount val="8"/>
                <c:pt idx="0">
                  <c:v>Almería</c:v>
                </c:pt>
                <c:pt idx="1">
                  <c:v>Cádiz</c:v>
                </c:pt>
                <c:pt idx="2">
                  <c:v>Córdoba</c:v>
                </c:pt>
                <c:pt idx="3">
                  <c:v>Granada</c:v>
                </c:pt>
                <c:pt idx="4">
                  <c:v>Huelva</c:v>
                </c:pt>
                <c:pt idx="5">
                  <c:v>Jaén</c:v>
                </c:pt>
                <c:pt idx="6">
                  <c:v>Málaga</c:v>
                </c:pt>
                <c:pt idx="7">
                  <c:v>Sevilla</c:v>
                </c:pt>
              </c:strCache>
            </c:strRef>
          </c:cat>
          <c:val>
            <c:numRef>
              <c:f>'G.6'!$T$95;'G.6'!$T$98;'G.6'!$T$101;'G.6'!$T$104;'G.6'!$T$107;'G.6'!$T$110;'G.6'!$T$113;'G.6'!$T$116</c:f>
              <c:numCache>
                <c:formatCode>General</c:formatCode>
                <c:ptCount val="8"/>
                <c:pt idx="0">
                  <c:v>0.375</c:v>
                </c:pt>
                <c:pt idx="1">
                  <c:v>0.31578947368421</c:v>
                </c:pt>
                <c:pt idx="2">
                  <c:v>0.333333333333333</c:v>
                </c:pt>
                <c:pt idx="3">
                  <c:v>0.176470588235294</c:v>
                </c:pt>
                <c:pt idx="4">
                  <c:v>0.4</c:v>
                </c:pt>
                <c:pt idx="5">
                  <c:v>0.25</c:v>
                </c:pt>
                <c:pt idx="6">
                  <c:v>0.434782608695652</c:v>
                </c:pt>
                <c:pt idx="7">
                  <c:v>0.258064516129032</c:v>
                </c:pt>
              </c:numCache>
            </c:numRef>
          </c:val>
        </c:ser>
        <c:ser>
          <c:idx val="1"/>
          <c:order val="1"/>
          <c:tx>
            <c:strRef>
              <c:f>'G.6'!$S$96</c:f>
              <c:strCache>
                <c:ptCount val="1"/>
                <c:pt idx="0">
                  <c:v>De 5 a 10 años</c:v>
                </c:pt>
              </c:strCache>
            </c:strRef>
          </c:tx>
          <c:spPr>
            <a:solidFill>
              <a:srgbClr val="c0504d"/>
            </a:solidFill>
            <a:ln>
              <a:noFill/>
            </a:ln>
          </c:spPr>
          <c:invertIfNegative val="0"/>
          <c:dLbls>
            <c:dLblPos val="outEnd"/>
            <c:showLegendKey val="0"/>
            <c:showVal val="0"/>
            <c:showCatName val="0"/>
            <c:showSerName val="0"/>
            <c:showPercent val="0"/>
            <c:showLeaderLines val="0"/>
          </c:dLbls>
          <c:cat>
            <c:strRef>
              <c:f>'G.6'!$R$95;'G.6'!$R$98;'G.6'!$R$101;'G.6'!$R$104;'G.6'!$R$107;'G.6'!$R$110;'G.6'!$R$113;'G.6'!$R$116</c:f>
              <c:strCache>
                <c:ptCount val="8"/>
                <c:pt idx="0">
                  <c:v>Almería</c:v>
                </c:pt>
                <c:pt idx="1">
                  <c:v>Cádiz</c:v>
                </c:pt>
                <c:pt idx="2">
                  <c:v>Córdoba</c:v>
                </c:pt>
                <c:pt idx="3">
                  <c:v>Granada</c:v>
                </c:pt>
                <c:pt idx="4">
                  <c:v>Huelva</c:v>
                </c:pt>
                <c:pt idx="5">
                  <c:v>Jaén</c:v>
                </c:pt>
                <c:pt idx="6">
                  <c:v>Málaga</c:v>
                </c:pt>
                <c:pt idx="7">
                  <c:v>Sevilla</c:v>
                </c:pt>
              </c:strCache>
            </c:strRef>
          </c:cat>
          <c:val>
            <c:numRef>
              <c:f>'G.6'!$T$96;'G.6'!$T$99;'G.6'!$T$102;'G.6'!$T$105;'G.6'!$T$108;'G.6'!$T$111;'G.6'!$T$114;'G.6'!$T$117</c:f>
              <c:numCache>
                <c:formatCode>General</c:formatCode>
                <c:ptCount val="8"/>
                <c:pt idx="0">
                  <c:v>0.181818181818182</c:v>
                </c:pt>
                <c:pt idx="1">
                  <c:v>0.213414634146341</c:v>
                </c:pt>
                <c:pt idx="2">
                  <c:v>0.292271934921557</c:v>
                </c:pt>
                <c:pt idx="3">
                  <c:v>0.256521739130435</c:v>
                </c:pt>
                <c:pt idx="4">
                  <c:v>0.212121212121212</c:v>
                </c:pt>
                <c:pt idx="5">
                  <c:v>0.255172413793103</c:v>
                </c:pt>
                <c:pt idx="6">
                  <c:v>0.24282982791587</c:v>
                </c:pt>
                <c:pt idx="7">
                  <c:v>0.242589703588144</c:v>
                </c:pt>
              </c:numCache>
            </c:numRef>
          </c:val>
        </c:ser>
        <c:ser>
          <c:idx val="2"/>
          <c:order val="2"/>
          <c:tx>
            <c:strRef>
              <c:f>'G.6'!$S$97</c:f>
              <c:strCache>
                <c:ptCount val="1"/>
                <c:pt idx="0">
                  <c:v>Más de 10 años</c:v>
                </c:pt>
              </c:strCache>
            </c:strRef>
          </c:tx>
          <c:spPr>
            <a:solidFill>
              <a:srgbClr val="9bbb59"/>
            </a:solidFill>
            <a:ln>
              <a:noFill/>
            </a:ln>
          </c:spPr>
          <c:invertIfNegative val="0"/>
          <c:dLbls>
            <c:dLblPos val="outEnd"/>
            <c:showLegendKey val="0"/>
            <c:showVal val="0"/>
            <c:showCatName val="0"/>
            <c:showSerName val="0"/>
            <c:showPercent val="0"/>
            <c:showLeaderLines val="0"/>
          </c:dLbls>
          <c:cat>
            <c:strRef>
              <c:f>'G.6'!$R$95;'G.6'!$R$98;'G.6'!$R$101;'G.6'!$R$104;'G.6'!$R$107;'G.6'!$R$110;'G.6'!$R$113;'G.6'!$R$116</c:f>
              <c:strCache>
                <c:ptCount val="8"/>
                <c:pt idx="0">
                  <c:v>Almería</c:v>
                </c:pt>
                <c:pt idx="1">
                  <c:v>Cádiz</c:v>
                </c:pt>
                <c:pt idx="2">
                  <c:v>Córdoba</c:v>
                </c:pt>
                <c:pt idx="3">
                  <c:v>Granada</c:v>
                </c:pt>
                <c:pt idx="4">
                  <c:v>Huelva</c:v>
                </c:pt>
                <c:pt idx="5">
                  <c:v>Jaén</c:v>
                </c:pt>
                <c:pt idx="6">
                  <c:v>Málaga</c:v>
                </c:pt>
                <c:pt idx="7">
                  <c:v>Sevilla</c:v>
                </c:pt>
              </c:strCache>
            </c:strRef>
          </c:cat>
          <c:val>
            <c:numRef>
              <c:f>'G.6'!$T$97;'G.6'!$T$100;'G.6'!$T$103;'G.6'!$T$106;'G.6'!$T$109;'G.6'!$T$112;'G.6'!$T$115;'G.6'!$T$118</c:f>
              <c:numCache>
                <c:formatCode>General</c:formatCode>
                <c:ptCount val="8"/>
                <c:pt idx="0">
                  <c:v>0.12316715542522</c:v>
                </c:pt>
                <c:pt idx="1">
                  <c:v>0.193693693693694</c:v>
                </c:pt>
                <c:pt idx="2">
                  <c:v>0.172634954569749</c:v>
                </c:pt>
                <c:pt idx="3">
                  <c:v>0.141645885286783</c:v>
                </c:pt>
                <c:pt idx="4">
                  <c:v>0.139412997903564</c:v>
                </c:pt>
                <c:pt idx="5">
                  <c:v>0.181891522899342</c:v>
                </c:pt>
                <c:pt idx="6">
                  <c:v>0.154287326062429</c:v>
                </c:pt>
                <c:pt idx="7">
                  <c:v>0.157245471580262</c:v>
                </c:pt>
              </c:numCache>
            </c:numRef>
          </c:val>
        </c:ser>
        <c:gapWidth val="150"/>
        <c:overlap val="0"/>
        <c:axId val="25133409"/>
        <c:axId val="56500657"/>
      </c:barChart>
      <c:catAx>
        <c:axId val="25133409"/>
        <c:scaling>
          <c:orientation val="minMax"/>
        </c:scaling>
        <c:delete val="0"/>
        <c:axPos val="b"/>
        <c:numFmt formatCode="General" sourceLinked="1"/>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56500657"/>
        <c:crosses val="autoZero"/>
        <c:auto val="1"/>
        <c:lblAlgn val="ctr"/>
        <c:lblOffset val="100"/>
      </c:catAx>
      <c:valAx>
        <c:axId val="56500657"/>
        <c:scaling>
          <c:orientation val="minMax"/>
          <c:max val="0.45"/>
          <c:min val="0"/>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25133409"/>
        <c:crosses val="autoZero"/>
        <c:crossBetween val="midCat"/>
        <c:majorUnit val="0.1"/>
      </c:valAx>
      <c:spPr>
        <a:solidFill>
          <a:srgbClr val="ffffff"/>
        </a:solidFill>
        <a:ln>
          <a:noFill/>
        </a:ln>
      </c:spPr>
    </c:plotArea>
    <c:plotVisOnly val="1"/>
    <c:dispBlanksAs val="gap"/>
  </c:chart>
  <c:spPr>
    <a:solidFill>
      <a:srgbClr val="ffffff"/>
    </a:solidFill>
    <a:ln>
      <a:noFill/>
    </a:ln>
  </c:spPr>
</c:chartSpace>
</file>

<file path=xl/charts/chart15.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0866721177432543"/>
          <c:y val="0.0488789237668161"/>
          <c:w val="0.88489143272463"/>
          <c:h val="0.841591928251121"/>
        </c:manualLayout>
      </c:layout>
      <c:barChart>
        <c:barDir val="col"/>
        <c:grouping val="clustered"/>
        <c:varyColors val="0"/>
        <c:ser>
          <c:idx val="0"/>
          <c:order val="0"/>
          <c:tx>
            <c:strRef>
              <c:f>'G.6'!$O$122</c:f>
              <c:strCache>
                <c:ptCount val="1"/>
                <c:pt idx="0">
                  <c:v>Hasta 5 años</c:v>
                </c:pt>
              </c:strCache>
            </c:strRef>
          </c:tx>
          <c:spPr>
            <a:solidFill>
              <a:srgbClr val="4f81bd"/>
            </a:solidFill>
            <a:ln>
              <a:noFill/>
            </a:ln>
          </c:spPr>
          <c:invertIfNegative val="0"/>
          <c:dLbls>
            <c:dLblPos val="outEnd"/>
            <c:showLegendKey val="0"/>
            <c:showVal val="0"/>
            <c:showCatName val="0"/>
            <c:showSerName val="0"/>
            <c:showPercent val="0"/>
            <c:showLeaderLines val="0"/>
          </c:dLbls>
          <c:cat>
            <c:strRef>
              <c:f>'G.6'!$N$122;'G.6'!$N$125;'G.6'!$N$128;'G.6'!$N$131;'G.6'!$N$134;'G.6'!$N$137;'G.6'!$N$140;'G.6'!$N$143</c:f>
              <c:strCache>
                <c:ptCount val="8"/>
                <c:pt idx="0">
                  <c:v>Almería</c:v>
                </c:pt>
                <c:pt idx="1">
                  <c:v>Cádiz</c:v>
                </c:pt>
                <c:pt idx="2">
                  <c:v>Córdoba</c:v>
                </c:pt>
                <c:pt idx="3">
                  <c:v>Granada</c:v>
                </c:pt>
                <c:pt idx="4">
                  <c:v>Huelva</c:v>
                </c:pt>
                <c:pt idx="5">
                  <c:v>Jaén</c:v>
                </c:pt>
                <c:pt idx="6">
                  <c:v>Málaga</c:v>
                </c:pt>
                <c:pt idx="7">
                  <c:v>Sevilla</c:v>
                </c:pt>
              </c:strCache>
            </c:strRef>
          </c:cat>
          <c:val>
            <c:numRef>
              <c:f>'G.6'!$P$122;'G.6'!$P$125;'G.6'!$P$128;'G.6'!$P$131;'G.6'!$P$134;'G.6'!$P$137;'G.6'!$P$140;'G.6'!$P$143</c:f>
              <c:numCache>
                <c:formatCode>General</c:formatCode>
                <c:ptCount val="8"/>
                <c:pt idx="0">
                  <c:v>0.2</c:v>
                </c:pt>
                <c:pt idx="1">
                  <c:v>0.152941176470588</c:v>
                </c:pt>
                <c:pt idx="2">
                  <c:v>0.125</c:v>
                </c:pt>
                <c:pt idx="3">
                  <c:v>0.145454545454545</c:v>
                </c:pt>
                <c:pt idx="4">
                  <c:v>0.0882352941176471</c:v>
                </c:pt>
                <c:pt idx="5">
                  <c:v>0.153846153846154</c:v>
                </c:pt>
                <c:pt idx="6">
                  <c:v>0.172727272727273</c:v>
                </c:pt>
                <c:pt idx="7">
                  <c:v>0.111111111111111</c:v>
                </c:pt>
              </c:numCache>
            </c:numRef>
          </c:val>
        </c:ser>
        <c:ser>
          <c:idx val="1"/>
          <c:order val="1"/>
          <c:tx>
            <c:strRef>
              <c:f>'G.6'!$O$123</c:f>
              <c:strCache>
                <c:ptCount val="1"/>
                <c:pt idx="0">
                  <c:v>De 5 a 10 años</c:v>
                </c:pt>
              </c:strCache>
            </c:strRef>
          </c:tx>
          <c:spPr>
            <a:solidFill>
              <a:srgbClr val="c0504d"/>
            </a:solidFill>
            <a:ln>
              <a:noFill/>
            </a:ln>
          </c:spPr>
          <c:invertIfNegative val="0"/>
          <c:dLbls>
            <c:dLblPos val="outEnd"/>
            <c:showLegendKey val="0"/>
            <c:showVal val="0"/>
            <c:showCatName val="0"/>
            <c:showSerName val="0"/>
            <c:showPercent val="0"/>
            <c:showLeaderLines val="0"/>
          </c:dLbls>
          <c:cat>
            <c:strRef>
              <c:f>'G.6'!$N$122;'G.6'!$N$125;'G.6'!$N$128;'G.6'!$N$131;'G.6'!$N$134;'G.6'!$N$137;'G.6'!$N$140;'G.6'!$N$143</c:f>
              <c:strCache>
                <c:ptCount val="8"/>
                <c:pt idx="0">
                  <c:v>Almería</c:v>
                </c:pt>
                <c:pt idx="1">
                  <c:v>Cádiz</c:v>
                </c:pt>
                <c:pt idx="2">
                  <c:v>Córdoba</c:v>
                </c:pt>
                <c:pt idx="3">
                  <c:v>Granada</c:v>
                </c:pt>
                <c:pt idx="4">
                  <c:v>Huelva</c:v>
                </c:pt>
                <c:pt idx="5">
                  <c:v>Jaén</c:v>
                </c:pt>
                <c:pt idx="6">
                  <c:v>Málaga</c:v>
                </c:pt>
                <c:pt idx="7">
                  <c:v>Sevilla</c:v>
                </c:pt>
              </c:strCache>
            </c:strRef>
          </c:cat>
          <c:val>
            <c:numRef>
              <c:f>'G.6'!$P$123;'G.6'!$P$126;'G.6'!$P$129;'G.6'!$P$132;'G.6'!$P$135;'G.6'!$P$138;'G.6'!$P$141;'G.6'!$P$144</c:f>
              <c:numCache>
                <c:formatCode>General</c:formatCode>
                <c:ptCount val="8"/>
                <c:pt idx="0">
                  <c:v>0.161458333333333</c:v>
                </c:pt>
                <c:pt idx="1">
                  <c:v>0.248717948717949</c:v>
                </c:pt>
                <c:pt idx="2">
                  <c:v>0.201492537313433</c:v>
                </c:pt>
                <c:pt idx="3">
                  <c:v>0.156976744186047</c:v>
                </c:pt>
                <c:pt idx="4">
                  <c:v>0.190476190476191</c:v>
                </c:pt>
                <c:pt idx="5">
                  <c:v>0.194312796208531</c:v>
                </c:pt>
                <c:pt idx="6">
                  <c:v>0.161554192229039</c:v>
                </c:pt>
                <c:pt idx="7">
                  <c:v>0.18298969072165</c:v>
                </c:pt>
              </c:numCache>
            </c:numRef>
          </c:val>
        </c:ser>
        <c:ser>
          <c:idx val="2"/>
          <c:order val="2"/>
          <c:tx>
            <c:strRef>
              <c:f>'G.6'!$O$124</c:f>
              <c:strCache>
                <c:ptCount val="1"/>
                <c:pt idx="0">
                  <c:v>Más de 10 años</c:v>
                </c:pt>
              </c:strCache>
            </c:strRef>
          </c:tx>
          <c:spPr>
            <a:solidFill>
              <a:srgbClr val="9bbb59"/>
            </a:solidFill>
            <a:ln>
              <a:noFill/>
            </a:ln>
          </c:spPr>
          <c:invertIfNegative val="0"/>
          <c:dLbls>
            <c:dLblPos val="outEnd"/>
            <c:showLegendKey val="0"/>
            <c:showVal val="0"/>
            <c:showCatName val="0"/>
            <c:showSerName val="0"/>
            <c:showPercent val="0"/>
            <c:showLeaderLines val="0"/>
          </c:dLbls>
          <c:cat>
            <c:strRef>
              <c:f>'G.6'!$N$122;'G.6'!$N$125;'G.6'!$N$128;'G.6'!$N$131;'G.6'!$N$134;'G.6'!$N$137;'G.6'!$N$140;'G.6'!$N$143</c:f>
              <c:strCache>
                <c:ptCount val="8"/>
                <c:pt idx="0">
                  <c:v>Almería</c:v>
                </c:pt>
                <c:pt idx="1">
                  <c:v>Cádiz</c:v>
                </c:pt>
                <c:pt idx="2">
                  <c:v>Córdoba</c:v>
                </c:pt>
                <c:pt idx="3">
                  <c:v>Granada</c:v>
                </c:pt>
                <c:pt idx="4">
                  <c:v>Huelva</c:v>
                </c:pt>
                <c:pt idx="5">
                  <c:v>Jaén</c:v>
                </c:pt>
                <c:pt idx="6">
                  <c:v>Málaga</c:v>
                </c:pt>
                <c:pt idx="7">
                  <c:v>Sevilla</c:v>
                </c:pt>
              </c:strCache>
            </c:strRef>
          </c:cat>
          <c:val>
            <c:numRef>
              <c:f>'G.6'!$P$124;'G.6'!$P$127;'G.6'!$P$130;'G.6'!$P$133;'G.6'!$P$136;'G.6'!$P$139;'G.6'!$P$142;'G.6'!$P$145</c:f>
              <c:numCache>
                <c:formatCode>General</c:formatCode>
                <c:ptCount val="8"/>
                <c:pt idx="0">
                  <c:v>0.165501165501166</c:v>
                </c:pt>
                <c:pt idx="1">
                  <c:v>0.209500609013398</c:v>
                </c:pt>
                <c:pt idx="2">
                  <c:v>0.207874015748031</c:v>
                </c:pt>
                <c:pt idx="3">
                  <c:v>0.17139175257732</c:v>
                </c:pt>
                <c:pt idx="4">
                  <c:v>0.158576051779935</c:v>
                </c:pt>
                <c:pt idx="5">
                  <c:v>0.213728549141966</c:v>
                </c:pt>
                <c:pt idx="6">
                  <c:v>0.217171717171717</c:v>
                </c:pt>
                <c:pt idx="7">
                  <c:v>0.193409742120344</c:v>
                </c:pt>
              </c:numCache>
            </c:numRef>
          </c:val>
        </c:ser>
        <c:gapWidth val="150"/>
        <c:overlap val="0"/>
        <c:axId val="69573150"/>
        <c:axId val="85844508"/>
      </c:barChart>
      <c:catAx>
        <c:axId val="69573150"/>
        <c:scaling>
          <c:orientation val="minMax"/>
        </c:scaling>
        <c:delete val="0"/>
        <c:axPos val="b"/>
        <c:numFmt formatCode="General" sourceLinked="1"/>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85844508"/>
        <c:crosses val="autoZero"/>
        <c:auto val="1"/>
        <c:lblAlgn val="ctr"/>
        <c:lblOffset val="100"/>
      </c:catAx>
      <c:valAx>
        <c:axId val="85844508"/>
        <c:scaling>
          <c:orientation val="minMax"/>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878787"/>
            </a:solidFill>
            <a:round/>
          </a:ln>
        </c:spPr>
        <c:txPr>
          <a:bodyPr/>
          <a:p>
            <a:pPr>
              <a:defRPr b="0" sz="900" spc="-1" strike="noStrike">
                <a:solidFill>
                  <a:srgbClr val="000000"/>
                </a:solidFill>
                <a:uFill>
                  <a:solidFill>
                    <a:srgbClr val="ffffff"/>
                  </a:solidFill>
                </a:uFill>
                <a:latin typeface="Calibri"/>
              </a:defRPr>
            </a:pPr>
          </a:p>
        </c:txPr>
        <c:crossAx val="69573150"/>
        <c:crosses val="autoZero"/>
        <c:crossBetween val="midCat"/>
        <c:majorUnit val="0.1"/>
      </c:valAx>
      <c:spPr>
        <a:solidFill>
          <a:srgbClr val="ffffff"/>
        </a:solidFill>
        <a:ln>
          <a:noFill/>
        </a:ln>
      </c:spPr>
    </c:plotArea>
    <c:plotVisOnly val="1"/>
    <c:dispBlanksAs val="gap"/>
  </c:chart>
  <c:spPr>
    <a:solidFill>
      <a:srgbClr val="ffffff"/>
    </a:solidFill>
    <a:ln>
      <a:noFill/>
    </a:ln>
  </c:spPr>
</c:chartSpace>
</file>

<file path=xl/charts/chart16.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312057476051645"/>
          <c:y val="0.000220588235294118"/>
          <c:w val="0.547219908371512"/>
          <c:h val="0.880955882352941"/>
        </c:manualLayout>
      </c:layout>
      <c:barChart>
        <c:barDir val="bar"/>
        <c:grouping val="clustered"/>
        <c:varyColors val="0"/>
        <c:ser>
          <c:idx val="0"/>
          <c:order val="0"/>
          <c:tx>
            <c:strRef>
              <c:f>'T.5'!$C$13</c:f>
              <c:strCache>
                <c:ptCount val="1"/>
                <c:pt idx="0">
                  <c:v>Graves</c:v>
                </c:pt>
              </c:strCache>
            </c:strRef>
          </c:tx>
          <c:spPr>
            <a:solidFill>
              <a:srgbClr val="4f81bd"/>
            </a:solidFill>
            <a:ln>
              <a:noFill/>
            </a:ln>
          </c:spPr>
          <c:invertIfNegative val="0"/>
          <c:dLbls>
            <c:dLblPos val="outEnd"/>
            <c:showLegendKey val="0"/>
            <c:showVal val="0"/>
            <c:showCatName val="0"/>
            <c:showSerName val="0"/>
            <c:showPercent val="0"/>
            <c:showLeaderLines val="0"/>
          </c:dLbls>
          <c:cat>
            <c:strRef>
              <c:f>'T.5'!$B$14:$B$23</c:f>
              <c:strCache>
                <c:ptCount val="10"/>
                <c:pt idx="0">
                  <c:v>ACONDICIONAMIENTO EXTERIOR</c:v>
                </c:pt>
                <c:pt idx="1">
                  <c:v>ACONDICIONAMIENTO INTERIOR</c:v>
                </c:pt>
                <c:pt idx="2">
                  <c:v>ALUMBRADO Y SEÑALIZACION</c:v>
                </c:pt>
                <c:pt idx="3">
                  <c:v>DIRECCION</c:v>
                </c:pt>
                <c:pt idx="4">
                  <c:v>EJES Y SUSPENSION</c:v>
                </c:pt>
                <c:pt idx="5">
                  <c:v>EMISIONES CONTAMINANTES</c:v>
                </c:pt>
                <c:pt idx="6">
                  <c:v>FRENOS</c:v>
                </c:pt>
                <c:pt idx="7">
                  <c:v>IDENTIFICACION</c:v>
                </c:pt>
                <c:pt idx="8">
                  <c:v>MOTOR Y TRANSMISION</c:v>
                </c:pt>
                <c:pt idx="9">
                  <c:v>OTROS</c:v>
                </c:pt>
              </c:strCache>
            </c:strRef>
          </c:cat>
          <c:val>
            <c:numRef>
              <c:f>'T.5'!$C$14:$C$23</c:f>
              <c:numCache>
                <c:formatCode>General</c:formatCode>
                <c:ptCount val="10"/>
                <c:pt idx="0">
                  <c:v>128813</c:v>
                </c:pt>
                <c:pt idx="1">
                  <c:v>76050</c:v>
                </c:pt>
                <c:pt idx="2">
                  <c:v>367223</c:v>
                </c:pt>
                <c:pt idx="3">
                  <c:v>89879</c:v>
                </c:pt>
                <c:pt idx="4">
                  <c:v>333612</c:v>
                </c:pt>
                <c:pt idx="5">
                  <c:v>158117</c:v>
                </c:pt>
                <c:pt idx="6">
                  <c:v>217663</c:v>
                </c:pt>
                <c:pt idx="7">
                  <c:v>34342</c:v>
                </c:pt>
                <c:pt idx="8">
                  <c:v>58416</c:v>
                </c:pt>
                <c:pt idx="9">
                  <c:v>50705</c:v>
                </c:pt>
              </c:numCache>
            </c:numRef>
          </c:val>
        </c:ser>
        <c:ser>
          <c:idx val="1"/>
          <c:order val="1"/>
          <c:tx>
            <c:strRef>
              <c:f>'T.5'!$D$13</c:f>
              <c:strCache>
                <c:ptCount val="1"/>
                <c:pt idx="0">
                  <c:v>Leves</c:v>
                </c:pt>
              </c:strCache>
            </c:strRef>
          </c:tx>
          <c:spPr>
            <a:solidFill>
              <a:srgbClr val="c0504d"/>
            </a:solidFill>
            <a:ln>
              <a:noFill/>
            </a:ln>
          </c:spPr>
          <c:invertIfNegative val="0"/>
          <c:dLbls>
            <c:dLblPos val="outEnd"/>
            <c:showLegendKey val="0"/>
            <c:showVal val="0"/>
            <c:showCatName val="0"/>
            <c:showSerName val="0"/>
            <c:showPercent val="0"/>
            <c:showLeaderLines val="0"/>
          </c:dLbls>
          <c:cat>
            <c:strRef>
              <c:f>'T.5'!$B$14:$B$23</c:f>
              <c:strCache>
                <c:ptCount val="10"/>
                <c:pt idx="0">
                  <c:v>ACONDICIONAMIENTO EXTERIOR</c:v>
                </c:pt>
                <c:pt idx="1">
                  <c:v>ACONDICIONAMIENTO INTERIOR</c:v>
                </c:pt>
                <c:pt idx="2">
                  <c:v>ALUMBRADO Y SEÑALIZACION</c:v>
                </c:pt>
                <c:pt idx="3">
                  <c:v>DIRECCION</c:v>
                </c:pt>
                <c:pt idx="4">
                  <c:v>EJES Y SUSPENSION</c:v>
                </c:pt>
                <c:pt idx="5">
                  <c:v>EMISIONES CONTAMINANTES</c:v>
                </c:pt>
                <c:pt idx="6">
                  <c:v>FRENOS</c:v>
                </c:pt>
                <c:pt idx="7">
                  <c:v>IDENTIFICACION</c:v>
                </c:pt>
                <c:pt idx="8">
                  <c:v>MOTOR Y TRANSMISION</c:v>
                </c:pt>
                <c:pt idx="9">
                  <c:v>OTROS</c:v>
                </c:pt>
              </c:strCache>
            </c:strRef>
          </c:cat>
          <c:val>
            <c:numRef>
              <c:f>'T.5'!$D$14:$D$23</c:f>
              <c:numCache>
                <c:formatCode>General</c:formatCode>
                <c:ptCount val="10"/>
                <c:pt idx="0">
                  <c:v>330737</c:v>
                </c:pt>
                <c:pt idx="1">
                  <c:v>12306</c:v>
                </c:pt>
                <c:pt idx="2">
                  <c:v>882315</c:v>
                </c:pt>
                <c:pt idx="3">
                  <c:v>111642</c:v>
                </c:pt>
                <c:pt idx="4">
                  <c:v>40918</c:v>
                </c:pt>
                <c:pt idx="5">
                  <c:v>528</c:v>
                </c:pt>
                <c:pt idx="6">
                  <c:v>529158</c:v>
                </c:pt>
                <c:pt idx="7">
                  <c:v>164034</c:v>
                </c:pt>
                <c:pt idx="8">
                  <c:v>376511</c:v>
                </c:pt>
                <c:pt idx="9">
                  <c:v>362</c:v>
                </c:pt>
              </c:numCache>
            </c:numRef>
          </c:val>
        </c:ser>
        <c:ser>
          <c:idx val="2"/>
          <c:order val="2"/>
          <c:tx>
            <c:strRef>
              <c:f>'T.5'!$E$13</c:f>
              <c:strCache>
                <c:ptCount val="1"/>
                <c:pt idx="0">
                  <c:v>Muy Graves</c:v>
                </c:pt>
              </c:strCache>
            </c:strRef>
          </c:tx>
          <c:spPr>
            <a:solidFill>
              <a:srgbClr val="9bbb59"/>
            </a:solidFill>
            <a:ln>
              <a:noFill/>
            </a:ln>
          </c:spPr>
          <c:invertIfNegative val="0"/>
          <c:dLbls>
            <c:dLblPos val="outEnd"/>
            <c:showLegendKey val="0"/>
            <c:showVal val="0"/>
            <c:showCatName val="0"/>
            <c:showSerName val="0"/>
            <c:showPercent val="0"/>
            <c:showLeaderLines val="0"/>
          </c:dLbls>
          <c:cat>
            <c:strRef>
              <c:f>'T.5'!$B$14:$B$23</c:f>
              <c:strCache>
                <c:ptCount val="10"/>
                <c:pt idx="0">
                  <c:v>ACONDICIONAMIENTO EXTERIOR</c:v>
                </c:pt>
                <c:pt idx="1">
                  <c:v>ACONDICIONAMIENTO INTERIOR</c:v>
                </c:pt>
                <c:pt idx="2">
                  <c:v>ALUMBRADO Y SEÑALIZACION</c:v>
                </c:pt>
                <c:pt idx="3">
                  <c:v>DIRECCION</c:v>
                </c:pt>
                <c:pt idx="4">
                  <c:v>EJES Y SUSPENSION</c:v>
                </c:pt>
                <c:pt idx="5">
                  <c:v>EMISIONES CONTAMINANTES</c:v>
                </c:pt>
                <c:pt idx="6">
                  <c:v>FRENOS</c:v>
                </c:pt>
                <c:pt idx="7">
                  <c:v>IDENTIFICACION</c:v>
                </c:pt>
                <c:pt idx="8">
                  <c:v>MOTOR Y TRANSMISION</c:v>
                </c:pt>
                <c:pt idx="9">
                  <c:v>OTROS</c:v>
                </c:pt>
              </c:strCache>
            </c:strRef>
          </c:cat>
          <c:val>
            <c:numRef>
              <c:f>'T.5'!$E$14:$E$23</c:f>
              <c:numCache>
                <c:formatCode>General</c:formatCode>
                <c:ptCount val="10"/>
                <c:pt idx="0">
                  <c:v>80</c:v>
                </c:pt>
                <c:pt idx="1">
                  <c:v>125</c:v>
                </c:pt>
                <c:pt idx="2">
                  <c:v/>
                </c:pt>
                <c:pt idx="3">
                  <c:v>20</c:v>
                </c:pt>
                <c:pt idx="4">
                  <c:v>2342</c:v>
                </c:pt>
                <c:pt idx="5">
                  <c:v/>
                </c:pt>
                <c:pt idx="6">
                  <c:v>3250</c:v>
                </c:pt>
                <c:pt idx="7">
                  <c:v/>
                </c:pt>
                <c:pt idx="8">
                  <c:v>173</c:v>
                </c:pt>
                <c:pt idx="9">
                  <c:v/>
                </c:pt>
              </c:numCache>
            </c:numRef>
          </c:val>
        </c:ser>
        <c:gapWidth val="150"/>
        <c:overlap val="0"/>
        <c:axId val="67050765"/>
        <c:axId val="18940458"/>
      </c:barChart>
      <c:catAx>
        <c:axId val="67050765"/>
        <c:scaling>
          <c:orientation val="minMax"/>
        </c:scaling>
        <c:delete val="0"/>
        <c:axPos val="b"/>
        <c:numFmt formatCode="General" sourceLinked="1"/>
        <c:majorTickMark val="out"/>
        <c:minorTickMark val="none"/>
        <c:tickLblPos val="nextTo"/>
        <c:spPr>
          <a:ln w="9360">
            <a:solidFill>
              <a:srgbClr val="878787"/>
            </a:solidFill>
            <a:round/>
          </a:ln>
        </c:spPr>
        <c:txPr>
          <a:bodyPr/>
          <a:p>
            <a:pPr>
              <a:defRPr b="1" sz="1000" spc="-1" strike="noStrike">
                <a:solidFill>
                  <a:srgbClr val="000000"/>
                </a:solidFill>
                <a:uFill>
                  <a:solidFill>
                    <a:srgbClr val="ffffff"/>
                  </a:solidFill>
                </a:uFill>
                <a:latin typeface="Calibri"/>
              </a:defRPr>
            </a:pPr>
          </a:p>
        </c:txPr>
        <c:crossAx val="18940458"/>
        <c:crosses val="autoZero"/>
        <c:auto val="1"/>
        <c:lblAlgn val="ctr"/>
        <c:lblOffset val="100"/>
      </c:catAx>
      <c:valAx>
        <c:axId val="18940458"/>
        <c:scaling>
          <c:orientation val="minMax"/>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878787"/>
            </a:solidFill>
            <a:round/>
          </a:ln>
        </c:spPr>
        <c:txPr>
          <a:bodyPr/>
          <a:p>
            <a:pPr>
              <a:defRPr b="1" sz="1000" spc="-1" strike="noStrike">
                <a:solidFill>
                  <a:srgbClr val="000000"/>
                </a:solidFill>
                <a:uFill>
                  <a:solidFill>
                    <a:srgbClr val="ffffff"/>
                  </a:solidFill>
                </a:uFill>
                <a:latin typeface="Calibri"/>
              </a:defRPr>
            </a:pPr>
          </a:p>
        </c:txPr>
        <c:crossAx val="67050765"/>
        <c:crosses val="autoZero"/>
        <c:crossBetween val="midCat"/>
      </c:valAx>
      <c:spPr>
        <a:solidFill>
          <a:srgbClr val="ffffff"/>
        </a:solidFill>
        <a:ln>
          <a:noFill/>
        </a:ln>
      </c:spPr>
    </c:plotArea>
    <c:legend>
      <c:layout>
        <c:manualLayout>
          <c:xMode val="edge"/>
          <c:yMode val="edge"/>
          <c:x val="0.411599333610995"/>
          <c:y val="0.953088235294118"/>
        </c:manualLayout>
      </c:layout>
      <c:spPr>
        <a:noFill/>
        <a:ln>
          <a:noFill/>
        </a:ln>
      </c:spPr>
    </c:legend>
    <c:plotVisOnly val="1"/>
    <c:dispBlanksAs val="gap"/>
  </c:chart>
  <c:spPr>
    <a:noFill/>
    <a:ln>
      <a:noFill/>
    </a:ln>
  </c:spPr>
</c:chartSpace>
</file>

<file path=xl/charts/chart17.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0971950087655976"/>
          <c:y val="0.0711355503185825"/>
          <c:w val="0.496493760956997"/>
          <c:h val="0.81295277995985"/>
        </c:manualLayout>
      </c:layout>
      <c:radarChart>
        <c:radarStyle val="marker"/>
        <c:ser>
          <c:idx val="0"/>
          <c:order val="0"/>
          <c:tx>
            <c:strRef>
              <c:f>'G.8'!$S$15</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'G.8'!$T$15:$AA$15</c:f>
              <c:numCache>
                <c:formatCode>General</c:formatCode>
                <c:ptCount val="8"/>
                <c:pt idx="0">
                  <c:v>0.0878389619031775</c:v>
                </c:pt>
                <c:pt idx="1">
                  <c:v>0.106719094922737</c:v>
                </c:pt>
                <c:pt idx="2">
                  <c:v>0.159683115395629</c:v>
                </c:pt>
                <c:pt idx="3">
                  <c:v>0.152969321699972</c:v>
                </c:pt>
                <c:pt idx="4">
                  <c:v>0.130360789652825</c:v>
                </c:pt>
                <c:pt idx="5">
                  <c:v>0.142514463101453</c:v>
                </c:pt>
                <c:pt idx="6">
                  <c:v>0.137059189063228</c:v>
                </c:pt>
                <c:pt idx="7">
                  <c:v>0.122696245733788</c:v>
                </c:pt>
              </c:numCache>
            </c:numRef>
          </c:val>
        </c:ser>
        <c:ser>
          <c:idx val="1"/>
          <c:order val="1"/>
          <c:tx>
            <c:strRef>
              <c:f>'G.8'!$S$16</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'G.8'!$T$16:$AA$16</c:f>
              <c:numCache>
                <c:formatCode>General</c:formatCode>
                <c:ptCount val="8"/>
                <c:pt idx="0">
                  <c:v>0.0229579104974214</c:v>
                </c:pt>
                <c:pt idx="1">
                  <c:v>0.0197985651214128</c:v>
                </c:pt>
                <c:pt idx="2">
                  <c:v>0.0215710604180586</c:v>
                </c:pt>
                <c:pt idx="3">
                  <c:v>0.0227976358007318</c:v>
                </c:pt>
                <c:pt idx="4">
                  <c:v>0.0272294077603812</c:v>
                </c:pt>
                <c:pt idx="5">
                  <c:v>0.0241286863270777</c:v>
                </c:pt>
                <c:pt idx="6">
                  <c:v>0.0351483610377505</c:v>
                </c:pt>
                <c:pt idx="7">
                  <c:v>0.0271331058020478</c:v>
                </c:pt>
              </c:numCache>
            </c:numRef>
          </c:val>
        </c:ser>
        <c:ser>
          <c:idx val="2"/>
          <c:order val="2"/>
          <c:tx>
            <c:strRef>
              <c:f>'G.8'!$S$17</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'G.8'!$T$17:$AA$17</c:f>
              <c:numCache>
                <c:formatCode>General</c:formatCode>
                <c:ptCount val="8"/>
                <c:pt idx="0">
                  <c:v>0.32007985360173</c:v>
                </c:pt>
                <c:pt idx="1">
                  <c:v>0.259864790286976</c:v>
                </c:pt>
                <c:pt idx="2">
                  <c:v>0.262956953326334</c:v>
                </c:pt>
                <c:pt idx="3">
                  <c:v>0.310160427807487</c:v>
                </c:pt>
                <c:pt idx="4">
                  <c:v>0.287270251872022</c:v>
                </c:pt>
                <c:pt idx="5">
                  <c:v>0.271059686750388</c:v>
                </c:pt>
                <c:pt idx="6">
                  <c:v>0.259476464191394</c:v>
                </c:pt>
                <c:pt idx="7">
                  <c:v>0.326621160409556</c:v>
                </c:pt>
              </c:numCache>
            </c:numRef>
          </c:val>
        </c:ser>
        <c:ser>
          <c:idx val="3"/>
          <c:order val="3"/>
          <c:tx>
            <c:strRef>
              <c:f>'G.8'!$S$18</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'G.8'!$T$18:$AA$18</c:f>
              <c:numCache>
                <c:formatCode>General</c:formatCode>
                <c:ptCount val="8"/>
                <c:pt idx="0">
                  <c:v>0.0178006987190151</c:v>
                </c:pt>
                <c:pt idx="1">
                  <c:v>0.0177980132450331</c:v>
                </c:pt>
                <c:pt idx="2">
                  <c:v>0.0157487830485826</c:v>
                </c:pt>
                <c:pt idx="3">
                  <c:v>0.0188573036870251</c:v>
                </c:pt>
                <c:pt idx="4">
                  <c:v>0.011572498298162</c:v>
                </c:pt>
                <c:pt idx="5">
                  <c:v>0.0125582051643855</c:v>
                </c:pt>
                <c:pt idx="6">
                  <c:v>0.0253611931023769</c:v>
                </c:pt>
                <c:pt idx="7">
                  <c:v>0.0109783845278726</c:v>
                </c:pt>
              </c:numCache>
            </c:numRef>
          </c:val>
        </c:ser>
        <c:ser>
          <c:idx val="4"/>
          <c:order val="4"/>
          <c:tx>
            <c:strRef>
              <c:f>'G.8'!$S$19</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'G.8'!$T$19:$AA$19</c:f>
              <c:numCache>
                <c:formatCode>General</c:formatCode>
                <c:ptCount val="8"/>
                <c:pt idx="0">
                  <c:v>0.130094826152055</c:v>
                </c:pt>
                <c:pt idx="1">
                  <c:v>0.109823399558499</c:v>
                </c:pt>
                <c:pt idx="2">
                  <c:v>0.120454328529159</c:v>
                </c:pt>
                <c:pt idx="3">
                  <c:v>0.128553335209682</c:v>
                </c:pt>
                <c:pt idx="4">
                  <c:v>0.0759019741320626</c:v>
                </c:pt>
                <c:pt idx="5">
                  <c:v>0.10540426132355</c:v>
                </c:pt>
                <c:pt idx="6">
                  <c:v>0.126728289575889</c:v>
                </c:pt>
                <c:pt idx="7">
                  <c:v>0.0956200227531286</c:v>
                </c:pt>
              </c:numCache>
            </c:numRef>
          </c:val>
        </c:ser>
        <c:ser>
          <c:idx val="5"/>
          <c:order val="5"/>
          <c:tx>
            <c:strRef>
              <c:f>'G.8'!$S$20</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'G.8'!$T$20:$AA$20</c:f>
              <c:numCache>
                <c:formatCode>General</c:formatCode>
                <c:ptCount val="8"/>
                <c:pt idx="0">
                  <c:v>0.131425719514224</c:v>
                </c:pt>
                <c:pt idx="1">
                  <c:v>0.14769591611479</c:v>
                </c:pt>
                <c:pt idx="2">
                  <c:v>0.118736279469314</c:v>
                </c:pt>
                <c:pt idx="3">
                  <c:v>0.102518998029834</c:v>
                </c:pt>
                <c:pt idx="4">
                  <c:v>0.160993873383254</c:v>
                </c:pt>
                <c:pt idx="5">
                  <c:v>0.153661633977706</c:v>
                </c:pt>
                <c:pt idx="6">
                  <c:v>0.115659468696598</c:v>
                </c:pt>
                <c:pt idx="7">
                  <c:v>0.135437997724687</c:v>
                </c:pt>
              </c:numCache>
            </c:numRef>
          </c:val>
        </c:ser>
        <c:ser>
          <c:idx val="6"/>
          <c:order val="6"/>
          <c:tx>
            <c:strRef>
              <c:f>'G.8'!$S$21</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'G.8'!$T$21:$AA$21</c:f>
              <c:numCache>
                <c:formatCode>General</c:formatCode>
                <c:ptCount val="8"/>
                <c:pt idx="0">
                  <c:v>0.0593911162868075</c:v>
                </c:pt>
                <c:pt idx="1">
                  <c:v>0.0658802428256071</c:v>
                </c:pt>
                <c:pt idx="2">
                  <c:v>0.066144888804047</c:v>
                </c:pt>
                <c:pt idx="3">
                  <c:v>0.0873909372361385</c:v>
                </c:pt>
                <c:pt idx="4">
                  <c:v>0.044928522804629</c:v>
                </c:pt>
                <c:pt idx="5">
                  <c:v>0.0468463383660223</c:v>
                </c:pt>
                <c:pt idx="6">
                  <c:v>0.0735979493552897</c:v>
                </c:pt>
                <c:pt idx="7">
                  <c:v>0.0507394766780432</c:v>
                </c:pt>
              </c:numCache>
            </c:numRef>
          </c:val>
        </c:ser>
        <c:ser>
          <c:idx val="7"/>
          <c:order val="7"/>
          <c:tx>
            <c:strRef>
              <c:f>'G.8'!$S$22</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'G.8'!$T$22:$AA$22</c:f>
              <c:numCache>
                <c:formatCode>General</c:formatCode>
                <c:ptCount val="8"/>
                <c:pt idx="0">
                  <c:v>0.0603892863084345</c:v>
                </c:pt>
                <c:pt idx="1">
                  <c:v>0.0609823399558499</c:v>
                </c:pt>
                <c:pt idx="2">
                  <c:v>0.0393242340364608</c:v>
                </c:pt>
                <c:pt idx="3">
                  <c:v>0.034688995215311</c:v>
                </c:pt>
                <c:pt idx="4">
                  <c:v>0.079646017699115</c:v>
                </c:pt>
                <c:pt idx="5">
                  <c:v>0.0447297869338225</c:v>
                </c:pt>
                <c:pt idx="6">
                  <c:v>0.0458676402050645</c:v>
                </c:pt>
                <c:pt idx="7">
                  <c:v>0.0422639362912401</c:v>
                </c:pt>
              </c:numCache>
            </c:numRef>
          </c:val>
        </c:ser>
        <c:ser>
          <c:idx val="8"/>
          <c:order val="8"/>
          <c:tx>
            <c:strRef>
              <c:f>'G.8'!$S$23</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'G.8'!$T$23:$AA$23</c:f>
              <c:numCache>
                <c:formatCode>General</c:formatCode>
                <c:ptCount val="8"/>
                <c:pt idx="0">
                  <c:v>0.0194643154217268</c:v>
                </c:pt>
                <c:pt idx="1">
                  <c:v>0.0571881898454746</c:v>
                </c:pt>
                <c:pt idx="2">
                  <c:v>0.044955617065954</c:v>
                </c:pt>
                <c:pt idx="3">
                  <c:v>0.0284970447509147</c:v>
                </c:pt>
                <c:pt idx="4">
                  <c:v>0.0456092579986385</c:v>
                </c:pt>
                <c:pt idx="5">
                  <c:v>0.0373924086355298</c:v>
                </c:pt>
                <c:pt idx="6">
                  <c:v>0.0506835482367563</c:v>
                </c:pt>
                <c:pt idx="7">
                  <c:v>0.030773606370876</c:v>
                </c:pt>
              </c:numCache>
            </c:numRef>
          </c:val>
        </c:ser>
        <c:ser>
          <c:idx val="9"/>
          <c:order val="9"/>
          <c:tx>
            <c:strRef>
              <c:f>'G.8'!$S$24</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'G.8'!$T$14:$AA$14</c:f>
              <c:strCache>
                <c:ptCount val="8"/>
                <c:pt idx="0">
                  <c:v>Almeria</c:v>
                </c:pt>
                <c:pt idx="1">
                  <c:v>Cádiz</c:v>
                </c:pt>
                <c:pt idx="2">
                  <c:v>Córdoba</c:v>
                </c:pt>
                <c:pt idx="3">
                  <c:v>Granada</c:v>
                </c:pt>
                <c:pt idx="4">
                  <c:v>Huelva</c:v>
                </c:pt>
                <c:pt idx="5">
                  <c:v>Jaén</c:v>
                </c:pt>
                <c:pt idx="6">
                  <c:v>Málaga</c:v>
                </c:pt>
                <c:pt idx="7">
                  <c:v>Sevilla</c:v>
                </c:pt>
              </c:strCache>
            </c:strRef>
          </c:cat>
          <c:val>
            <c:numRef>
              <c:f>'G.8'!$T$24:$AA$24</c:f>
              <c:numCache>
                <c:formatCode>General</c:formatCode>
                <c:ptCount val="8"/>
                <c:pt idx="0">
                  <c:v>0.150557311595408</c:v>
                </c:pt>
                <c:pt idx="1">
                  <c:v>0.15424944812362</c:v>
                </c:pt>
                <c:pt idx="2">
                  <c:v>0.150424739906462</c:v>
                </c:pt>
                <c:pt idx="3">
                  <c:v>0.113566000562905</c:v>
                </c:pt>
                <c:pt idx="4">
                  <c:v>0.136487406398911</c:v>
                </c:pt>
                <c:pt idx="5">
                  <c:v>0.161704529420065</c:v>
                </c:pt>
                <c:pt idx="6">
                  <c:v>0.130417896535653</c:v>
                </c:pt>
                <c:pt idx="7">
                  <c:v>0.15773606370876</c:v>
                </c:pt>
              </c:numCache>
            </c:numRef>
          </c:val>
        </c:ser>
        <c:axId val="87854821"/>
        <c:axId val="20734604"/>
      </c:radarChart>
      <c:catAx>
        <c:axId val="87854821"/>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20734604"/>
        <c:crosses val="autoZero"/>
        <c:auto val="1"/>
        <c:lblAlgn val="ctr"/>
        <c:lblOffset val="100"/>
      </c:catAx>
      <c:valAx>
        <c:axId val="20734604"/>
        <c:scaling>
          <c:orientation val="minMax"/>
          <c:max val="0.5"/>
          <c:min val="0"/>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87854821"/>
        <c:crosses val="autoZero"/>
        <c:crossBetween val="midCat"/>
        <c:majorUnit val="0.1"/>
      </c:valAx>
      <c:spPr>
        <a:solidFill>
          <a:srgbClr val="ffffff"/>
        </a:solidFill>
        <a:ln>
          <a:noFill/>
        </a:ln>
      </c:spPr>
    </c:plotArea>
    <c:legend>
      <c:layout>
        <c:manualLayout>
          <c:xMode val="edge"/>
          <c:yMode val="edge"/>
          <c:x val="0.696143137052697"/>
          <c:y val="0.202234441825958"/>
        </c:manualLayout>
      </c:layout>
      <c:spPr>
        <a:noFill/>
        <a:ln>
          <a:noFill/>
        </a:ln>
      </c:spPr>
    </c:legend>
    <c:plotVisOnly val="1"/>
    <c:dispBlanksAs val="gap"/>
  </c:chart>
  <c:spPr>
    <a:noFill/>
    <a:ln>
      <a:noFill/>
    </a:ln>
  </c:spPr>
</c:chartSpace>
</file>

<file path=xl/charts/chart18.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109178426867958"/>
          <c:y val="0.0896925858951175"/>
          <c:w val="0.520566677606389"/>
          <c:h val="0.826853526220615"/>
        </c:manualLayout>
      </c:layout>
      <c:radarChart>
        <c:radarStyle val="marker"/>
        <c:ser>
          <c:idx val="0"/>
          <c:order val="0"/>
          <c:tx>
            <c:strRef>
              <c:f>'G.8'!$S$31</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'G.8'!$T$31:$AA$31</c:f>
              <c:numCache>
                <c:formatCode>General</c:formatCode>
                <c:ptCount val="8"/>
                <c:pt idx="0">
                  <c:v>0.124630055902664</c:v>
                </c:pt>
                <c:pt idx="1">
                  <c:v>0.155184743742551</c:v>
                </c:pt>
                <c:pt idx="2">
                  <c:v>0.184226552984166</c:v>
                </c:pt>
                <c:pt idx="3">
                  <c:v>0.18369663941871</c:v>
                </c:pt>
                <c:pt idx="4">
                  <c:v>0.0896860986547085</c:v>
                </c:pt>
                <c:pt idx="5">
                  <c:v>0.137814610190301</c:v>
                </c:pt>
                <c:pt idx="6">
                  <c:v>0.163456870043696</c:v>
                </c:pt>
                <c:pt idx="7">
                  <c:v>0.127325711723829</c:v>
                </c:pt>
              </c:numCache>
            </c:numRef>
          </c:val>
        </c:ser>
        <c:ser>
          <c:idx val="1"/>
          <c:order val="1"/>
          <c:tx>
            <c:strRef>
              <c:f>'G.8'!$S$32</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'G.8'!$T$32:$AA$32</c:f>
              <c:numCache>
                <c:formatCode>General</c:formatCode>
                <c:ptCount val="8"/>
                <c:pt idx="0">
                  <c:v>0.0124958895100296</c:v>
                </c:pt>
                <c:pt idx="1">
                  <c:v>0.0133492252681764</c:v>
                </c:pt>
                <c:pt idx="2">
                  <c:v>0.0188794153471376</c:v>
                </c:pt>
                <c:pt idx="3">
                  <c:v>0.0186194368755677</c:v>
                </c:pt>
                <c:pt idx="4">
                  <c:v>0.00298953662182362</c:v>
                </c:pt>
                <c:pt idx="5">
                  <c:v>0.0138121546961326</c:v>
                </c:pt>
                <c:pt idx="6">
                  <c:v>0.0257323191454928</c:v>
                </c:pt>
                <c:pt idx="7">
                  <c:v>0.0183815288052006</c:v>
                </c:pt>
              </c:numCache>
            </c:numRef>
          </c:val>
        </c:ser>
        <c:ser>
          <c:idx val="2"/>
          <c:order val="2"/>
          <c:tx>
            <c:strRef>
              <c:f>'G.8'!$S$33</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'G.8'!$T$33:$AA$33</c:f>
              <c:numCache>
                <c:formatCode>General</c:formatCode>
                <c:ptCount val="8"/>
                <c:pt idx="0">
                  <c:v>0.55376520881289</c:v>
                </c:pt>
                <c:pt idx="1">
                  <c:v>0.433611442193087</c:v>
                </c:pt>
                <c:pt idx="2">
                  <c:v>0.465895249695493</c:v>
                </c:pt>
                <c:pt idx="3">
                  <c:v>0.405426884650318</c:v>
                </c:pt>
                <c:pt idx="4">
                  <c:v>0.523168908819133</c:v>
                </c:pt>
                <c:pt idx="5">
                  <c:v>0.464702271332106</c:v>
                </c:pt>
                <c:pt idx="6">
                  <c:v>0.502508496520473</c:v>
                </c:pt>
                <c:pt idx="7">
                  <c:v>0.54180676978256</c:v>
                </c:pt>
              </c:numCache>
            </c:numRef>
          </c:val>
        </c:ser>
        <c:ser>
          <c:idx val="3"/>
          <c:order val="3"/>
          <c:tx>
            <c:strRef>
              <c:f>'G.8'!$S$34</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'G.8'!$T$34:$AA$34</c:f>
              <c:numCache>
                <c:formatCode>General</c:formatCode>
                <c:ptCount val="8"/>
                <c:pt idx="0">
                  <c:v>0.0427490956922065</c:v>
                </c:pt>
                <c:pt idx="1">
                  <c:v>0.0450536352800954</c:v>
                </c:pt>
                <c:pt idx="2">
                  <c:v>0.0374543239951279</c:v>
                </c:pt>
                <c:pt idx="3">
                  <c:v>0.037125340599455</c:v>
                </c:pt>
                <c:pt idx="4">
                  <c:v>0.0478325859491779</c:v>
                </c:pt>
                <c:pt idx="5">
                  <c:v>0.0445058317986495</c:v>
                </c:pt>
                <c:pt idx="6">
                  <c:v>0.0341479203754653</c:v>
                </c:pt>
                <c:pt idx="7">
                  <c:v>0.0345214077561085</c:v>
                </c:pt>
              </c:numCache>
            </c:numRef>
          </c:val>
        </c:ser>
        <c:ser>
          <c:idx val="4"/>
          <c:order val="4"/>
          <c:tx>
            <c:strRef>
              <c:f>'G.8'!$S$35</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'G.8'!$T$35:$AA$35</c:f>
              <c:numCache>
                <c:formatCode>General</c:formatCode>
                <c:ptCount val="8"/>
                <c:pt idx="0">
                  <c:v>0.0240052614271621</c:v>
                </c:pt>
                <c:pt idx="1">
                  <c:v>0.0200238379022646</c:v>
                </c:pt>
                <c:pt idx="2">
                  <c:v>0.0121802679658952</c:v>
                </c:pt>
                <c:pt idx="3">
                  <c:v>0.107288828337875</c:v>
                </c:pt>
                <c:pt idx="4">
                  <c:v>0.0104633781763827</c:v>
                </c:pt>
                <c:pt idx="5">
                  <c:v>0.0159607120933088</c:v>
                </c:pt>
                <c:pt idx="6">
                  <c:v>0.0305874737012462</c:v>
                </c:pt>
                <c:pt idx="7">
                  <c:v>0.0275722932078009</c:v>
                </c:pt>
              </c:numCache>
            </c:numRef>
          </c:val>
        </c:ser>
        <c:ser>
          <c:idx val="5"/>
          <c:order val="5"/>
          <c:tx>
            <c:strRef>
              <c:f>'G.8'!$S$36</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'G.8'!$T$36:$AA$36</c:f>
              <c:numCache>
                <c:formatCode>General</c:formatCode>
                <c:ptCount val="8"/>
                <c:pt idx="0">
                  <c:v>0</c:v>
                </c:pt>
                <c:pt idx="1">
                  <c:v>0</c:v>
                </c:pt>
                <c:pt idx="2">
                  <c:v>0</c:v>
                </c:pt>
                <c:pt idx="3">
                  <c:v>0</c:v>
                </c:pt>
                <c:pt idx="4">
                  <c:v>0</c:v>
                </c:pt>
                <c:pt idx="5">
                  <c:v>0</c:v>
                </c:pt>
                <c:pt idx="6">
                  <c:v>0</c:v>
                </c:pt>
                <c:pt idx="7">
                  <c:v>0</c:v>
                </c:pt>
              </c:numCache>
            </c:numRef>
          </c:val>
        </c:ser>
        <c:ser>
          <c:idx val="6"/>
          <c:order val="6"/>
          <c:tx>
            <c:strRef>
              <c:f>'G.8'!$S$37</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'G.8'!$T$37:$AA$37</c:f>
              <c:numCache>
                <c:formatCode>General</c:formatCode>
                <c:ptCount val="8"/>
                <c:pt idx="0">
                  <c:v>0.0674120355146333</c:v>
                </c:pt>
                <c:pt idx="1">
                  <c:v>0.0617401668653159</c:v>
                </c:pt>
                <c:pt idx="2">
                  <c:v>0.0736906211936663</c:v>
                </c:pt>
                <c:pt idx="3">
                  <c:v>0.0776566757493188</c:v>
                </c:pt>
                <c:pt idx="4">
                  <c:v>0.179372197309417</c:v>
                </c:pt>
                <c:pt idx="5">
                  <c:v>0.0896255371393493</c:v>
                </c:pt>
                <c:pt idx="6">
                  <c:v>0.0619841398284512</c:v>
                </c:pt>
                <c:pt idx="7">
                  <c:v>0.0831652095942614</c:v>
                </c:pt>
              </c:numCache>
            </c:numRef>
          </c:val>
        </c:ser>
        <c:ser>
          <c:idx val="7"/>
          <c:order val="7"/>
          <c:tx>
            <c:strRef>
              <c:f>'G.8'!$S$38</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'G.8'!$T$38:$AA$38</c:f>
              <c:numCache>
                <c:formatCode>General</c:formatCode>
                <c:ptCount val="8"/>
                <c:pt idx="0">
                  <c:v>0.0970075633015455</c:v>
                </c:pt>
                <c:pt idx="1">
                  <c:v>0.19165673420739</c:v>
                </c:pt>
                <c:pt idx="2">
                  <c:v>0.131546894031669</c:v>
                </c:pt>
                <c:pt idx="3">
                  <c:v>0.0792461398728429</c:v>
                </c:pt>
                <c:pt idx="4">
                  <c:v>0.0941704035874439</c:v>
                </c:pt>
                <c:pt idx="5">
                  <c:v>0.157151626764886</c:v>
                </c:pt>
                <c:pt idx="6">
                  <c:v>0.109564654474834</c:v>
                </c:pt>
                <c:pt idx="7">
                  <c:v>0.106478368078906</c:v>
                </c:pt>
              </c:numCache>
            </c:numRef>
          </c:val>
        </c:ser>
        <c:ser>
          <c:idx val="8"/>
          <c:order val="8"/>
          <c:tx>
            <c:strRef>
              <c:f>'G.8'!$S$39</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'G.8'!$T$39:$AA$39</c:f>
              <c:numCache>
                <c:formatCode>General</c:formatCode>
                <c:ptCount val="8"/>
                <c:pt idx="0">
                  <c:v>0.0654390003288392</c:v>
                </c:pt>
                <c:pt idx="1">
                  <c:v>0.0576877234803337</c:v>
                </c:pt>
                <c:pt idx="2">
                  <c:v>0.0532886723507917</c:v>
                </c:pt>
                <c:pt idx="3">
                  <c:v>0.087874659400545</c:v>
                </c:pt>
                <c:pt idx="4">
                  <c:v>0.0493273542600897</c:v>
                </c:pt>
                <c:pt idx="5">
                  <c:v>0.0586249232658073</c:v>
                </c:pt>
                <c:pt idx="6">
                  <c:v>0.0644117171063279</c:v>
                </c:pt>
                <c:pt idx="7">
                  <c:v>0.0553687514010312</c:v>
                </c:pt>
              </c:numCache>
            </c:numRef>
          </c:val>
        </c:ser>
        <c:ser>
          <c:idx val="9"/>
          <c:order val="9"/>
          <c:tx>
            <c:strRef>
              <c:f>'G.8'!$S$40</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'G.8'!$T$30:$AA$30</c:f>
              <c:strCache>
                <c:ptCount val="8"/>
                <c:pt idx="0">
                  <c:v>Almeria</c:v>
                </c:pt>
                <c:pt idx="1">
                  <c:v>Cádiz</c:v>
                </c:pt>
                <c:pt idx="2">
                  <c:v>Córdoba</c:v>
                </c:pt>
                <c:pt idx="3">
                  <c:v>Granada</c:v>
                </c:pt>
                <c:pt idx="4">
                  <c:v>Huelva</c:v>
                </c:pt>
                <c:pt idx="5">
                  <c:v>Jaén</c:v>
                </c:pt>
                <c:pt idx="6">
                  <c:v>Málaga</c:v>
                </c:pt>
                <c:pt idx="7">
                  <c:v>Sevilla</c:v>
                </c:pt>
              </c:strCache>
            </c:strRef>
          </c:cat>
          <c:val>
            <c:numRef>
              <c:f>'G.8'!$T$40:$AA$40</c:f>
              <c:numCache>
                <c:formatCode>General</c:formatCode>
                <c:ptCount val="8"/>
                <c:pt idx="0">
                  <c:v>0.0124958895100296</c:v>
                </c:pt>
                <c:pt idx="1">
                  <c:v>0.0216924910607867</c:v>
                </c:pt>
                <c:pt idx="2">
                  <c:v>0.0228380024360536</c:v>
                </c:pt>
                <c:pt idx="3">
                  <c:v>0.00306539509536785</c:v>
                </c:pt>
                <c:pt idx="4">
                  <c:v>0.00298953662182362</c:v>
                </c:pt>
                <c:pt idx="5">
                  <c:v>0.0178023327194598</c:v>
                </c:pt>
                <c:pt idx="6">
                  <c:v>0.00760640880401359</c:v>
                </c:pt>
                <c:pt idx="7">
                  <c:v>0.00537995965030262</c:v>
                </c:pt>
              </c:numCache>
            </c:numRef>
          </c:val>
        </c:ser>
        <c:axId val="93422366"/>
        <c:axId val="74826751"/>
      </c:radarChart>
      <c:catAx>
        <c:axId val="93422366"/>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74826751"/>
        <c:crosses val="autoZero"/>
        <c:auto val="1"/>
        <c:lblAlgn val="ctr"/>
        <c:lblOffset val="100"/>
      </c:catAx>
      <c:valAx>
        <c:axId val="74826751"/>
        <c:scaling>
          <c:orientation val="minMax"/>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93422366"/>
        <c:crosses val="autoZero"/>
        <c:crossBetween val="midCat"/>
      </c:valAx>
      <c:spPr>
        <a:solidFill>
          <a:srgbClr val="ffffff"/>
        </a:solidFill>
        <a:ln>
          <a:noFill/>
        </a:ln>
      </c:spPr>
    </c:plotArea>
    <c:plotVisOnly val="1"/>
    <c:dispBlanksAs val="gap"/>
  </c:chart>
  <c:spPr>
    <a:noFill/>
    <a:ln>
      <a:noFill/>
    </a:ln>
  </c:spPr>
</c:chartSpace>
</file>

<file path=xl/charts/chart19.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0971950087655976"/>
          <c:y val="0.0711355503185825"/>
          <c:w val="0.496493760956997"/>
          <c:h val="0.81295277995985"/>
        </c:manualLayout>
      </c:layout>
      <c:radarChart>
        <c:radarStyle val="marker"/>
        <c:ser>
          <c:idx val="0"/>
          <c:order val="0"/>
          <c:tx>
            <c:strRef>
              <c:f>'G.8'!$S$47</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'G.8'!$T$47:$AA$47</c:f>
              <c:numCache>
                <c:formatCode>General</c:formatCode>
                <c:ptCount val="8"/>
                <c:pt idx="0">
                  <c:v>0.0639450187969925</c:v>
                </c:pt>
                <c:pt idx="1">
                  <c:v>0.0785347812534225</c:v>
                </c:pt>
                <c:pt idx="2">
                  <c:v>0.0580040065561829</c:v>
                </c:pt>
                <c:pt idx="3">
                  <c:v>0.0738987375772227</c:v>
                </c:pt>
                <c:pt idx="4">
                  <c:v>0.0708069195229397</c:v>
                </c:pt>
                <c:pt idx="5">
                  <c:v>0.0709898963217328</c:v>
                </c:pt>
                <c:pt idx="6">
                  <c:v>0.0663463028987754</c:v>
                </c:pt>
                <c:pt idx="7">
                  <c:v>0.0628039904853197</c:v>
                </c:pt>
              </c:numCache>
            </c:numRef>
          </c:val>
        </c:ser>
        <c:ser>
          <c:idx val="1"/>
          <c:order val="1"/>
          <c:tx>
            <c:strRef>
              <c:f>'G.8'!$S$48</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'G.8'!$T$48:$AA$48</c:f>
              <c:numCache>
                <c:formatCode>General</c:formatCode>
                <c:ptCount val="8"/>
                <c:pt idx="0">
                  <c:v>0.0675046992481203</c:v>
                </c:pt>
                <c:pt idx="1">
                  <c:v>0.0610872880142208</c:v>
                </c:pt>
                <c:pt idx="2">
                  <c:v>0.0515648984051825</c:v>
                </c:pt>
                <c:pt idx="3">
                  <c:v>0.0512691377921031</c:v>
                </c:pt>
                <c:pt idx="4">
                  <c:v>0.0615205145128858</c:v>
                </c:pt>
                <c:pt idx="5">
                  <c:v>0.0549924057320214</c:v>
                </c:pt>
                <c:pt idx="6">
                  <c:v>0.0554685453738795</c:v>
                </c:pt>
                <c:pt idx="7">
                  <c:v>0.0598572797955054</c:v>
                </c:pt>
              </c:numCache>
            </c:numRef>
          </c:val>
        </c:ser>
        <c:ser>
          <c:idx val="2"/>
          <c:order val="2"/>
          <c:tx>
            <c:strRef>
              <c:f>'G.8'!$S$49</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'G.8'!$T$49:$AA$49</c:f>
              <c:numCache>
                <c:formatCode>General</c:formatCode>
                <c:ptCount val="8"/>
                <c:pt idx="0">
                  <c:v>0.25031719924812</c:v>
                </c:pt>
                <c:pt idx="1">
                  <c:v>0.265646719854422</c:v>
                </c:pt>
                <c:pt idx="2">
                  <c:v>0.251346358977027</c:v>
                </c:pt>
                <c:pt idx="3">
                  <c:v>0.253872325185782</c:v>
                </c:pt>
                <c:pt idx="4">
                  <c:v>0.229888409645582</c:v>
                </c:pt>
                <c:pt idx="5">
                  <c:v>0.2234365713531</c:v>
                </c:pt>
                <c:pt idx="6">
                  <c:v>0.239561896311184</c:v>
                </c:pt>
                <c:pt idx="7">
                  <c:v>0.287245966658045</c:v>
                </c:pt>
              </c:numCache>
            </c:numRef>
          </c:val>
        </c:ser>
        <c:ser>
          <c:idx val="3"/>
          <c:order val="3"/>
          <c:tx>
            <c:strRef>
              <c:f>'G.8'!$S$50</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'G.8'!$T$50:$AA$50</c:f>
              <c:numCache>
                <c:formatCode>General</c:formatCode>
                <c:ptCount val="8"/>
                <c:pt idx="0">
                  <c:v>0.0552044172932331</c:v>
                </c:pt>
                <c:pt idx="1">
                  <c:v>0.0554343339034027</c:v>
                </c:pt>
                <c:pt idx="2">
                  <c:v>0.0654447537528944</c:v>
                </c:pt>
                <c:pt idx="3">
                  <c:v>0.0612633181126332</c:v>
                </c:pt>
                <c:pt idx="4">
                  <c:v>0.0587115688652167</c:v>
                </c:pt>
                <c:pt idx="5">
                  <c:v>0.0603249025952585</c:v>
                </c:pt>
                <c:pt idx="6">
                  <c:v>0.0615782637281576</c:v>
                </c:pt>
                <c:pt idx="7">
                  <c:v>0.0570880817978485</c:v>
                </c:pt>
              </c:numCache>
            </c:numRef>
          </c:val>
        </c:ser>
        <c:ser>
          <c:idx val="4"/>
          <c:order val="4"/>
          <c:tx>
            <c:strRef>
              <c:f>'G.8'!$S$51</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'G.8'!$T$51:$AA$51</c:f>
              <c:numCache>
                <c:formatCode>General</c:formatCode>
                <c:ptCount val="8"/>
                <c:pt idx="0">
                  <c:v>0.231073778195489</c:v>
                </c:pt>
                <c:pt idx="1">
                  <c:v>0.225216724656484</c:v>
                </c:pt>
                <c:pt idx="2">
                  <c:v>0.214350755782189</c:v>
                </c:pt>
                <c:pt idx="3">
                  <c:v>0.217331453129197</c:v>
                </c:pt>
                <c:pt idx="4">
                  <c:v>0.272114690939232</c:v>
                </c:pt>
                <c:pt idx="5">
                  <c:v>0.220349336327016</c:v>
                </c:pt>
                <c:pt idx="6">
                  <c:v>0.253593401717991</c:v>
                </c:pt>
                <c:pt idx="7">
                  <c:v>0.237511982106721</c:v>
                </c:pt>
              </c:numCache>
            </c:numRef>
          </c:val>
        </c:ser>
        <c:ser>
          <c:idx val="5"/>
          <c:order val="5"/>
          <c:tx>
            <c:strRef>
              <c:f>'G.8'!$S$52</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'G.8'!$T$52:$AA$52</c:f>
              <c:numCache>
                <c:formatCode>General</c:formatCode>
                <c:ptCount val="8"/>
                <c:pt idx="0">
                  <c:v>0.135220864661654</c:v>
                </c:pt>
                <c:pt idx="1">
                  <c:v>0.118644638960733</c:v>
                </c:pt>
                <c:pt idx="2">
                  <c:v>0.167338762130239</c:v>
                </c:pt>
                <c:pt idx="3">
                  <c:v>0.142884322678843</c:v>
                </c:pt>
                <c:pt idx="4">
                  <c:v>0.101628574498457</c:v>
                </c:pt>
                <c:pt idx="5">
                  <c:v>0.14828633692135</c:v>
                </c:pt>
                <c:pt idx="6">
                  <c:v>0.12798871065165</c:v>
                </c:pt>
                <c:pt idx="7">
                  <c:v>0.131227525625225</c:v>
                </c:pt>
              </c:numCache>
            </c:numRef>
          </c:val>
        </c:ser>
        <c:ser>
          <c:idx val="6"/>
          <c:order val="6"/>
          <c:tx>
            <c:strRef>
              <c:f>'G.8'!$S$53</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'G.8'!$T$53:$AA$53</c:f>
              <c:numCache>
                <c:formatCode>General</c:formatCode>
                <c:ptCount val="8"/>
                <c:pt idx="0">
                  <c:v>0.115190319548872</c:v>
                </c:pt>
                <c:pt idx="1">
                  <c:v>0.110792845769552</c:v>
                </c:pt>
                <c:pt idx="2">
                  <c:v>0.115877930119416</c:v>
                </c:pt>
                <c:pt idx="3">
                  <c:v>0.12042259826305</c:v>
                </c:pt>
                <c:pt idx="4">
                  <c:v>0.118758538120309</c:v>
                </c:pt>
                <c:pt idx="5">
                  <c:v>0.144604767879548</c:v>
                </c:pt>
                <c:pt idx="6">
                  <c:v>0.108537035156271</c:v>
                </c:pt>
                <c:pt idx="7">
                  <c:v>0.0951417312052097</c:v>
                </c:pt>
              </c:numCache>
            </c:numRef>
          </c:val>
        </c:ser>
        <c:ser>
          <c:idx val="7"/>
          <c:order val="7"/>
          <c:tx>
            <c:strRef>
              <c:f>'G.8'!$S$54</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'G.8'!$T$54:$AA$54</c:f>
              <c:numCache>
                <c:formatCode>General</c:formatCode>
                <c:ptCount val="8"/>
                <c:pt idx="0">
                  <c:v>0.0176104323308271</c:v>
                </c:pt>
                <c:pt idx="1">
                  <c:v>0.0252150397223228</c:v>
                </c:pt>
                <c:pt idx="2">
                  <c:v>0.0196035070374899</c:v>
                </c:pt>
                <c:pt idx="3">
                  <c:v>0.014470856835885</c:v>
                </c:pt>
                <c:pt idx="4">
                  <c:v>0.0263549709128306</c:v>
                </c:pt>
                <c:pt idx="5">
                  <c:v>0.0144786369939906</c:v>
                </c:pt>
                <c:pt idx="6">
                  <c:v>0.0204459078784898</c:v>
                </c:pt>
                <c:pt idx="7">
                  <c:v>0.0213167384325122</c:v>
                </c:pt>
              </c:numCache>
            </c:numRef>
          </c:val>
        </c:ser>
        <c:ser>
          <c:idx val="8"/>
          <c:order val="8"/>
          <c:tx>
            <c:strRef>
              <c:f>'G.8'!$S$55</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'G.8'!$T$55:$AA$55</c:f>
              <c:numCache>
                <c:formatCode>General</c:formatCode>
                <c:ptCount val="8"/>
                <c:pt idx="0">
                  <c:v>0.0442081766917293</c:v>
                </c:pt>
                <c:pt idx="1">
                  <c:v>0.0391325958938154</c:v>
                </c:pt>
                <c:pt idx="2">
                  <c:v>0.0367484455082342</c:v>
                </c:pt>
                <c:pt idx="3">
                  <c:v>0.0435692541856925</c:v>
                </c:pt>
                <c:pt idx="4">
                  <c:v>0.0405378440190947</c:v>
                </c:pt>
                <c:pt idx="5">
                  <c:v>0.0381199233969491</c:v>
                </c:pt>
                <c:pt idx="6">
                  <c:v>0.0490381068960172</c:v>
                </c:pt>
                <c:pt idx="7">
                  <c:v>0.0341331548062829</c:v>
                </c:pt>
              </c:numCache>
            </c:numRef>
          </c:val>
        </c:ser>
        <c:ser>
          <c:idx val="9"/>
          <c:order val="9"/>
          <c:tx>
            <c:strRef>
              <c:f>'G.8'!$S$56</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'G.8'!$T$46:$AA$46</c:f>
              <c:strCache>
                <c:ptCount val="8"/>
                <c:pt idx="0">
                  <c:v>Almeria</c:v>
                </c:pt>
                <c:pt idx="1">
                  <c:v>Cádiz</c:v>
                </c:pt>
                <c:pt idx="2">
                  <c:v>Córdoba</c:v>
                </c:pt>
                <c:pt idx="3">
                  <c:v>Granada</c:v>
                </c:pt>
                <c:pt idx="4">
                  <c:v>Huelva</c:v>
                </c:pt>
                <c:pt idx="5">
                  <c:v>Jaén</c:v>
                </c:pt>
                <c:pt idx="6">
                  <c:v>Málaga</c:v>
                </c:pt>
                <c:pt idx="7">
                  <c:v>Sevilla</c:v>
                </c:pt>
              </c:strCache>
            </c:strRef>
          </c:cat>
          <c:val>
            <c:numRef>
              <c:f>'G.8'!$T$56:$AA$56</c:f>
              <c:numCache>
                <c:formatCode>General</c:formatCode>
                <c:ptCount val="8"/>
                <c:pt idx="0">
                  <c:v>0.0197250939849624</c:v>
                </c:pt>
                <c:pt idx="1">
                  <c:v>0.0202950319716257</c:v>
                </c:pt>
                <c:pt idx="2">
                  <c:v>0.0197205817311445</c:v>
                </c:pt>
                <c:pt idx="3">
                  <c:v>0.0210179962395917</c:v>
                </c:pt>
                <c:pt idx="4">
                  <c:v>0.019677968963453</c:v>
                </c:pt>
                <c:pt idx="5">
                  <c:v>0.0244172224790332</c:v>
                </c:pt>
                <c:pt idx="6">
                  <c:v>0.0174418293875849</c:v>
                </c:pt>
                <c:pt idx="7">
                  <c:v>0.0136735490873312</c:v>
                </c:pt>
              </c:numCache>
            </c:numRef>
          </c:val>
        </c:ser>
        <c:axId val="11689411"/>
        <c:axId val="32437798"/>
      </c:radarChart>
      <c:catAx>
        <c:axId val="11689411"/>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32437798"/>
        <c:crosses val="autoZero"/>
        <c:auto val="1"/>
        <c:lblAlgn val="ctr"/>
        <c:lblOffset val="100"/>
      </c:catAx>
      <c:valAx>
        <c:axId val="32437798"/>
        <c:scaling>
          <c:orientation val="minMax"/>
          <c:max val="0.5"/>
          <c:min val="0"/>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11689411"/>
        <c:crosses val="autoZero"/>
        <c:crossBetween val="midCat"/>
        <c:majorUnit val="0.1"/>
      </c:valAx>
      <c:spPr>
        <a:solidFill>
          <a:srgbClr val="ffffff"/>
        </a:solidFill>
        <a:ln>
          <a:noFill/>
        </a:ln>
      </c:spPr>
    </c:plotArea>
    <c:legend>
      <c:layout>
        <c:manualLayout>
          <c:xMode val="edge"/>
          <c:yMode val="edge"/>
          <c:x val="0.688615035578014"/>
          <c:y val="0.229903115998953"/>
        </c:manualLayout>
      </c:layout>
      <c:spPr>
        <a:noFill/>
        <a:ln>
          <a:noFill/>
        </a:ln>
      </c:spPr>
    </c:legend>
    <c:plotVisOnly val="1"/>
    <c:dispBlanksAs val="gap"/>
  </c:chart>
  <c:spPr>
    <a:noFill/>
    <a:ln>
      <a:noFill/>
    </a:ln>
  </c:spPr>
</c:chartSpace>
</file>

<file path=xl/charts/chart20.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109212767126298"/>
          <c:y val="0.0896925858951175"/>
          <c:w val="0.520518595835851"/>
          <c:h val="0.826853526220615"/>
        </c:manualLayout>
      </c:layout>
      <c:radarChart>
        <c:radarStyle val="marker"/>
        <c:ser>
          <c:idx val="0"/>
          <c:order val="0"/>
          <c:tx>
            <c:strRef>
              <c:f>'G.8'!$S$59</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'G.8'!$T$59:$AA$59</c:f>
              <c:numCache>
                <c:formatCode>General</c:formatCode>
                <c:ptCount val="8"/>
                <c:pt idx="0">
                  <c:v>0.134349349810938</c:v>
                </c:pt>
                <c:pt idx="1">
                  <c:v>0.12184315463004</c:v>
                </c:pt>
                <c:pt idx="2">
                  <c:v>0.119175736822796</c:v>
                </c:pt>
                <c:pt idx="3">
                  <c:v>0.150722425722426</c:v>
                </c:pt>
                <c:pt idx="4">
                  <c:v>0.0883215931359568</c:v>
                </c:pt>
                <c:pt idx="5">
                  <c:v>0.126999992191343</c:v>
                </c:pt>
                <c:pt idx="6">
                  <c:v>0.136485981170007</c:v>
                </c:pt>
                <c:pt idx="7">
                  <c:v>0.115026752282571</c:v>
                </c:pt>
              </c:numCache>
            </c:numRef>
          </c:val>
        </c:ser>
        <c:ser>
          <c:idx val="1"/>
          <c:order val="1"/>
          <c:tx>
            <c:strRef>
              <c:f>'G.8'!$S$60</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'G.8'!$T$60:$AA$60</c:f>
              <c:numCache>
                <c:formatCode>General</c:formatCode>
                <c:ptCount val="8"/>
                <c:pt idx="0">
                  <c:v>0.00502628423867933</c:v>
                </c:pt>
                <c:pt idx="1">
                  <c:v>0.00428666371289322</c:v>
                </c:pt>
                <c:pt idx="2">
                  <c:v>0.00552158493334964</c:v>
                </c:pt>
                <c:pt idx="3">
                  <c:v>0.00753459503459504</c:v>
                </c:pt>
                <c:pt idx="4">
                  <c:v>0.00349557756474763</c:v>
                </c:pt>
                <c:pt idx="5">
                  <c:v>0.00725424205273967</c:v>
                </c:pt>
                <c:pt idx="6">
                  <c:v>0.00458717294641634</c:v>
                </c:pt>
                <c:pt idx="7">
                  <c:v>0.00357664633772701</c:v>
                </c:pt>
              </c:numCache>
            </c:numRef>
          </c:val>
        </c:ser>
        <c:ser>
          <c:idx val="2"/>
          <c:order val="2"/>
          <c:tx>
            <c:strRef>
              <c:f>'G.8'!$S$61</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'G.8'!$T$61:$AA$61</c:f>
              <c:numCache>
                <c:formatCode>General</c:formatCode>
                <c:ptCount val="8"/>
                <c:pt idx="0">
                  <c:v>0.344692428294752</c:v>
                </c:pt>
                <c:pt idx="1">
                  <c:v>0.39453367301728</c:v>
                </c:pt>
                <c:pt idx="2">
                  <c:v>0.352818882230647</c:v>
                </c:pt>
                <c:pt idx="3">
                  <c:v>0.383933658933659</c:v>
                </c:pt>
                <c:pt idx="4">
                  <c:v>0.36307398972512</c:v>
                </c:pt>
                <c:pt idx="5">
                  <c:v>0.399686092001593</c:v>
                </c:pt>
                <c:pt idx="6">
                  <c:v>0.343449302298029</c:v>
                </c:pt>
                <c:pt idx="7">
                  <c:v>0.417825824741104</c:v>
                </c:pt>
              </c:numCache>
            </c:numRef>
          </c:val>
        </c:ser>
        <c:ser>
          <c:idx val="3"/>
          <c:order val="3"/>
          <c:tx>
            <c:strRef>
              <c:f>'G.8'!$S$62</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'G.8'!$T$62:$AA$62</c:f>
              <c:numCache>
                <c:formatCode>General</c:formatCode>
                <c:ptCount val="8"/>
                <c:pt idx="0">
                  <c:v>0.0555715669095269</c:v>
                </c:pt>
                <c:pt idx="1">
                  <c:v>0.0541703588834736</c:v>
                </c:pt>
                <c:pt idx="2">
                  <c:v>0.0517549223431576</c:v>
                </c:pt>
                <c:pt idx="3">
                  <c:v>0.0378713878713879</c:v>
                </c:pt>
                <c:pt idx="4">
                  <c:v>0.0312801228748477</c:v>
                </c:pt>
                <c:pt idx="5">
                  <c:v>0.0365210872773557</c:v>
                </c:pt>
                <c:pt idx="6">
                  <c:v>0.0367788345841</c:v>
                </c:pt>
                <c:pt idx="7">
                  <c:v>0.0393495599338208</c:v>
                </c:pt>
              </c:numCache>
            </c:numRef>
          </c:val>
        </c:ser>
        <c:ser>
          <c:idx val="4"/>
          <c:order val="4"/>
          <c:tx>
            <c:strRef>
              <c:f>'G.8'!$S$63</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'G.8'!$T$63:$AA$63</c:f>
              <c:numCache>
                <c:formatCode>General</c:formatCode>
                <c:ptCount val="8"/>
                <c:pt idx="0">
                  <c:v>0.0178398505948538</c:v>
                </c:pt>
                <c:pt idx="1">
                  <c:v>0.00922131147540984</c:v>
                </c:pt>
                <c:pt idx="2">
                  <c:v>0.00923932982756512</c:v>
                </c:pt>
                <c:pt idx="3">
                  <c:v>0.0215862840862841</c:v>
                </c:pt>
                <c:pt idx="4">
                  <c:v>0.00982998781844182</c:v>
                </c:pt>
                <c:pt idx="5">
                  <c:v>0.0174913909560138</c:v>
                </c:pt>
                <c:pt idx="6">
                  <c:v>0.010347980940463</c:v>
                </c:pt>
                <c:pt idx="7">
                  <c:v>0.00849816330018996</c:v>
                </c:pt>
              </c:numCache>
            </c:numRef>
          </c:val>
        </c:ser>
        <c:ser>
          <c:idx val="5"/>
          <c:order val="5"/>
          <c:tx>
            <c:strRef>
              <c:f>'G.8'!$S$64</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'G.8'!$T$64:$AA$64</c:f>
              <c:numCache>
                <c:formatCode>General</c:formatCode>
                <c:ptCount val="8"/>
                <c:pt idx="0">
                  <c:v>0.000939546251037536</c:v>
                </c:pt>
                <c:pt idx="1">
                  <c:v>0.000177226406734603</c:v>
                </c:pt>
                <c:pt idx="2">
                  <c:v>0.000250703191879662</c:v>
                </c:pt>
                <c:pt idx="3">
                  <c:v>0</c:v>
                </c:pt>
                <c:pt idx="4">
                  <c:v>0</c:v>
                </c:pt>
                <c:pt idx="5">
                  <c:v>0</c:v>
                </c:pt>
                <c:pt idx="6">
                  <c:v>0.000907068096748994</c:v>
                </c:pt>
                <c:pt idx="7">
                  <c:v>0.000119329048237961</c:v>
                </c:pt>
              </c:numCache>
            </c:numRef>
          </c:val>
        </c:ser>
        <c:ser>
          <c:idx val="6"/>
          <c:order val="6"/>
          <c:tx>
            <c:strRef>
              <c:f>'G.8'!$S$65</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'G.8'!$T$65:$AA$65</c:f>
              <c:numCache>
                <c:formatCode>General</c:formatCode>
                <c:ptCount val="8"/>
                <c:pt idx="0">
                  <c:v>0.161993913123674</c:v>
                </c:pt>
                <c:pt idx="1">
                  <c:v>0.166050066459903</c:v>
                </c:pt>
                <c:pt idx="2">
                  <c:v>0.204017365782072</c:v>
                </c:pt>
                <c:pt idx="3">
                  <c:v>0.180667480667481</c:v>
                </c:pt>
                <c:pt idx="4">
                  <c:v>0.317313701604788</c:v>
                </c:pt>
                <c:pt idx="5">
                  <c:v>0.199862567642488</c:v>
                </c:pt>
                <c:pt idx="6">
                  <c:v>0.224316089166645</c:v>
                </c:pt>
                <c:pt idx="7">
                  <c:v>0.187852947911258</c:v>
                </c:pt>
              </c:numCache>
            </c:numRef>
          </c:val>
        </c:ser>
        <c:ser>
          <c:idx val="7"/>
          <c:order val="7"/>
          <c:tx>
            <c:strRef>
              <c:f>'G.8'!$S$66</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'G.8'!$T$66:$AA$66</c:f>
              <c:numCache>
                <c:formatCode>General</c:formatCode>
                <c:ptCount val="8"/>
                <c:pt idx="0">
                  <c:v>0.0673360693535</c:v>
                </c:pt>
                <c:pt idx="1">
                  <c:v>0.0865086397873283</c:v>
                </c:pt>
                <c:pt idx="2">
                  <c:v>0.0969732175614529</c:v>
                </c:pt>
                <c:pt idx="3">
                  <c:v>0.0623422873422873</c:v>
                </c:pt>
                <c:pt idx="4">
                  <c:v>0.0751655103013612</c:v>
                </c:pt>
                <c:pt idx="5">
                  <c:v>0.078797154525507</c:v>
                </c:pt>
                <c:pt idx="6">
                  <c:v>0.0609697853765814</c:v>
                </c:pt>
                <c:pt idx="7">
                  <c:v>0.0778573663111521</c:v>
                </c:pt>
              </c:numCache>
            </c:numRef>
          </c:val>
        </c:ser>
        <c:ser>
          <c:idx val="8"/>
          <c:order val="8"/>
          <c:tx>
            <c:strRef>
              <c:f>'G.8'!$S$67</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'G.8'!$T$67:$AA$67</c:f>
              <c:numCache>
                <c:formatCode>General</c:formatCode>
                <c:ptCount val="8"/>
                <c:pt idx="0">
                  <c:v>0.212250991423038</c:v>
                </c:pt>
                <c:pt idx="1">
                  <c:v>0.163208905626938</c:v>
                </c:pt>
                <c:pt idx="2">
                  <c:v>0.160248257307081</c:v>
                </c:pt>
                <c:pt idx="3">
                  <c:v>0.15534188034188</c:v>
                </c:pt>
                <c:pt idx="4">
                  <c:v>0.111519516974737</c:v>
                </c:pt>
                <c:pt idx="5">
                  <c:v>0.133387473352959</c:v>
                </c:pt>
                <c:pt idx="6">
                  <c:v>0.182157785421009</c:v>
                </c:pt>
                <c:pt idx="7">
                  <c:v>0.149893410133939</c:v>
                </c:pt>
              </c:numCache>
            </c:numRef>
          </c:val>
        </c:ser>
        <c:ser>
          <c:idx val="9"/>
          <c:order val="9"/>
          <c:tx>
            <c:strRef>
              <c:f>'G.8'!$S$68</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'G.8'!$T$58:$AA$58</c:f>
              <c:strCache>
                <c:ptCount val="8"/>
                <c:pt idx="0">
                  <c:v>Almeria</c:v>
                </c:pt>
                <c:pt idx="1">
                  <c:v>Cádiz</c:v>
                </c:pt>
                <c:pt idx="2">
                  <c:v>Córdoba</c:v>
                </c:pt>
                <c:pt idx="3">
                  <c:v>Granada</c:v>
                </c:pt>
                <c:pt idx="4">
                  <c:v>Huelva</c:v>
                </c:pt>
                <c:pt idx="5">
                  <c:v>Jaén</c:v>
                </c:pt>
                <c:pt idx="6">
                  <c:v>Málaga</c:v>
                </c:pt>
                <c:pt idx="7">
                  <c:v>Sevilla</c:v>
                </c:pt>
              </c:strCache>
            </c:strRef>
          </c:cat>
          <c:val>
            <c:numRef>
              <c:f>'G.8'!$T$68:$AA$68</c:f>
              <c:numCache>
                <c:formatCode>General</c:formatCode>
                <c:ptCount val="8"/>
                <c:pt idx="0">
                  <c:v>0</c:v>
                </c:pt>
                <c:pt idx="1">
                  <c:v>0</c:v>
                </c:pt>
                <c:pt idx="2">
                  <c:v>0</c:v>
                </c:pt>
                <c:pt idx="3">
                  <c:v>0</c:v>
                </c:pt>
                <c:pt idx="4">
                  <c:v>0</c:v>
                </c:pt>
                <c:pt idx="5">
                  <c:v>0</c:v>
                </c:pt>
                <c:pt idx="6">
                  <c:v>0</c:v>
                </c:pt>
                <c:pt idx="7">
                  <c:v>0</c:v>
                </c:pt>
              </c:numCache>
            </c:numRef>
          </c:val>
        </c:ser>
        <c:axId val="53367461"/>
        <c:axId val="8614012"/>
      </c:radarChart>
      <c:catAx>
        <c:axId val="53367461"/>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8614012"/>
        <c:crosses val="autoZero"/>
        <c:auto val="1"/>
        <c:lblAlgn val="ctr"/>
        <c:lblOffset val="100"/>
      </c:catAx>
      <c:valAx>
        <c:axId val="8614012"/>
        <c:scaling>
          <c:orientation val="minMax"/>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53367461"/>
        <c:crosses val="autoZero"/>
        <c:crossBetween val="midCat"/>
        <c:majorUnit val="0.1"/>
      </c:valAx>
      <c:spPr>
        <a:solidFill>
          <a:srgbClr val="ffffff"/>
        </a:solidFill>
        <a:ln>
          <a:noFill/>
        </a:ln>
      </c:spPr>
    </c:plotArea>
    <c:plotVisOnly val="1"/>
    <c:dispBlanksAs val="gap"/>
  </c:chart>
  <c:spPr>
    <a:noFill/>
    <a:ln>
      <a:noFill/>
    </a:ln>
  </c:spPr>
</c:chartSpace>
</file>

<file path=xl/charts/chart21.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0971950087655976"/>
          <c:y val="0.071054469273743"/>
          <c:w val="0.496493760956997"/>
          <c:h val="0.812936452513966"/>
        </c:manualLayout>
      </c:layout>
      <c:radarChart>
        <c:radarStyle val="marker"/>
        <c:ser>
          <c:idx val="0"/>
          <c:order val="0"/>
          <c:tx>
            <c:strRef>
              <c:f>'G.8'!$S$76</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'G.8'!$T$76:$AA$76</c:f>
              <c:numCache>
                <c:formatCode>General</c:formatCode>
                <c:ptCount val="8"/>
                <c:pt idx="0">
                  <c:v>0.0555555555555556</c:v>
                </c:pt>
                <c:pt idx="1">
                  <c:v>0.0603448275862069</c:v>
                </c:pt>
                <c:pt idx="2">
                  <c:v>0.0980926430517711</c:v>
                </c:pt>
                <c:pt idx="3">
                  <c:v>0.113314447592068</c:v>
                </c:pt>
                <c:pt idx="4">
                  <c:v>0.0540540540540541</c:v>
                </c:pt>
                <c:pt idx="5">
                  <c:v>0.0974576271186441</c:v>
                </c:pt>
                <c:pt idx="6">
                  <c:v>0.055045871559633</c:v>
                </c:pt>
                <c:pt idx="7">
                  <c:v>0.0685358255451713</c:v>
                </c:pt>
              </c:numCache>
            </c:numRef>
          </c:val>
        </c:ser>
        <c:ser>
          <c:idx val="1"/>
          <c:order val="1"/>
          <c:tx>
            <c:strRef>
              <c:f>'G.8'!$S$77</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'G.8'!$T$77:$AA$77</c:f>
              <c:numCache>
                <c:formatCode>General</c:formatCode>
                <c:ptCount val="8"/>
                <c:pt idx="0">
                  <c:v>0.0490196078431373</c:v>
                </c:pt>
                <c:pt idx="1">
                  <c:v>0.0632183908045977</c:v>
                </c:pt>
                <c:pt idx="2">
                  <c:v>0.0326975476839237</c:v>
                </c:pt>
                <c:pt idx="3">
                  <c:v>0.0481586402266289</c:v>
                </c:pt>
                <c:pt idx="4">
                  <c:v>0.0486486486486487</c:v>
                </c:pt>
                <c:pt idx="5">
                  <c:v>0.0338983050847458</c:v>
                </c:pt>
                <c:pt idx="6">
                  <c:v>0.0535168195718654</c:v>
                </c:pt>
                <c:pt idx="7">
                  <c:v>0.043613707165109</c:v>
                </c:pt>
              </c:numCache>
            </c:numRef>
          </c:val>
        </c:ser>
        <c:ser>
          <c:idx val="2"/>
          <c:order val="2"/>
          <c:tx>
            <c:strRef>
              <c:f>'G.8'!$S$78</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'G.8'!$T$78:$AA$78</c:f>
              <c:numCache>
                <c:formatCode>General</c:formatCode>
                <c:ptCount val="8"/>
                <c:pt idx="0">
                  <c:v>0.202614379084967</c:v>
                </c:pt>
                <c:pt idx="1">
                  <c:v>0.227011494252874</c:v>
                </c:pt>
                <c:pt idx="2">
                  <c:v>0.215258855585831</c:v>
                </c:pt>
                <c:pt idx="3">
                  <c:v>0.240793201133144</c:v>
                </c:pt>
                <c:pt idx="4">
                  <c:v>0.313513513513514</c:v>
                </c:pt>
                <c:pt idx="5">
                  <c:v>0.201271186440678</c:v>
                </c:pt>
                <c:pt idx="6">
                  <c:v>0.230886850152905</c:v>
                </c:pt>
                <c:pt idx="7">
                  <c:v>0.291277258566978</c:v>
                </c:pt>
              </c:numCache>
            </c:numRef>
          </c:val>
        </c:ser>
        <c:ser>
          <c:idx val="3"/>
          <c:order val="3"/>
          <c:tx>
            <c:strRef>
              <c:f>'G.8'!$S$79</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'G.8'!$T$79:$AA$79</c:f>
              <c:numCache>
                <c:formatCode>General</c:formatCode>
                <c:ptCount val="8"/>
                <c:pt idx="0">
                  <c:v>0.0784313725490196</c:v>
                </c:pt>
                <c:pt idx="1">
                  <c:v>0.0718390804597701</c:v>
                </c:pt>
                <c:pt idx="2">
                  <c:v>0.0735694822888283</c:v>
                </c:pt>
                <c:pt idx="3">
                  <c:v>0.0538243626062323</c:v>
                </c:pt>
                <c:pt idx="4">
                  <c:v>0.0648648648648649</c:v>
                </c:pt>
                <c:pt idx="5">
                  <c:v>0.0826271186440678</c:v>
                </c:pt>
                <c:pt idx="6">
                  <c:v>0.0626911314984709</c:v>
                </c:pt>
                <c:pt idx="7">
                  <c:v>0.043613707165109</c:v>
                </c:pt>
              </c:numCache>
            </c:numRef>
          </c:val>
        </c:ser>
        <c:ser>
          <c:idx val="4"/>
          <c:order val="4"/>
          <c:tx>
            <c:strRef>
              <c:f>'G.8'!$S$80</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'G.8'!$T$80:$AA$80</c:f>
              <c:numCache>
                <c:formatCode>General</c:formatCode>
                <c:ptCount val="8"/>
                <c:pt idx="0">
                  <c:v>0.274509803921569</c:v>
                </c:pt>
                <c:pt idx="1">
                  <c:v>0.221264367816092</c:v>
                </c:pt>
                <c:pt idx="2">
                  <c:v>0.215258855585831</c:v>
                </c:pt>
                <c:pt idx="3">
                  <c:v>0.220963172804533</c:v>
                </c:pt>
                <c:pt idx="4">
                  <c:v>0.27027027027027</c:v>
                </c:pt>
                <c:pt idx="5">
                  <c:v>0.302966101694915</c:v>
                </c:pt>
                <c:pt idx="6">
                  <c:v>0.264525993883792</c:v>
                </c:pt>
                <c:pt idx="7">
                  <c:v>0.269470404984424</c:v>
                </c:pt>
              </c:numCache>
            </c:numRef>
          </c:val>
        </c:ser>
        <c:ser>
          <c:idx val="5"/>
          <c:order val="5"/>
          <c:tx>
            <c:strRef>
              <c:f>'G.8'!$S$81</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'G.8'!$T$81:$AA$81</c:f>
              <c:numCache>
                <c:formatCode>General</c:formatCode>
                <c:ptCount val="8"/>
                <c:pt idx="0">
                  <c:v>0.101307189542484</c:v>
                </c:pt>
                <c:pt idx="1">
                  <c:v>0.117816091954023</c:v>
                </c:pt>
                <c:pt idx="2">
                  <c:v>0.128065395095368</c:v>
                </c:pt>
                <c:pt idx="3">
                  <c:v>0.110481586402266</c:v>
                </c:pt>
                <c:pt idx="4">
                  <c:v>0.0648648648648649</c:v>
                </c:pt>
                <c:pt idx="5">
                  <c:v>0.0889830508474576</c:v>
                </c:pt>
                <c:pt idx="6">
                  <c:v>0.099388379204893</c:v>
                </c:pt>
                <c:pt idx="7">
                  <c:v>0.0950155763239875</c:v>
                </c:pt>
              </c:numCache>
            </c:numRef>
          </c:val>
        </c:ser>
        <c:ser>
          <c:idx val="6"/>
          <c:order val="6"/>
          <c:tx>
            <c:strRef>
              <c:f>'G.8'!$S$82</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'G.8'!$T$82:$AA$82</c:f>
              <c:numCache>
                <c:formatCode>General</c:formatCode>
                <c:ptCount val="8"/>
                <c:pt idx="0">
                  <c:v>0.15359477124183</c:v>
                </c:pt>
                <c:pt idx="1">
                  <c:v>0.126436781609195</c:v>
                </c:pt>
                <c:pt idx="2">
                  <c:v>0.138964577656676</c:v>
                </c:pt>
                <c:pt idx="3">
                  <c:v>0.130311614730878</c:v>
                </c:pt>
                <c:pt idx="4">
                  <c:v>0.108108108108108</c:v>
                </c:pt>
                <c:pt idx="5">
                  <c:v>0.139830508474576</c:v>
                </c:pt>
                <c:pt idx="6">
                  <c:v>0.114678899082569</c:v>
                </c:pt>
                <c:pt idx="7">
                  <c:v>0.123052959501558</c:v>
                </c:pt>
              </c:numCache>
            </c:numRef>
          </c:val>
        </c:ser>
        <c:ser>
          <c:idx val="7"/>
          <c:order val="7"/>
          <c:tx>
            <c:strRef>
              <c:f>'G.8'!$S$83</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'G.8'!$T$83:$AA$83</c:f>
              <c:numCache>
                <c:formatCode>General</c:formatCode>
                <c:ptCount val="8"/>
                <c:pt idx="0">
                  <c:v>0.022875816993464</c:v>
                </c:pt>
                <c:pt idx="1">
                  <c:v>0.028735632183908</c:v>
                </c:pt>
                <c:pt idx="2">
                  <c:v>0.0245231607629428</c:v>
                </c:pt>
                <c:pt idx="3">
                  <c:v>0.0113314447592068</c:v>
                </c:pt>
                <c:pt idx="4">
                  <c:v>0.0162162162162162</c:v>
                </c:pt>
                <c:pt idx="5">
                  <c:v>0.00423728813559322</c:v>
                </c:pt>
                <c:pt idx="6">
                  <c:v>0.0214067278287462</c:v>
                </c:pt>
                <c:pt idx="7">
                  <c:v>0.0186915887850467</c:v>
                </c:pt>
              </c:numCache>
            </c:numRef>
          </c:val>
        </c:ser>
        <c:ser>
          <c:idx val="8"/>
          <c:order val="8"/>
          <c:tx>
            <c:strRef>
              <c:f>'G.8'!$S$84</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'G.8'!$T$84:$AA$84</c:f>
              <c:numCache>
                <c:formatCode>General</c:formatCode>
                <c:ptCount val="8"/>
                <c:pt idx="0">
                  <c:v>0.042483660130719</c:v>
                </c:pt>
                <c:pt idx="1">
                  <c:v>0.0574712643678161</c:v>
                </c:pt>
                <c:pt idx="2">
                  <c:v>0.0490463215258856</c:v>
                </c:pt>
                <c:pt idx="3">
                  <c:v>0.0509915014164306</c:v>
                </c:pt>
                <c:pt idx="4">
                  <c:v>0.0216216216216216</c:v>
                </c:pt>
                <c:pt idx="5">
                  <c:v>0.0338983050847458</c:v>
                </c:pt>
                <c:pt idx="6">
                  <c:v>0.0718654434250765</c:v>
                </c:pt>
                <c:pt idx="7">
                  <c:v>0.029595015576324</c:v>
                </c:pt>
              </c:numCache>
            </c:numRef>
          </c:val>
        </c:ser>
        <c:ser>
          <c:idx val="9"/>
          <c:order val="9"/>
          <c:tx>
            <c:strRef>
              <c:f>'G.8'!$S$85</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'G.8'!$T$75:$AA$75</c:f>
              <c:strCache>
                <c:ptCount val="8"/>
                <c:pt idx="0">
                  <c:v>Almeria</c:v>
                </c:pt>
                <c:pt idx="1">
                  <c:v>Cádiz</c:v>
                </c:pt>
                <c:pt idx="2">
                  <c:v>Córdoba</c:v>
                </c:pt>
                <c:pt idx="3">
                  <c:v>Granada</c:v>
                </c:pt>
                <c:pt idx="4">
                  <c:v>Huelva</c:v>
                </c:pt>
                <c:pt idx="5">
                  <c:v>Jaén</c:v>
                </c:pt>
                <c:pt idx="6">
                  <c:v>Málaga</c:v>
                </c:pt>
                <c:pt idx="7">
                  <c:v>Sevilla</c:v>
                </c:pt>
              </c:strCache>
            </c:strRef>
          </c:cat>
          <c:val>
            <c:numRef>
              <c:f>'G.8'!$T$85:$AA$85</c:f>
              <c:numCache>
                <c:formatCode>General</c:formatCode>
                <c:ptCount val="8"/>
                <c:pt idx="0">
                  <c:v>0.0196078431372549</c:v>
                </c:pt>
                <c:pt idx="1">
                  <c:v>0.0258620689655172</c:v>
                </c:pt>
                <c:pt idx="2">
                  <c:v>0.0245231607629428</c:v>
                </c:pt>
                <c:pt idx="3">
                  <c:v>0.0198300283286119</c:v>
                </c:pt>
                <c:pt idx="4">
                  <c:v>0.0378378378378378</c:v>
                </c:pt>
                <c:pt idx="5">
                  <c:v>0.0148305084745763</c:v>
                </c:pt>
                <c:pt idx="6">
                  <c:v>0.0259938837920489</c:v>
                </c:pt>
                <c:pt idx="7">
                  <c:v>0.0171339563862928</c:v>
                </c:pt>
              </c:numCache>
            </c:numRef>
          </c:val>
        </c:ser>
        <c:axId val="21025473"/>
        <c:axId val="98277398"/>
      </c:radarChart>
      <c:catAx>
        <c:axId val="21025473"/>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98277398"/>
        <c:crosses val="autoZero"/>
        <c:auto val="1"/>
        <c:lblAlgn val="ctr"/>
        <c:lblOffset val="100"/>
      </c:catAx>
      <c:valAx>
        <c:axId val="98277398"/>
        <c:scaling>
          <c:orientation val="minMax"/>
          <c:max val="0.5"/>
          <c:min val="0"/>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21025473"/>
        <c:crosses val="autoZero"/>
        <c:crossBetween val="midCat"/>
        <c:majorUnit val="0.1"/>
      </c:valAx>
      <c:spPr>
        <a:solidFill>
          <a:srgbClr val="ffffff"/>
        </a:solidFill>
        <a:ln>
          <a:noFill/>
        </a:ln>
      </c:spPr>
    </c:plotArea>
    <c:legend>
      <c:layout>
        <c:manualLayout>
          <c:xMode val="edge"/>
          <c:yMode val="edge"/>
          <c:x val="0.694235330514592"/>
          <c:y val="0.223725558659218"/>
        </c:manualLayout>
      </c:layout>
      <c:spPr>
        <a:noFill/>
        <a:ln>
          <a:noFill/>
        </a:ln>
      </c:spPr>
    </c:legend>
    <c:plotVisOnly val="1"/>
    <c:dispBlanksAs val="gap"/>
  </c:chart>
  <c:spPr>
    <a:noFill/>
    <a:ln>
      <a:noFill/>
    </a:ln>
  </c:spPr>
</c:chartSpace>
</file>

<file path=xl/charts/chart22.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109178426867958"/>
          <c:y val="0.0929475587703436"/>
          <c:w val="0.520566677606389"/>
          <c:h val="0.826853526220615"/>
        </c:manualLayout>
      </c:layout>
      <c:radarChart>
        <c:radarStyle val="marker"/>
        <c:ser>
          <c:idx val="0"/>
          <c:order val="0"/>
          <c:tx>
            <c:strRef>
              <c:f>'G.8'!$S$88</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'G.8'!$T$88:$AA$88</c:f>
              <c:numCache>
                <c:formatCode>General</c:formatCode>
                <c:ptCount val="8"/>
                <c:pt idx="0">
                  <c:v>0.156017830609212</c:v>
                </c:pt>
                <c:pt idx="1">
                  <c:v>0.154708520179372</c:v>
                </c:pt>
                <c:pt idx="2">
                  <c:v>0.153743315508021</c:v>
                </c:pt>
                <c:pt idx="3">
                  <c:v>0.150344827586207</c:v>
                </c:pt>
                <c:pt idx="4">
                  <c:v>0.14375</c:v>
                </c:pt>
                <c:pt idx="5">
                  <c:v>0.135683760683761</c:v>
                </c:pt>
                <c:pt idx="6">
                  <c:v>0.151047409040794</c:v>
                </c:pt>
                <c:pt idx="7">
                  <c:v>0.144179894179894</c:v>
                </c:pt>
              </c:numCache>
            </c:numRef>
          </c:val>
        </c:ser>
        <c:ser>
          <c:idx val="1"/>
          <c:order val="1"/>
          <c:tx>
            <c:strRef>
              <c:f>'G.8'!$S$89</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'G.8'!$T$89:$AA$89</c:f>
              <c:numCache>
                <c:formatCode>General</c:formatCode>
                <c:ptCount val="8"/>
                <c:pt idx="0">
                  <c:v>0</c:v>
                </c:pt>
                <c:pt idx="1">
                  <c:v>0.00672645739910314</c:v>
                </c:pt>
                <c:pt idx="2">
                  <c:v>0.00133689839572193</c:v>
                </c:pt>
                <c:pt idx="3">
                  <c:v>0.00137931034482759</c:v>
                </c:pt>
                <c:pt idx="4">
                  <c:v>0</c:v>
                </c:pt>
                <c:pt idx="5">
                  <c:v>0.014957264957265</c:v>
                </c:pt>
                <c:pt idx="6">
                  <c:v>0.00551267916207277</c:v>
                </c:pt>
                <c:pt idx="7">
                  <c:v>0</c:v>
                </c:pt>
              </c:numCache>
            </c:numRef>
          </c:val>
        </c:ser>
        <c:ser>
          <c:idx val="2"/>
          <c:order val="2"/>
          <c:tx>
            <c:strRef>
              <c:f>'G.8'!$S$90</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'G.8'!$T$90:$AA$90</c:f>
              <c:numCache>
                <c:formatCode>General</c:formatCode>
                <c:ptCount val="8"/>
                <c:pt idx="0">
                  <c:v>0.298662704309064</c:v>
                </c:pt>
                <c:pt idx="1">
                  <c:v>0.338565022421525</c:v>
                </c:pt>
                <c:pt idx="2">
                  <c:v>0.387700534759358</c:v>
                </c:pt>
                <c:pt idx="3">
                  <c:v>0.343448275862069</c:v>
                </c:pt>
                <c:pt idx="4">
                  <c:v>0.365625</c:v>
                </c:pt>
                <c:pt idx="5">
                  <c:v>0.396367521367521</c:v>
                </c:pt>
                <c:pt idx="6">
                  <c:v>0.340683572216097</c:v>
                </c:pt>
                <c:pt idx="7">
                  <c:v>0.37037037037037</c:v>
                </c:pt>
              </c:numCache>
            </c:numRef>
          </c:val>
        </c:ser>
        <c:ser>
          <c:idx val="3"/>
          <c:order val="3"/>
          <c:tx>
            <c:strRef>
              <c:f>'G.8'!$S$91</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'G.8'!$T$91:$AA$91</c:f>
              <c:numCache>
                <c:formatCode>General</c:formatCode>
                <c:ptCount val="8"/>
                <c:pt idx="0">
                  <c:v>0.0638930163447251</c:v>
                </c:pt>
                <c:pt idx="1">
                  <c:v>0.0336322869955157</c:v>
                </c:pt>
                <c:pt idx="2">
                  <c:v>0.0494652406417112</c:v>
                </c:pt>
                <c:pt idx="3">
                  <c:v>0.04</c:v>
                </c:pt>
                <c:pt idx="4">
                  <c:v>0.025</c:v>
                </c:pt>
                <c:pt idx="5">
                  <c:v>0.0715811965811966</c:v>
                </c:pt>
                <c:pt idx="6">
                  <c:v>0.0264608599779493</c:v>
                </c:pt>
                <c:pt idx="7">
                  <c:v>0.0304232804232804</c:v>
                </c:pt>
              </c:numCache>
            </c:numRef>
          </c:val>
        </c:ser>
        <c:ser>
          <c:idx val="4"/>
          <c:order val="4"/>
          <c:tx>
            <c:strRef>
              <c:f>'G.8'!$S$92</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'G.8'!$T$92:$AA$92</c:f>
              <c:numCache>
                <c:formatCode>General</c:formatCode>
                <c:ptCount val="8"/>
                <c:pt idx="0">
                  <c:v>0.0148588410104012</c:v>
                </c:pt>
                <c:pt idx="1">
                  <c:v>0.0112107623318386</c:v>
                </c:pt>
                <c:pt idx="2">
                  <c:v>0.00401069518716578</c:v>
                </c:pt>
                <c:pt idx="3">
                  <c:v>0.0206896551724138</c:v>
                </c:pt>
                <c:pt idx="4">
                  <c:v>0.003125</c:v>
                </c:pt>
                <c:pt idx="5">
                  <c:v>0.0256410256410256</c:v>
                </c:pt>
                <c:pt idx="6">
                  <c:v>0.00992282249173098</c:v>
                </c:pt>
                <c:pt idx="7">
                  <c:v>0.0158730158730159</c:v>
                </c:pt>
              </c:numCache>
            </c:numRef>
          </c:val>
        </c:ser>
        <c:ser>
          <c:idx val="5"/>
          <c:order val="5"/>
          <c:tx>
            <c:strRef>
              <c:f>'G.8'!$S$93</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'G.8'!$T$93:$AA$93</c:f>
              <c:numCache>
                <c:formatCode>General</c:formatCode>
                <c:ptCount val="8"/>
                <c:pt idx="0">
                  <c:v>0</c:v>
                </c:pt>
                <c:pt idx="1">
                  <c:v>0</c:v>
                </c:pt>
                <c:pt idx="2">
                  <c:v>0</c:v>
                </c:pt>
                <c:pt idx="3">
                  <c:v>0</c:v>
                </c:pt>
                <c:pt idx="4">
                  <c:v>0</c:v>
                </c:pt>
                <c:pt idx="5">
                  <c:v>0</c:v>
                </c:pt>
                <c:pt idx="6">
                  <c:v>0.00661521499448732</c:v>
                </c:pt>
                <c:pt idx="7">
                  <c:v>0</c:v>
                </c:pt>
              </c:numCache>
            </c:numRef>
          </c:val>
        </c:ser>
        <c:ser>
          <c:idx val="6"/>
          <c:order val="6"/>
          <c:tx>
            <c:strRef>
              <c:f>'G.8'!$S$94</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'G.8'!$T$94:$AA$94</c:f>
              <c:numCache>
                <c:formatCode>General</c:formatCode>
                <c:ptCount val="8"/>
                <c:pt idx="0">
                  <c:v>0.173848439821694</c:v>
                </c:pt>
                <c:pt idx="1">
                  <c:v>0.201793721973094</c:v>
                </c:pt>
                <c:pt idx="2">
                  <c:v>0.197860962566845</c:v>
                </c:pt>
                <c:pt idx="3">
                  <c:v>0.211034482758621</c:v>
                </c:pt>
                <c:pt idx="4">
                  <c:v>0.31875</c:v>
                </c:pt>
                <c:pt idx="5">
                  <c:v>0.192307692307692</c:v>
                </c:pt>
                <c:pt idx="6">
                  <c:v>0.228224917309813</c:v>
                </c:pt>
                <c:pt idx="7">
                  <c:v>0.218253968253968</c:v>
                </c:pt>
              </c:numCache>
            </c:numRef>
          </c:val>
        </c:ser>
        <c:ser>
          <c:idx val="7"/>
          <c:order val="7"/>
          <c:tx>
            <c:strRef>
              <c:f>'G.8'!$S$95</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'G.8'!$T$95:$AA$95</c:f>
              <c:numCache>
                <c:formatCode>General</c:formatCode>
                <c:ptCount val="8"/>
                <c:pt idx="0">
                  <c:v>0.0341753343239227</c:v>
                </c:pt>
                <c:pt idx="1">
                  <c:v>0.0695067264573991</c:v>
                </c:pt>
                <c:pt idx="2">
                  <c:v>0.0521390374331551</c:v>
                </c:pt>
                <c:pt idx="3">
                  <c:v>0.0510344827586207</c:v>
                </c:pt>
                <c:pt idx="4">
                  <c:v>0.0375</c:v>
                </c:pt>
                <c:pt idx="5">
                  <c:v>0.0438034188034188</c:v>
                </c:pt>
                <c:pt idx="6">
                  <c:v>0.041896361631753</c:v>
                </c:pt>
                <c:pt idx="7">
                  <c:v>0.0674603174603175</c:v>
                </c:pt>
              </c:numCache>
            </c:numRef>
          </c:val>
        </c:ser>
        <c:ser>
          <c:idx val="8"/>
          <c:order val="8"/>
          <c:tx>
            <c:strRef>
              <c:f>'G.8'!$S$96</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'G.8'!$T$96:$AA$96</c:f>
              <c:numCache>
                <c:formatCode>General</c:formatCode>
                <c:ptCount val="8"/>
                <c:pt idx="0">
                  <c:v>0.258543833580981</c:v>
                </c:pt>
                <c:pt idx="1">
                  <c:v>0.183856502242153</c:v>
                </c:pt>
                <c:pt idx="2">
                  <c:v>0.153743315508021</c:v>
                </c:pt>
                <c:pt idx="3">
                  <c:v>0.182068965517241</c:v>
                </c:pt>
                <c:pt idx="4">
                  <c:v>0.10625</c:v>
                </c:pt>
                <c:pt idx="5">
                  <c:v>0.11965811965812</c:v>
                </c:pt>
                <c:pt idx="6">
                  <c:v>0.189636163175303</c:v>
                </c:pt>
                <c:pt idx="7">
                  <c:v>0.153439153439153</c:v>
                </c:pt>
              </c:numCache>
            </c:numRef>
          </c:val>
        </c:ser>
        <c:ser>
          <c:idx val="9"/>
          <c:order val="9"/>
          <c:tx>
            <c:strRef>
              <c:f>'G.8'!$S$97</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'G.8'!$T$87:$AA$87</c:f>
              <c:strCache>
                <c:ptCount val="8"/>
                <c:pt idx="0">
                  <c:v>Almeria</c:v>
                </c:pt>
                <c:pt idx="1">
                  <c:v>Cádiz</c:v>
                </c:pt>
                <c:pt idx="2">
                  <c:v>Córdoba</c:v>
                </c:pt>
                <c:pt idx="3">
                  <c:v>Granada</c:v>
                </c:pt>
                <c:pt idx="4">
                  <c:v>Huelva</c:v>
                </c:pt>
                <c:pt idx="5">
                  <c:v>Jaén</c:v>
                </c:pt>
                <c:pt idx="6">
                  <c:v>Málaga</c:v>
                </c:pt>
                <c:pt idx="7">
                  <c:v>Sevilla</c:v>
                </c:pt>
              </c:strCache>
            </c:strRef>
          </c:cat>
          <c:val>
            <c:numRef>
              <c:f>'G.8'!$T$97:$AA$97</c:f>
              <c:numCache>
                <c:formatCode>General</c:formatCode>
                <c:ptCount val="8"/>
                <c:pt idx="0">
                  <c:v>0</c:v>
                </c:pt>
                <c:pt idx="1">
                  <c:v>0</c:v>
                </c:pt>
                <c:pt idx="2">
                  <c:v>0</c:v>
                </c:pt>
                <c:pt idx="3">
                  <c:v>0</c:v>
                </c:pt>
                <c:pt idx="4">
                  <c:v>0</c:v>
                </c:pt>
                <c:pt idx="5">
                  <c:v>0</c:v>
                </c:pt>
                <c:pt idx="6">
                  <c:v>0</c:v>
                </c:pt>
                <c:pt idx="7">
                  <c:v>0</c:v>
                </c:pt>
              </c:numCache>
            </c:numRef>
          </c:val>
        </c:ser>
        <c:axId val="39425355"/>
        <c:axId val="48268430"/>
      </c:radarChart>
      <c:catAx>
        <c:axId val="39425355"/>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48268430"/>
        <c:crosses val="autoZero"/>
        <c:auto val="1"/>
        <c:lblAlgn val="ctr"/>
        <c:lblOffset val="100"/>
      </c:catAx>
      <c:valAx>
        <c:axId val="48268430"/>
        <c:scaling>
          <c:orientation val="minMax"/>
          <c:max val="0.5"/>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39425355"/>
        <c:crosses val="autoZero"/>
        <c:crossBetween val="midCat"/>
        <c:majorUnit val="0.1"/>
      </c:valAx>
      <c:spPr>
        <a:solidFill>
          <a:srgbClr val="ffffff"/>
        </a:solidFill>
        <a:ln>
          <a:noFill/>
        </a:ln>
      </c:spPr>
    </c:plotArea>
    <c:plotVisOnly val="1"/>
    <c:dispBlanksAs val="gap"/>
  </c:chart>
  <c:spPr>
    <a:noFill/>
    <a:ln>
      <a:noFill/>
    </a:ln>
  </c:spPr>
</c:chartSpace>
</file>

<file path=xl/charts/chart23.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0971950087655976"/>
          <c:y val="0.0711355503185825"/>
          <c:w val="0.496493760956997"/>
          <c:h val="0.81295277995985"/>
        </c:manualLayout>
      </c:layout>
      <c:radarChart>
        <c:radarStyle val="marker"/>
        <c:ser>
          <c:idx val="0"/>
          <c:order val="0"/>
          <c:tx>
            <c:strRef>
              <c:f>'G.8'!$S$103</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'G.8'!$T$103:$AA$103</c:f>
              <c:numCache>
                <c:formatCode>General</c:formatCode>
                <c:ptCount val="8"/>
                <c:pt idx="0">
                  <c:v>0.0990072682148555</c:v>
                </c:pt>
                <c:pt idx="1">
                  <c:v>0.110046337853902</c:v>
                </c:pt>
                <c:pt idx="2">
                  <c:v>0.0806650070106161</c:v>
                </c:pt>
                <c:pt idx="3">
                  <c:v>0.100674441478151</c:v>
                </c:pt>
                <c:pt idx="4">
                  <c:v>0.091398021576976</c:v>
                </c:pt>
                <c:pt idx="5">
                  <c:v>0.0955695760482388</c:v>
                </c:pt>
                <c:pt idx="6">
                  <c:v>0.0907727122479595</c:v>
                </c:pt>
                <c:pt idx="7">
                  <c:v>0.094249034547542</c:v>
                </c:pt>
              </c:numCache>
            </c:numRef>
          </c:val>
        </c:ser>
        <c:ser>
          <c:idx val="1"/>
          <c:order val="1"/>
          <c:tx>
            <c:strRef>
              <c:f>'G.8'!$S$104</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'G.8'!$T$104:$AA$104</c:f>
              <c:numCache>
                <c:formatCode>General</c:formatCode>
                <c:ptCount val="8"/>
                <c:pt idx="0">
                  <c:v>0.0501462506647758</c:v>
                </c:pt>
                <c:pt idx="1">
                  <c:v>0.0532764016594289</c:v>
                </c:pt>
                <c:pt idx="2">
                  <c:v>0.044925172403926</c:v>
                </c:pt>
                <c:pt idx="3">
                  <c:v>0.0437918598660484</c:v>
                </c:pt>
                <c:pt idx="4">
                  <c:v>0.0539424400550629</c:v>
                </c:pt>
                <c:pt idx="5">
                  <c:v>0.0377156426792075</c:v>
                </c:pt>
                <c:pt idx="6">
                  <c:v>0.050280963156958</c:v>
                </c:pt>
                <c:pt idx="7">
                  <c:v>0.0577482219273264</c:v>
                </c:pt>
              </c:numCache>
            </c:numRef>
          </c:val>
        </c:ser>
        <c:ser>
          <c:idx val="2"/>
          <c:order val="2"/>
          <c:tx>
            <c:strRef>
              <c:f>'G.8'!$S$105</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'G.8'!$T$105:$AA$105</c:f>
              <c:numCache>
                <c:formatCode>General</c:formatCode>
                <c:ptCount val="8"/>
                <c:pt idx="0">
                  <c:v>0.212816876440347</c:v>
                </c:pt>
                <c:pt idx="1">
                  <c:v>0.222179092166234</c:v>
                </c:pt>
                <c:pt idx="2">
                  <c:v>0.229404526854952</c:v>
                </c:pt>
                <c:pt idx="3">
                  <c:v>0.218514355299518</c:v>
                </c:pt>
                <c:pt idx="4">
                  <c:v>0.218746998751481</c:v>
                </c:pt>
                <c:pt idx="5">
                  <c:v>0.203874001815938</c:v>
                </c:pt>
                <c:pt idx="6">
                  <c:v>0.216913727783569</c:v>
                </c:pt>
                <c:pt idx="7">
                  <c:v>0.245843708530276</c:v>
                </c:pt>
              </c:numCache>
            </c:numRef>
          </c:val>
        </c:ser>
        <c:ser>
          <c:idx val="3"/>
          <c:order val="3"/>
          <c:tx>
            <c:strRef>
              <c:f>'G.8'!$S$106</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'G.8'!$T$106:$AA$106</c:f>
              <c:numCache>
                <c:formatCode>General</c:formatCode>
                <c:ptCount val="8"/>
                <c:pt idx="0">
                  <c:v>0.0793742244282929</c:v>
                </c:pt>
                <c:pt idx="1">
                  <c:v>0.0752565564424173</c:v>
                </c:pt>
                <c:pt idx="2">
                  <c:v>0.0804933184536584</c:v>
                </c:pt>
                <c:pt idx="3">
                  <c:v>0.0810266498056297</c:v>
                </c:pt>
                <c:pt idx="4">
                  <c:v>0.0763197490155905</c:v>
                </c:pt>
                <c:pt idx="5">
                  <c:v>0.0742206597909343</c:v>
                </c:pt>
                <c:pt idx="6">
                  <c:v>0.0812377634824176</c:v>
                </c:pt>
                <c:pt idx="7">
                  <c:v>0.0724648485842516</c:v>
                </c:pt>
              </c:numCache>
            </c:numRef>
          </c:val>
        </c:ser>
        <c:ser>
          <c:idx val="4"/>
          <c:order val="4"/>
          <c:tx>
            <c:strRef>
              <c:f>'G.8'!$S$107</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'G.8'!$T$107:$AA$107</c:f>
              <c:numCache>
                <c:formatCode>General</c:formatCode>
                <c:ptCount val="8"/>
                <c:pt idx="0">
                  <c:v>0.228815812799149</c:v>
                </c:pt>
                <c:pt idx="1">
                  <c:v>0.245129673208957</c:v>
                </c:pt>
                <c:pt idx="2">
                  <c:v>0.228946690703065</c:v>
                </c:pt>
                <c:pt idx="3">
                  <c:v>0.238560254789003</c:v>
                </c:pt>
                <c:pt idx="4">
                  <c:v>0.260940551269328</c:v>
                </c:pt>
                <c:pt idx="5">
                  <c:v>0.232905734174563</c:v>
                </c:pt>
                <c:pt idx="6">
                  <c:v>0.264385059370948</c:v>
                </c:pt>
                <c:pt idx="7">
                  <c:v>0.24669360490256</c:v>
                </c:pt>
              </c:numCache>
            </c:numRef>
          </c:val>
        </c:ser>
        <c:ser>
          <c:idx val="5"/>
          <c:order val="5"/>
          <c:tx>
            <c:strRef>
              <c:f>'G.8'!$S$108</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'G.8'!$T$108:$AA$108</c:f>
              <c:numCache>
                <c:formatCode>General</c:formatCode>
                <c:ptCount val="8"/>
                <c:pt idx="0">
                  <c:v>0.0710866867576671</c:v>
                </c:pt>
                <c:pt idx="1">
                  <c:v>0.0586865280574492</c:v>
                </c:pt>
                <c:pt idx="2">
                  <c:v>0.0912524680230063</c:v>
                </c:pt>
                <c:pt idx="3">
                  <c:v>0.0897616036719592</c:v>
                </c:pt>
                <c:pt idx="4">
                  <c:v>0.0466434036559209</c:v>
                </c:pt>
                <c:pt idx="5">
                  <c:v>0.0897958233417922</c:v>
                </c:pt>
                <c:pt idx="6">
                  <c:v>0.0673548780797885</c:v>
                </c:pt>
                <c:pt idx="7">
                  <c:v>0.0682600981108444</c:v>
                </c:pt>
              </c:numCache>
            </c:numRef>
          </c:val>
        </c:ser>
        <c:ser>
          <c:idx val="6"/>
          <c:order val="6"/>
          <c:tx>
            <c:strRef>
              <c:f>'G.8'!$S$109</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'G.8'!$T$109:$AA$109</c:f>
              <c:numCache>
                <c:formatCode>General</c:formatCode>
                <c:ptCount val="8"/>
                <c:pt idx="0">
                  <c:v>0.176896826803758</c:v>
                </c:pt>
                <c:pt idx="1">
                  <c:v>0.144253863509547</c:v>
                </c:pt>
                <c:pt idx="2">
                  <c:v>0.174178041033565</c:v>
                </c:pt>
                <c:pt idx="3">
                  <c:v>0.149032832185846</c:v>
                </c:pt>
                <c:pt idx="4">
                  <c:v>0.163203892819413</c:v>
                </c:pt>
                <c:pt idx="5">
                  <c:v>0.200242125113496</c:v>
                </c:pt>
                <c:pt idx="6">
                  <c:v>0.141854611101223</c:v>
                </c:pt>
                <c:pt idx="7">
                  <c:v>0.13968121430808</c:v>
                </c:pt>
              </c:numCache>
            </c:numRef>
          </c:val>
        </c:ser>
        <c:ser>
          <c:idx val="7"/>
          <c:order val="7"/>
          <c:tx>
            <c:strRef>
              <c:f>'G.8'!$S$110</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'G.8'!$T$110:$AA$110</c:f>
              <c:numCache>
                <c:formatCode>General</c:formatCode>
                <c:ptCount val="8"/>
                <c:pt idx="0">
                  <c:v>0.0125864208473675</c:v>
                </c:pt>
                <c:pt idx="1">
                  <c:v>0.0192872219122249</c:v>
                </c:pt>
                <c:pt idx="2">
                  <c:v>0.0137923140756002</c:v>
                </c:pt>
                <c:pt idx="3">
                  <c:v>0.0115451266919582</c:v>
                </c:pt>
                <c:pt idx="4">
                  <c:v>0.0187277907609566</c:v>
                </c:pt>
                <c:pt idx="5">
                  <c:v>0.00968500453984588</c:v>
                </c:pt>
                <c:pt idx="6">
                  <c:v>0.0159932873960691</c:v>
                </c:pt>
                <c:pt idx="7">
                  <c:v>0.0151490300744032</c:v>
                </c:pt>
              </c:numCache>
            </c:numRef>
          </c:val>
        </c:ser>
        <c:ser>
          <c:idx val="8"/>
          <c:order val="8"/>
          <c:tx>
            <c:strRef>
              <c:f>'G.8'!$S$111</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'G.8'!$T$111:$AA$111</c:f>
              <c:numCache>
                <c:formatCode>General</c:formatCode>
                <c:ptCount val="8"/>
                <c:pt idx="0">
                  <c:v>0.0506115936890622</c:v>
                </c:pt>
                <c:pt idx="1">
                  <c:v>0.0394720881147044</c:v>
                </c:pt>
                <c:pt idx="2">
                  <c:v>0.0362835150370561</c:v>
                </c:pt>
                <c:pt idx="3">
                  <c:v>0.0444241487518149</c:v>
                </c:pt>
                <c:pt idx="4">
                  <c:v>0.0439222716650126</c:v>
                </c:pt>
                <c:pt idx="5">
                  <c:v>0.0379484552883384</c:v>
                </c:pt>
                <c:pt idx="6">
                  <c:v>0.0490604897149686</c:v>
                </c:pt>
                <c:pt idx="7">
                  <c:v>0.0363218870681557</c:v>
                </c:pt>
              </c:numCache>
            </c:numRef>
          </c:val>
        </c:ser>
        <c:ser>
          <c:idx val="9"/>
          <c:order val="9"/>
          <c:tx>
            <c:strRef>
              <c:f>'G.8'!$S$112</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'G.8'!$T$102:$AA$102</c:f>
              <c:strCache>
                <c:ptCount val="8"/>
                <c:pt idx="0">
                  <c:v>Almeria</c:v>
                </c:pt>
                <c:pt idx="1">
                  <c:v>Cádiz</c:v>
                </c:pt>
                <c:pt idx="2">
                  <c:v>Córdoba</c:v>
                </c:pt>
                <c:pt idx="3">
                  <c:v>Granada</c:v>
                </c:pt>
                <c:pt idx="4">
                  <c:v>Huelva</c:v>
                </c:pt>
                <c:pt idx="5">
                  <c:v>Jaén</c:v>
                </c:pt>
                <c:pt idx="6">
                  <c:v>Málaga</c:v>
                </c:pt>
                <c:pt idx="7">
                  <c:v>Sevilla</c:v>
                </c:pt>
              </c:strCache>
            </c:strRef>
          </c:cat>
          <c:val>
            <c:numRef>
              <c:f>'G.8'!$T$112:$AA$112</c:f>
              <c:numCache>
                <c:formatCode>General</c:formatCode>
                <c:ptCount val="8"/>
                <c:pt idx="0">
                  <c:v>0.0186580393547243</c:v>
                </c:pt>
                <c:pt idx="1">
                  <c:v>0.0324122370751353</c:v>
                </c:pt>
                <c:pt idx="2">
                  <c:v>0.0200589464045555</c:v>
                </c:pt>
                <c:pt idx="3">
                  <c:v>0.0226687274600721</c:v>
                </c:pt>
                <c:pt idx="4">
                  <c:v>0.026154880430259</c:v>
                </c:pt>
                <c:pt idx="5">
                  <c:v>0.0180429772076456</c:v>
                </c:pt>
                <c:pt idx="6">
                  <c:v>0.0221465076660988</c:v>
                </c:pt>
                <c:pt idx="7">
                  <c:v>0.0235883519465609</c:v>
                </c:pt>
              </c:numCache>
            </c:numRef>
          </c:val>
        </c:ser>
        <c:axId val="29026581"/>
        <c:axId val="38069974"/>
      </c:radarChart>
      <c:catAx>
        <c:axId val="29026581"/>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38069974"/>
        <c:crosses val="autoZero"/>
        <c:auto val="1"/>
        <c:lblAlgn val="ctr"/>
        <c:lblOffset val="100"/>
      </c:catAx>
      <c:valAx>
        <c:axId val="38069974"/>
        <c:scaling>
          <c:orientation val="minMax"/>
          <c:max val="0.4"/>
          <c:min val="0"/>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29026581"/>
        <c:crosses val="autoZero"/>
        <c:crossBetween val="midCat"/>
        <c:majorUnit val="0.1"/>
      </c:valAx>
      <c:spPr>
        <a:solidFill>
          <a:srgbClr val="ffffff"/>
        </a:solidFill>
        <a:ln>
          <a:noFill/>
        </a:ln>
      </c:spPr>
    </c:plotArea>
    <c:legend>
      <c:layout>
        <c:manualLayout>
          <c:xMode val="edge"/>
          <c:yMode val="edge"/>
          <c:x val="0.688615035578014"/>
          <c:y val="0.226848215065026"/>
        </c:manualLayout>
      </c:layout>
      <c:spPr>
        <a:noFill/>
        <a:ln>
          <a:noFill/>
        </a:ln>
      </c:spPr>
    </c:legend>
    <c:plotVisOnly val="1"/>
    <c:dispBlanksAs val="gap"/>
  </c:chart>
  <c:spPr>
    <a:noFill/>
    <a:ln>
      <a:noFill/>
    </a:ln>
  </c:spPr>
</c:chartSpace>
</file>

<file path=xl/charts/chart24.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109212767126298"/>
          <c:y val="0.0929475587703436"/>
          <c:w val="0.520518595835851"/>
          <c:h val="0.826853526220615"/>
        </c:manualLayout>
      </c:layout>
      <c:radarChart>
        <c:radarStyle val="marker"/>
        <c:ser>
          <c:idx val="0"/>
          <c:order val="0"/>
          <c:tx>
            <c:strRef>
              <c:f>'G.8'!$S$115</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'G.8'!$T$115:$AA$115</c:f>
              <c:numCache>
                <c:formatCode>General</c:formatCode>
                <c:ptCount val="8"/>
                <c:pt idx="0">
                  <c:v>0.156616493613207</c:v>
                </c:pt>
                <c:pt idx="1">
                  <c:v>0.126991012249714</c:v>
                </c:pt>
                <c:pt idx="2">
                  <c:v>0.130125273917945</c:v>
                </c:pt>
                <c:pt idx="3">
                  <c:v>0.164628690724724</c:v>
                </c:pt>
                <c:pt idx="4">
                  <c:v>0.0958871692933882</c:v>
                </c:pt>
                <c:pt idx="5">
                  <c:v>0.135483870967742</c:v>
                </c:pt>
                <c:pt idx="6">
                  <c:v>0.151197190408636</c:v>
                </c:pt>
                <c:pt idx="7">
                  <c:v>0.128668216805645</c:v>
                </c:pt>
              </c:numCache>
            </c:numRef>
          </c:val>
        </c:ser>
        <c:ser>
          <c:idx val="1"/>
          <c:order val="1"/>
          <c:tx>
            <c:strRef>
              <c:f>'G.8'!$S$116</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'G.8'!$T$116:$AA$116</c:f>
              <c:numCache>
                <c:formatCode>General</c:formatCode>
                <c:ptCount val="8"/>
                <c:pt idx="0">
                  <c:v>0.00544371405094495</c:v>
                </c:pt>
                <c:pt idx="1">
                  <c:v>0.00742617205121977</c:v>
                </c:pt>
                <c:pt idx="2">
                  <c:v>0.00556069261656554</c:v>
                </c:pt>
                <c:pt idx="3">
                  <c:v>0.00642759443421743</c:v>
                </c:pt>
                <c:pt idx="4">
                  <c:v>0.00409389937999905</c:v>
                </c:pt>
                <c:pt idx="5">
                  <c:v>0.00541799182189914</c:v>
                </c:pt>
                <c:pt idx="6">
                  <c:v>0.00525068336735753</c:v>
                </c:pt>
                <c:pt idx="7">
                  <c:v>0.00409918216805645</c:v>
                </c:pt>
              </c:numCache>
            </c:numRef>
          </c:val>
        </c:ser>
        <c:ser>
          <c:idx val="2"/>
          <c:order val="2"/>
          <c:tx>
            <c:strRef>
              <c:f>'G.8'!$S$117</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'G.8'!$T$117:$AA$117</c:f>
              <c:numCache>
                <c:formatCode>General</c:formatCode>
                <c:ptCount val="8"/>
                <c:pt idx="0">
                  <c:v>0.30350339881975</c:v>
                </c:pt>
                <c:pt idx="1">
                  <c:v>0.344622965610577</c:v>
                </c:pt>
                <c:pt idx="2">
                  <c:v>0.318200818270485</c:v>
                </c:pt>
                <c:pt idx="3">
                  <c:v>0.341454384647819</c:v>
                </c:pt>
                <c:pt idx="4">
                  <c:v>0.322305835581428</c:v>
                </c:pt>
                <c:pt idx="5">
                  <c:v>0.344059518400727</c:v>
                </c:pt>
                <c:pt idx="6">
                  <c:v>0.311131102730009</c:v>
                </c:pt>
                <c:pt idx="7">
                  <c:v>0.366841725465042</c:v>
                </c:pt>
              </c:numCache>
            </c:numRef>
          </c:val>
        </c:ser>
        <c:ser>
          <c:idx val="3"/>
          <c:order val="3"/>
          <c:tx>
            <c:strRef>
              <c:f>'G.8'!$S$118</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'G.8'!$T$118:$AA$118</c:f>
              <c:numCache>
                <c:formatCode>General</c:formatCode>
                <c:ptCount val="8"/>
                <c:pt idx="0">
                  <c:v>0.0589657877044894</c:v>
                </c:pt>
                <c:pt idx="1">
                  <c:v>0.0791199639101919</c:v>
                </c:pt>
                <c:pt idx="2">
                  <c:v>0.0602049476230889</c:v>
                </c:pt>
                <c:pt idx="3">
                  <c:v>0.0502689305511277</c:v>
                </c:pt>
                <c:pt idx="4">
                  <c:v>0.0441573193241516</c:v>
                </c:pt>
                <c:pt idx="5">
                  <c:v>0.0448659700136302</c:v>
                </c:pt>
                <c:pt idx="6">
                  <c:v>0.0474118542610982</c:v>
                </c:pt>
                <c:pt idx="7">
                  <c:v>0.0576691789608724</c:v>
                </c:pt>
              </c:numCache>
            </c:numRef>
          </c:val>
        </c:ser>
        <c:ser>
          <c:idx val="4"/>
          <c:order val="4"/>
          <c:tx>
            <c:strRef>
              <c:f>'G.8'!$S$119</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'G.8'!$T$119:$AA$119</c:f>
              <c:numCache>
                <c:formatCode>General</c:formatCode>
                <c:ptCount val="8"/>
                <c:pt idx="0">
                  <c:v>0.0165739149921566</c:v>
                </c:pt>
                <c:pt idx="1">
                  <c:v>0.0111045563382725</c:v>
                </c:pt>
                <c:pt idx="2">
                  <c:v>0.00946204415620606</c:v>
                </c:pt>
                <c:pt idx="3">
                  <c:v>0.0246613943252054</c:v>
                </c:pt>
                <c:pt idx="4">
                  <c:v>0.00797482133560509</c:v>
                </c:pt>
                <c:pt idx="5">
                  <c:v>0.0184575193094048</c:v>
                </c:pt>
                <c:pt idx="6">
                  <c:v>0.0117556485934743</c:v>
                </c:pt>
                <c:pt idx="7">
                  <c:v>0.00958146247594612</c:v>
                </c:pt>
              </c:numCache>
            </c:numRef>
          </c:val>
        </c:ser>
        <c:ser>
          <c:idx val="5"/>
          <c:order val="5"/>
          <c:tx>
            <c:strRef>
              <c:f>'G.8'!$S$120</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'G.8'!$T$120:$AA$120</c:f>
              <c:numCache>
                <c:formatCode>General</c:formatCode>
                <c:ptCount val="8"/>
                <c:pt idx="0">
                  <c:v>0</c:v>
                </c:pt>
                <c:pt idx="1">
                  <c:v>1.73508692785509E-005</c:v>
                </c:pt>
                <c:pt idx="2">
                  <c:v>0</c:v>
                </c:pt>
                <c:pt idx="3">
                  <c:v>0</c:v>
                </c:pt>
                <c:pt idx="4">
                  <c:v>0</c:v>
                </c:pt>
                <c:pt idx="5">
                  <c:v>0</c:v>
                </c:pt>
                <c:pt idx="6">
                  <c:v>2.59506591467423E-005</c:v>
                </c:pt>
                <c:pt idx="7">
                  <c:v>0</c:v>
                </c:pt>
              </c:numCache>
            </c:numRef>
          </c:val>
        </c:ser>
        <c:ser>
          <c:idx val="6"/>
          <c:order val="6"/>
          <c:tx>
            <c:strRef>
              <c:f>'G.8'!$S$121</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'G.8'!$T$121:$AA$121</c:f>
              <c:numCache>
                <c:formatCode>General</c:formatCode>
                <c:ptCount val="8"/>
                <c:pt idx="0">
                  <c:v>0.199353850750728</c:v>
                </c:pt>
                <c:pt idx="1">
                  <c:v>0.190026720338689</c:v>
                </c:pt>
                <c:pt idx="2">
                  <c:v>0.246950485768934</c:v>
                </c:pt>
                <c:pt idx="3">
                  <c:v>0.202484650904491</c:v>
                </c:pt>
                <c:pt idx="4">
                  <c:v>0.361541009986275</c:v>
                </c:pt>
                <c:pt idx="5">
                  <c:v>0.2645388459791</c:v>
                </c:pt>
                <c:pt idx="6">
                  <c:v>0.236704612297152</c:v>
                </c:pt>
                <c:pt idx="7">
                  <c:v>0.224753447722899</c:v>
                </c:pt>
              </c:numCache>
            </c:numRef>
          </c:val>
        </c:ser>
        <c:ser>
          <c:idx val="7"/>
          <c:order val="7"/>
          <c:tx>
            <c:strRef>
              <c:f>'G.8'!$S$122</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'G.8'!$T$122:$AA$122</c:f>
              <c:numCache>
                <c:formatCode>General</c:formatCode>
                <c:ptCount val="8"/>
                <c:pt idx="0">
                  <c:v>0.045865391798013</c:v>
                </c:pt>
                <c:pt idx="1">
                  <c:v>0.0596522885796578</c:v>
                </c:pt>
                <c:pt idx="2">
                  <c:v>0.0656389729818739</c:v>
                </c:pt>
                <c:pt idx="3">
                  <c:v>0.0442835546139844</c:v>
                </c:pt>
                <c:pt idx="4">
                  <c:v>0.0500733588906243</c:v>
                </c:pt>
                <c:pt idx="5">
                  <c:v>0.0487505679236711</c:v>
                </c:pt>
                <c:pt idx="6">
                  <c:v>0.0436922597833985</c:v>
                </c:pt>
                <c:pt idx="7">
                  <c:v>0.0531089640795382</c:v>
                </c:pt>
              </c:numCache>
            </c:numRef>
          </c:val>
        </c:ser>
        <c:ser>
          <c:idx val="8"/>
          <c:order val="8"/>
          <c:tx>
            <c:strRef>
              <c:f>'G.8'!$S$123</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'G.8'!$T$123:$AA$123</c:f>
              <c:numCache>
                <c:formatCode>General</c:formatCode>
                <c:ptCount val="8"/>
                <c:pt idx="0">
                  <c:v>0.21367744827071</c:v>
                </c:pt>
                <c:pt idx="1">
                  <c:v>0.1810389700524</c:v>
                </c:pt>
                <c:pt idx="2">
                  <c:v>0.163856764664902</c:v>
                </c:pt>
                <c:pt idx="3">
                  <c:v>0.165790799798431</c:v>
                </c:pt>
                <c:pt idx="4">
                  <c:v>0.113966586208529</c:v>
                </c:pt>
                <c:pt idx="5">
                  <c:v>0.138425715583826</c:v>
                </c:pt>
                <c:pt idx="6">
                  <c:v>0.192830697899727</c:v>
                </c:pt>
                <c:pt idx="7">
                  <c:v>0.155277822322001</c:v>
                </c:pt>
              </c:numCache>
            </c:numRef>
          </c:val>
        </c:ser>
        <c:ser>
          <c:idx val="9"/>
          <c:order val="9"/>
          <c:tx>
            <c:strRef>
              <c:f>'G.8'!$S$124</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'G.8'!$T$124:$AA$124</c:f>
              <c:numCache>
                <c:formatCode>General</c:formatCode>
                <c:ptCount val="8"/>
                <c:pt idx="0">
                  <c:v>0</c:v>
                </c:pt>
                <c:pt idx="1">
                  <c:v>0</c:v>
                </c:pt>
                <c:pt idx="2">
                  <c:v>0</c:v>
                </c:pt>
                <c:pt idx="3">
                  <c:v>0</c:v>
                </c:pt>
                <c:pt idx="4">
                  <c:v>0</c:v>
                </c:pt>
                <c:pt idx="5">
                  <c:v>0</c:v>
                </c:pt>
                <c:pt idx="6">
                  <c:v>0</c:v>
                </c:pt>
                <c:pt idx="7">
                  <c:v>0</c:v>
                </c:pt>
              </c:numCache>
            </c:numRef>
          </c:val>
        </c:ser>
        <c:axId val="50398553"/>
        <c:axId val="75088868"/>
      </c:radarChart>
      <c:catAx>
        <c:axId val="50398553"/>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75088868"/>
        <c:crosses val="autoZero"/>
        <c:auto val="1"/>
        <c:lblAlgn val="ctr"/>
        <c:lblOffset val="100"/>
      </c:catAx>
      <c:valAx>
        <c:axId val="75088868"/>
        <c:scaling>
          <c:orientation val="minMax"/>
          <c:max val="0.4"/>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50398553"/>
        <c:crosses val="autoZero"/>
        <c:crossBetween val="midCat"/>
        <c:majorUnit val="0.1"/>
      </c:valAx>
      <c:spPr>
        <a:solidFill>
          <a:srgbClr val="ffffff"/>
        </a:solidFill>
        <a:ln>
          <a:noFill/>
        </a:ln>
      </c:spPr>
    </c:plotArea>
    <c:plotVisOnly val="1"/>
    <c:dispBlanksAs val="gap"/>
  </c:chart>
  <c:spPr>
    <a:noFill/>
    <a:ln>
      <a:noFill/>
    </a:ln>
  </c:spPr>
</c:chartSpace>
</file>

<file path=xl/charts/chart25.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0971950087655976"/>
          <c:y val="0.071054469273743"/>
          <c:w val="0.496493760956997"/>
          <c:h val="0.812936452513966"/>
        </c:manualLayout>
      </c:layout>
      <c:radarChart>
        <c:radarStyle val="marker"/>
        <c:ser>
          <c:idx val="0"/>
          <c:order val="0"/>
          <c:tx>
            <c:strRef>
              <c:f>'G.8'!$S$130</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'G.8'!$T$130:$AA$130</c:f>
              <c:numCache>
                <c:formatCode>General</c:formatCode>
                <c:ptCount val="8"/>
                <c:pt idx="0">
                  <c:v>0.0852674692813702</c:v>
                </c:pt>
                <c:pt idx="1">
                  <c:v>0.150537634408602</c:v>
                </c:pt>
                <c:pt idx="2">
                  <c:v>0.12569668524494</c:v>
                </c:pt>
                <c:pt idx="3">
                  <c:v>0.115384615384615</c:v>
                </c:pt>
                <c:pt idx="4">
                  <c:v>0.114008489993936</c:v>
                </c:pt>
                <c:pt idx="5">
                  <c:v>0.10970621048717</c:v>
                </c:pt>
                <c:pt idx="6">
                  <c:v>0.102893081761006</c:v>
                </c:pt>
                <c:pt idx="7">
                  <c:v>0.127028096557182</c:v>
                </c:pt>
              </c:numCache>
            </c:numRef>
          </c:val>
        </c:ser>
        <c:ser>
          <c:idx val="1"/>
          <c:order val="1"/>
          <c:tx>
            <c:strRef>
              <c:f>'G.8'!$S$131</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'G.8'!$T$131:$AA$131</c:f>
              <c:numCache>
                <c:formatCode>General</c:formatCode>
                <c:ptCount val="8"/>
                <c:pt idx="0">
                  <c:v>0.00632989946630259</c:v>
                </c:pt>
                <c:pt idx="1">
                  <c:v>0.0151732377538829</c:v>
                </c:pt>
                <c:pt idx="2">
                  <c:v>0.00865356409504253</c:v>
                </c:pt>
                <c:pt idx="3">
                  <c:v>0.00662158354466047</c:v>
                </c:pt>
                <c:pt idx="4">
                  <c:v>0.0121285627653123</c:v>
                </c:pt>
                <c:pt idx="5">
                  <c:v>0.00632205280773522</c:v>
                </c:pt>
                <c:pt idx="6">
                  <c:v>0.0123270440251572</c:v>
                </c:pt>
                <c:pt idx="7">
                  <c:v>0.00929956470122675</c:v>
                </c:pt>
              </c:numCache>
            </c:numRef>
          </c:val>
        </c:ser>
        <c:ser>
          <c:idx val="2"/>
          <c:order val="2"/>
          <c:tx>
            <c:strRef>
              <c:f>'G.8'!$S$132</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'G.8'!$T$132:$AA$132</c:f>
              <c:numCache>
                <c:formatCode>General</c:formatCode>
                <c:ptCount val="8"/>
                <c:pt idx="0">
                  <c:v>0.160481568822142</c:v>
                </c:pt>
                <c:pt idx="1">
                  <c:v>0.151971326164875</c:v>
                </c:pt>
                <c:pt idx="2">
                  <c:v>0.170284540921091</c:v>
                </c:pt>
                <c:pt idx="3">
                  <c:v>0.17047055508594</c:v>
                </c:pt>
                <c:pt idx="4">
                  <c:v>0.174449161107742</c:v>
                </c:pt>
                <c:pt idx="5">
                  <c:v>0.171811082186687</c:v>
                </c:pt>
                <c:pt idx="6">
                  <c:v>0.17643605870021</c:v>
                </c:pt>
                <c:pt idx="7">
                  <c:v>0.178736314470386</c:v>
                </c:pt>
              </c:numCache>
            </c:numRef>
          </c:val>
        </c:ser>
        <c:ser>
          <c:idx val="3"/>
          <c:order val="3"/>
          <c:tx>
            <c:strRef>
              <c:f>'G.8'!$S$133</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'G.8'!$T$133:$AA$133</c:f>
              <c:numCache>
                <c:formatCode>General</c:formatCode>
                <c:ptCount val="8"/>
                <c:pt idx="0">
                  <c:v>0.0706218195358074</c:v>
                </c:pt>
                <c:pt idx="1">
                  <c:v>0.0635603345280765</c:v>
                </c:pt>
                <c:pt idx="2">
                  <c:v>0.059108242886477</c:v>
                </c:pt>
                <c:pt idx="3">
                  <c:v>0.0481825866441251</c:v>
                </c:pt>
                <c:pt idx="4">
                  <c:v>0.0592278148372751</c:v>
                </c:pt>
                <c:pt idx="5">
                  <c:v>0.0490888806247676</c:v>
                </c:pt>
                <c:pt idx="6">
                  <c:v>0.0581132075471698</c:v>
                </c:pt>
                <c:pt idx="7">
                  <c:v>0.0611396913335972</c:v>
                </c:pt>
              </c:numCache>
            </c:numRef>
          </c:val>
        </c:ser>
        <c:ser>
          <c:idx val="4"/>
          <c:order val="4"/>
          <c:tx>
            <c:strRef>
              <c:f>'G.8'!$S$134</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'G.8'!$T$134:$AA$134</c:f>
              <c:numCache>
                <c:formatCode>General</c:formatCode>
                <c:ptCount val="8"/>
                <c:pt idx="0">
                  <c:v>0.1284597244632</c:v>
                </c:pt>
                <c:pt idx="1">
                  <c:v>0.121863799283154</c:v>
                </c:pt>
                <c:pt idx="2">
                  <c:v>0.108242886476973</c:v>
                </c:pt>
                <c:pt idx="3">
                  <c:v>0.12116089039166</c:v>
                </c:pt>
                <c:pt idx="4">
                  <c:v>0.117242773398019</c:v>
                </c:pt>
                <c:pt idx="5">
                  <c:v>0.111937523242841</c:v>
                </c:pt>
                <c:pt idx="6">
                  <c:v>0.145073375262054</c:v>
                </c:pt>
                <c:pt idx="7">
                  <c:v>0.111792639493471</c:v>
                </c:pt>
              </c:numCache>
            </c:numRef>
          </c:val>
        </c:ser>
        <c:ser>
          <c:idx val="5"/>
          <c:order val="5"/>
          <c:tx>
            <c:strRef>
              <c:f>'G.8'!$S$135</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'G.8'!$T$135:$AA$135</c:f>
              <c:numCache>
                <c:formatCode>General</c:formatCode>
                <c:ptCount val="8"/>
                <c:pt idx="0">
                  <c:v>0.0100533697405982</c:v>
                </c:pt>
                <c:pt idx="1">
                  <c:v>0.00669056152927121</c:v>
                </c:pt>
                <c:pt idx="2">
                  <c:v>0.0134936931651511</c:v>
                </c:pt>
                <c:pt idx="3">
                  <c:v>0.00958016342631727</c:v>
                </c:pt>
                <c:pt idx="4">
                  <c:v>0.00970285021224985</c:v>
                </c:pt>
                <c:pt idx="5">
                  <c:v>0.00687988099665303</c:v>
                </c:pt>
                <c:pt idx="6">
                  <c:v>0.0106498951781971</c:v>
                </c:pt>
                <c:pt idx="7">
                  <c:v>0.00666139031790001</c:v>
                </c:pt>
              </c:numCache>
            </c:numRef>
          </c:val>
        </c:ser>
        <c:ser>
          <c:idx val="6"/>
          <c:order val="6"/>
          <c:tx>
            <c:strRef>
              <c:f>'G.8'!$S$136</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'G.8'!$T$136:$AA$136</c:f>
              <c:numCache>
                <c:formatCode>General</c:formatCode>
                <c:ptCount val="8"/>
                <c:pt idx="0">
                  <c:v>0.399156013404493</c:v>
                </c:pt>
                <c:pt idx="1">
                  <c:v>0.357586618876941</c:v>
                </c:pt>
                <c:pt idx="2">
                  <c:v>0.394983866236433</c:v>
                </c:pt>
                <c:pt idx="3">
                  <c:v>0.379966187658495</c:v>
                </c:pt>
                <c:pt idx="4">
                  <c:v>0.362846169395593</c:v>
                </c:pt>
                <c:pt idx="5">
                  <c:v>0.421904053551506</c:v>
                </c:pt>
                <c:pt idx="6">
                  <c:v>0.356394129979036</c:v>
                </c:pt>
                <c:pt idx="7">
                  <c:v>0.37072945521699</c:v>
                </c:pt>
              </c:numCache>
            </c:numRef>
          </c:val>
        </c:ser>
        <c:ser>
          <c:idx val="7"/>
          <c:order val="7"/>
          <c:tx>
            <c:strRef>
              <c:f>'G.8'!$S$137</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'G.8'!$T$137:$AA$137</c:f>
              <c:numCache>
                <c:formatCode>General</c:formatCode>
                <c:ptCount val="8"/>
                <c:pt idx="0">
                  <c:v>0.0155144594762319</c:v>
                </c:pt>
                <c:pt idx="1">
                  <c:v>0.0182795698924731</c:v>
                </c:pt>
                <c:pt idx="2">
                  <c:v>0.0121736579642124</c:v>
                </c:pt>
                <c:pt idx="3">
                  <c:v>0.0116934347703578</c:v>
                </c:pt>
                <c:pt idx="4">
                  <c:v>0.0206185567010309</c:v>
                </c:pt>
                <c:pt idx="5">
                  <c:v>0.00985496467088137</c:v>
                </c:pt>
                <c:pt idx="6">
                  <c:v>0.0157651991614256</c:v>
                </c:pt>
                <c:pt idx="7">
                  <c:v>0.017214087851207</c:v>
                </c:pt>
              </c:numCache>
            </c:numRef>
          </c:val>
        </c:ser>
        <c:ser>
          <c:idx val="8"/>
          <c:order val="8"/>
          <c:tx>
            <c:strRef>
              <c:f>'G.8'!$S$138</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'G.8'!$T$138:$AA$138</c:f>
              <c:numCache>
                <c:formatCode>General</c:formatCode>
                <c:ptCount val="8"/>
                <c:pt idx="0">
                  <c:v>0.0210996648876753</c:v>
                </c:pt>
                <c:pt idx="1">
                  <c:v>0.017921146953405</c:v>
                </c:pt>
                <c:pt idx="2">
                  <c:v>0.0140803754766794</c:v>
                </c:pt>
                <c:pt idx="3">
                  <c:v>0.0233868695407157</c:v>
                </c:pt>
                <c:pt idx="4">
                  <c:v>0.0192035577117445</c:v>
                </c:pt>
                <c:pt idx="5">
                  <c:v>0.0159910747489773</c:v>
                </c:pt>
                <c:pt idx="6">
                  <c:v>0.0275890985324948</c:v>
                </c:pt>
                <c:pt idx="7">
                  <c:v>0.0156971375807941</c:v>
                </c:pt>
              </c:numCache>
            </c:numRef>
          </c:val>
        </c:ser>
        <c:ser>
          <c:idx val="9"/>
          <c:order val="9"/>
          <c:tx>
            <c:strRef>
              <c:f>'G.8'!$S$139</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'G.8'!$T$129:$AA$129</c:f>
              <c:strCache>
                <c:ptCount val="8"/>
                <c:pt idx="0">
                  <c:v>Almeria</c:v>
                </c:pt>
                <c:pt idx="1">
                  <c:v>Cádiz</c:v>
                </c:pt>
                <c:pt idx="2">
                  <c:v>Córdoba</c:v>
                </c:pt>
                <c:pt idx="3">
                  <c:v>Granada</c:v>
                </c:pt>
                <c:pt idx="4">
                  <c:v>Huelva</c:v>
                </c:pt>
                <c:pt idx="5">
                  <c:v>Jaén</c:v>
                </c:pt>
                <c:pt idx="6">
                  <c:v>Málaga</c:v>
                </c:pt>
                <c:pt idx="7">
                  <c:v>Sevilla</c:v>
                </c:pt>
              </c:strCache>
            </c:strRef>
          </c:cat>
          <c:val>
            <c:numRef>
              <c:f>'G.8'!$T$139:$AA$139</c:f>
              <c:numCache>
                <c:formatCode>General</c:formatCode>
                <c:ptCount val="8"/>
                <c:pt idx="0">
                  <c:v>0.10301601092218</c:v>
                </c:pt>
                <c:pt idx="1">
                  <c:v>0.096415770609319</c:v>
                </c:pt>
                <c:pt idx="2">
                  <c:v>0.0932824875330009</c:v>
                </c:pt>
                <c:pt idx="3">
                  <c:v>0.113553113553114</c:v>
                </c:pt>
                <c:pt idx="4">
                  <c:v>0.110572063877097</c:v>
                </c:pt>
                <c:pt idx="5">
                  <c:v>0.0965042766827817</c:v>
                </c:pt>
                <c:pt idx="6">
                  <c:v>0.0947589098532495</c:v>
                </c:pt>
                <c:pt idx="7">
                  <c:v>0.101701622477246</c:v>
                </c:pt>
              </c:numCache>
            </c:numRef>
          </c:val>
        </c:ser>
        <c:axId val="52859492"/>
        <c:axId val="15277302"/>
      </c:radarChart>
      <c:catAx>
        <c:axId val="52859492"/>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15277302"/>
        <c:crosses val="autoZero"/>
        <c:auto val="1"/>
        <c:lblAlgn val="ctr"/>
        <c:lblOffset val="100"/>
      </c:catAx>
      <c:valAx>
        <c:axId val="15277302"/>
        <c:scaling>
          <c:orientation val="minMax"/>
          <c:max val="0.5"/>
          <c:min val="0"/>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52859492"/>
        <c:crosses val="autoZero"/>
        <c:crossBetween val="midCat"/>
        <c:majorUnit val="0.1"/>
      </c:valAx>
      <c:spPr>
        <a:solidFill>
          <a:srgbClr val="ffffff"/>
        </a:solidFill>
        <a:ln>
          <a:noFill/>
        </a:ln>
      </c:spPr>
    </c:plotArea>
    <c:legend>
      <c:layout>
        <c:manualLayout>
          <c:xMode val="edge"/>
          <c:yMode val="edge"/>
          <c:x val="0.688615035578014"/>
          <c:y val="0.239175977653631"/>
        </c:manualLayout>
      </c:layout>
      <c:spPr>
        <a:noFill/>
        <a:ln>
          <a:noFill/>
        </a:ln>
      </c:spPr>
    </c:legend>
    <c:plotVisOnly val="1"/>
    <c:dispBlanksAs val="gap"/>
  </c:chart>
  <c:spPr>
    <a:noFill/>
    <a:ln>
      <a:noFill/>
    </a:ln>
  </c:spPr>
</c:chartSpace>
</file>

<file path=xl/charts/chart26.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109212767126298"/>
          <c:y val="0.0928655393796907"/>
          <c:w val="0.520518595835851"/>
          <c:h val="0.826837869608464"/>
        </c:manualLayout>
      </c:layout>
      <c:radarChart>
        <c:radarStyle val="marker"/>
        <c:ser>
          <c:idx val="0"/>
          <c:order val="0"/>
          <c:tx>
            <c:strRef>
              <c:f>'G.8'!$S$115</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'G.8'!$T$115:$AA$115</c:f>
              <c:numCache>
                <c:formatCode>General</c:formatCode>
                <c:ptCount val="8"/>
                <c:pt idx="0">
                  <c:v>0.156616493613207</c:v>
                </c:pt>
                <c:pt idx="1">
                  <c:v>0.126991012249714</c:v>
                </c:pt>
                <c:pt idx="2">
                  <c:v>0.130125273917945</c:v>
                </c:pt>
                <c:pt idx="3">
                  <c:v>0.164628690724724</c:v>
                </c:pt>
                <c:pt idx="4">
                  <c:v>0.0958871692933882</c:v>
                </c:pt>
                <c:pt idx="5">
                  <c:v>0.135483870967742</c:v>
                </c:pt>
                <c:pt idx="6">
                  <c:v>0.151197190408636</c:v>
                </c:pt>
                <c:pt idx="7">
                  <c:v>0.128668216805645</c:v>
                </c:pt>
              </c:numCache>
            </c:numRef>
          </c:val>
        </c:ser>
        <c:ser>
          <c:idx val="1"/>
          <c:order val="1"/>
          <c:tx>
            <c:strRef>
              <c:f>'G.8'!$S$116</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'G.8'!$T$116:$AA$116</c:f>
              <c:numCache>
                <c:formatCode>General</c:formatCode>
                <c:ptCount val="8"/>
                <c:pt idx="0">
                  <c:v>0.00544371405094495</c:v>
                </c:pt>
                <c:pt idx="1">
                  <c:v>0.00742617205121977</c:v>
                </c:pt>
                <c:pt idx="2">
                  <c:v>0.00556069261656554</c:v>
                </c:pt>
                <c:pt idx="3">
                  <c:v>0.00642759443421743</c:v>
                </c:pt>
                <c:pt idx="4">
                  <c:v>0.00409389937999905</c:v>
                </c:pt>
                <c:pt idx="5">
                  <c:v>0.00541799182189914</c:v>
                </c:pt>
                <c:pt idx="6">
                  <c:v>0.00525068336735753</c:v>
                </c:pt>
                <c:pt idx="7">
                  <c:v>0.00409918216805645</c:v>
                </c:pt>
              </c:numCache>
            </c:numRef>
          </c:val>
        </c:ser>
        <c:ser>
          <c:idx val="2"/>
          <c:order val="2"/>
          <c:tx>
            <c:strRef>
              <c:f>'G.8'!$S$117</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'G.8'!$T$117:$AA$117</c:f>
              <c:numCache>
                <c:formatCode>General</c:formatCode>
                <c:ptCount val="8"/>
                <c:pt idx="0">
                  <c:v>0.30350339881975</c:v>
                </c:pt>
                <c:pt idx="1">
                  <c:v>0.344622965610577</c:v>
                </c:pt>
                <c:pt idx="2">
                  <c:v>0.318200818270485</c:v>
                </c:pt>
                <c:pt idx="3">
                  <c:v>0.341454384647819</c:v>
                </c:pt>
                <c:pt idx="4">
                  <c:v>0.322305835581428</c:v>
                </c:pt>
                <c:pt idx="5">
                  <c:v>0.344059518400727</c:v>
                </c:pt>
                <c:pt idx="6">
                  <c:v>0.311131102730009</c:v>
                </c:pt>
                <c:pt idx="7">
                  <c:v>0.366841725465042</c:v>
                </c:pt>
              </c:numCache>
            </c:numRef>
          </c:val>
        </c:ser>
        <c:ser>
          <c:idx val="3"/>
          <c:order val="3"/>
          <c:tx>
            <c:strRef>
              <c:f>'G.8'!$S$118</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'G.8'!$T$118:$AA$118</c:f>
              <c:numCache>
                <c:formatCode>General</c:formatCode>
                <c:ptCount val="8"/>
                <c:pt idx="0">
                  <c:v>0.0589657877044894</c:v>
                </c:pt>
                <c:pt idx="1">
                  <c:v>0.0791199639101919</c:v>
                </c:pt>
                <c:pt idx="2">
                  <c:v>0.0602049476230889</c:v>
                </c:pt>
                <c:pt idx="3">
                  <c:v>0.0502689305511277</c:v>
                </c:pt>
                <c:pt idx="4">
                  <c:v>0.0441573193241516</c:v>
                </c:pt>
                <c:pt idx="5">
                  <c:v>0.0448659700136302</c:v>
                </c:pt>
                <c:pt idx="6">
                  <c:v>0.0474118542610982</c:v>
                </c:pt>
                <c:pt idx="7">
                  <c:v>0.0576691789608724</c:v>
                </c:pt>
              </c:numCache>
            </c:numRef>
          </c:val>
        </c:ser>
        <c:ser>
          <c:idx val="4"/>
          <c:order val="4"/>
          <c:tx>
            <c:strRef>
              <c:f>'G.8'!$S$119</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'G.8'!$T$119:$AA$119</c:f>
              <c:numCache>
                <c:formatCode>General</c:formatCode>
                <c:ptCount val="8"/>
                <c:pt idx="0">
                  <c:v>0.0165739149921566</c:v>
                </c:pt>
                <c:pt idx="1">
                  <c:v>0.0111045563382725</c:v>
                </c:pt>
                <c:pt idx="2">
                  <c:v>0.00946204415620606</c:v>
                </c:pt>
                <c:pt idx="3">
                  <c:v>0.0246613943252054</c:v>
                </c:pt>
                <c:pt idx="4">
                  <c:v>0.00797482133560509</c:v>
                </c:pt>
                <c:pt idx="5">
                  <c:v>0.0184575193094048</c:v>
                </c:pt>
                <c:pt idx="6">
                  <c:v>0.0117556485934743</c:v>
                </c:pt>
                <c:pt idx="7">
                  <c:v>0.00958146247594612</c:v>
                </c:pt>
              </c:numCache>
            </c:numRef>
          </c:val>
        </c:ser>
        <c:ser>
          <c:idx val="5"/>
          <c:order val="5"/>
          <c:tx>
            <c:strRef>
              <c:f>'G.8'!$S$120</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'G.8'!$T$120:$AA$120</c:f>
              <c:numCache>
                <c:formatCode>General</c:formatCode>
                <c:ptCount val="8"/>
                <c:pt idx="0">
                  <c:v>0</c:v>
                </c:pt>
                <c:pt idx="1">
                  <c:v>1.73508692785509E-005</c:v>
                </c:pt>
                <c:pt idx="2">
                  <c:v>0</c:v>
                </c:pt>
                <c:pt idx="3">
                  <c:v>0</c:v>
                </c:pt>
                <c:pt idx="4">
                  <c:v>0</c:v>
                </c:pt>
                <c:pt idx="5">
                  <c:v>0</c:v>
                </c:pt>
                <c:pt idx="6">
                  <c:v>2.59506591467423E-005</c:v>
                </c:pt>
                <c:pt idx="7">
                  <c:v>0</c:v>
                </c:pt>
              </c:numCache>
            </c:numRef>
          </c:val>
        </c:ser>
        <c:ser>
          <c:idx val="6"/>
          <c:order val="6"/>
          <c:tx>
            <c:strRef>
              <c:f>'G.8'!$S$121</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'G.8'!$T$121:$AA$121</c:f>
              <c:numCache>
                <c:formatCode>General</c:formatCode>
                <c:ptCount val="8"/>
                <c:pt idx="0">
                  <c:v>0.199353850750728</c:v>
                </c:pt>
                <c:pt idx="1">
                  <c:v>0.190026720338689</c:v>
                </c:pt>
                <c:pt idx="2">
                  <c:v>0.246950485768934</c:v>
                </c:pt>
                <c:pt idx="3">
                  <c:v>0.202484650904491</c:v>
                </c:pt>
                <c:pt idx="4">
                  <c:v>0.361541009986275</c:v>
                </c:pt>
                <c:pt idx="5">
                  <c:v>0.2645388459791</c:v>
                </c:pt>
                <c:pt idx="6">
                  <c:v>0.236704612297152</c:v>
                </c:pt>
                <c:pt idx="7">
                  <c:v>0.224753447722899</c:v>
                </c:pt>
              </c:numCache>
            </c:numRef>
          </c:val>
        </c:ser>
        <c:ser>
          <c:idx val="7"/>
          <c:order val="7"/>
          <c:tx>
            <c:strRef>
              <c:f>'G.8'!$S$122</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'G.8'!$T$122:$AA$122</c:f>
              <c:numCache>
                <c:formatCode>General</c:formatCode>
                <c:ptCount val="8"/>
                <c:pt idx="0">
                  <c:v>0.045865391798013</c:v>
                </c:pt>
                <c:pt idx="1">
                  <c:v>0.0596522885796578</c:v>
                </c:pt>
                <c:pt idx="2">
                  <c:v>0.0656389729818739</c:v>
                </c:pt>
                <c:pt idx="3">
                  <c:v>0.0442835546139844</c:v>
                </c:pt>
                <c:pt idx="4">
                  <c:v>0.0500733588906243</c:v>
                </c:pt>
                <c:pt idx="5">
                  <c:v>0.0487505679236711</c:v>
                </c:pt>
                <c:pt idx="6">
                  <c:v>0.0436922597833985</c:v>
                </c:pt>
                <c:pt idx="7">
                  <c:v>0.0531089640795382</c:v>
                </c:pt>
              </c:numCache>
            </c:numRef>
          </c:val>
        </c:ser>
        <c:ser>
          <c:idx val="8"/>
          <c:order val="8"/>
          <c:tx>
            <c:strRef>
              <c:f>'G.8'!$S$123</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'G.8'!$T$123:$AA$123</c:f>
              <c:numCache>
                <c:formatCode>General</c:formatCode>
                <c:ptCount val="8"/>
                <c:pt idx="0">
                  <c:v>0.21367744827071</c:v>
                </c:pt>
                <c:pt idx="1">
                  <c:v>0.1810389700524</c:v>
                </c:pt>
                <c:pt idx="2">
                  <c:v>0.163856764664902</c:v>
                </c:pt>
                <c:pt idx="3">
                  <c:v>0.165790799798431</c:v>
                </c:pt>
                <c:pt idx="4">
                  <c:v>0.113966586208529</c:v>
                </c:pt>
                <c:pt idx="5">
                  <c:v>0.138425715583826</c:v>
                </c:pt>
                <c:pt idx="6">
                  <c:v>0.192830697899727</c:v>
                </c:pt>
                <c:pt idx="7">
                  <c:v>0.155277822322001</c:v>
                </c:pt>
              </c:numCache>
            </c:numRef>
          </c:val>
        </c:ser>
        <c:ser>
          <c:idx val="9"/>
          <c:order val="9"/>
          <c:tx>
            <c:strRef>
              <c:f>'G.8'!$S$124</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'G.8'!$T$114:$AA$114</c:f>
              <c:strCache>
                <c:ptCount val="8"/>
                <c:pt idx="0">
                  <c:v>Almeria</c:v>
                </c:pt>
                <c:pt idx="1">
                  <c:v>Cádiz</c:v>
                </c:pt>
                <c:pt idx="2">
                  <c:v>Córdoba</c:v>
                </c:pt>
                <c:pt idx="3">
                  <c:v>Granada</c:v>
                </c:pt>
                <c:pt idx="4">
                  <c:v>Huelva</c:v>
                </c:pt>
                <c:pt idx="5">
                  <c:v>Jaén</c:v>
                </c:pt>
                <c:pt idx="6">
                  <c:v>Málaga</c:v>
                </c:pt>
                <c:pt idx="7">
                  <c:v>Sevilla</c:v>
                </c:pt>
              </c:strCache>
            </c:strRef>
          </c:cat>
          <c:val>
            <c:numRef>
              <c:f>'G.8'!$T$124:$AA$124</c:f>
              <c:numCache>
                <c:formatCode>General</c:formatCode>
                <c:ptCount val="8"/>
                <c:pt idx="0">
                  <c:v>0</c:v>
                </c:pt>
                <c:pt idx="1">
                  <c:v>0</c:v>
                </c:pt>
                <c:pt idx="2">
                  <c:v>0</c:v>
                </c:pt>
                <c:pt idx="3">
                  <c:v>0</c:v>
                </c:pt>
                <c:pt idx="4">
                  <c:v>0</c:v>
                </c:pt>
                <c:pt idx="5">
                  <c:v>0</c:v>
                </c:pt>
                <c:pt idx="6">
                  <c:v>0</c:v>
                </c:pt>
                <c:pt idx="7">
                  <c:v>0</c:v>
                </c:pt>
              </c:numCache>
            </c:numRef>
          </c:val>
        </c:ser>
        <c:axId val="91612306"/>
        <c:axId val="83703035"/>
      </c:radarChart>
      <c:catAx>
        <c:axId val="91612306"/>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83703035"/>
        <c:crosses val="autoZero"/>
        <c:auto val="1"/>
        <c:lblAlgn val="ctr"/>
        <c:lblOffset val="100"/>
      </c:catAx>
      <c:valAx>
        <c:axId val="83703035"/>
        <c:scaling>
          <c:orientation val="minMax"/>
          <c:max val="0.5"/>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91612306"/>
        <c:crosses val="autoZero"/>
        <c:crossBetween val="midCat"/>
        <c:majorUnit val="0.1"/>
      </c:valAx>
      <c:spPr>
        <a:solidFill>
          <a:srgbClr val="ffffff"/>
        </a:solidFill>
        <a:ln>
          <a:noFill/>
        </a:ln>
      </c:spPr>
    </c:plotArea>
    <c:plotVisOnly val="1"/>
    <c:dispBlanksAs val="gap"/>
  </c:chart>
  <c:spPr>
    <a:noFill/>
    <a:ln>
      <a:noFill/>
    </a:ln>
  </c:spPr>
</c:chartSpace>
</file>

<file path=xl/charts/chart27.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0971950087655976"/>
          <c:y val="0.0711355503185825"/>
          <c:w val="0.496493760956997"/>
          <c:h val="0.81295277995985"/>
        </c:manualLayout>
      </c:layout>
      <c:radarChart>
        <c:radarStyle val="marker"/>
        <c:ser>
          <c:idx val="0"/>
          <c:order val="0"/>
          <c:tx>
            <c:strRef>
              <c:f>'G.8'!$S$157</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'G.8'!$T$157:$AA$157</c:f>
              <c:numCache>
                <c:formatCode>General</c:formatCode>
                <c:ptCount val="8"/>
                <c:pt idx="0">
                  <c:v>0.27536231884058</c:v>
                </c:pt>
                <c:pt idx="1">
                  <c:v>0.24913254684247</c:v>
                </c:pt>
                <c:pt idx="2">
                  <c:v>0.212765957446808</c:v>
                </c:pt>
                <c:pt idx="3">
                  <c:v>0.274812178726769</c:v>
                </c:pt>
                <c:pt idx="4">
                  <c:v>0.211173184357542</c:v>
                </c:pt>
                <c:pt idx="5">
                  <c:v>0.255395683453237</c:v>
                </c:pt>
                <c:pt idx="6">
                  <c:v>0.250221043324492</c:v>
                </c:pt>
                <c:pt idx="7">
                  <c:v>0.32552981764416</c:v>
                </c:pt>
              </c:numCache>
            </c:numRef>
          </c:val>
        </c:ser>
        <c:ser>
          <c:idx val="1"/>
          <c:order val="1"/>
          <c:tx>
            <c:strRef>
              <c:f>'G.8'!$S$158</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'G.8'!$T$158:$AA$158</c:f>
              <c:numCache>
                <c:formatCode>General</c:formatCode>
                <c:ptCount val="8"/>
                <c:pt idx="0">
                  <c:v>0.140579710144928</c:v>
                </c:pt>
                <c:pt idx="1">
                  <c:v>0.168632893823734</c:v>
                </c:pt>
                <c:pt idx="2">
                  <c:v>0.15273556231003</c:v>
                </c:pt>
                <c:pt idx="3">
                  <c:v>0.168841439304073</c:v>
                </c:pt>
                <c:pt idx="4">
                  <c:v>0.131843575418994</c:v>
                </c:pt>
                <c:pt idx="5">
                  <c:v>0.100719424460432</c:v>
                </c:pt>
                <c:pt idx="6">
                  <c:v>0.142351900972591</c:v>
                </c:pt>
                <c:pt idx="7">
                  <c:v>0.151552488910793</c:v>
                </c:pt>
              </c:numCache>
            </c:numRef>
          </c:val>
        </c:ser>
        <c:ser>
          <c:idx val="2"/>
          <c:order val="2"/>
          <c:tx>
            <c:strRef>
              <c:f>'G.8'!$S$159</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'G.8'!$T$159:$AA$159</c:f>
              <c:numCache>
                <c:formatCode>General</c:formatCode>
                <c:ptCount val="8"/>
                <c:pt idx="0">
                  <c:v>0.0652173913043478</c:v>
                </c:pt>
                <c:pt idx="1">
                  <c:v>0.0662734212352533</c:v>
                </c:pt>
                <c:pt idx="2">
                  <c:v>0.0691489361702128</c:v>
                </c:pt>
                <c:pt idx="3">
                  <c:v>0.0790826413602214</c:v>
                </c:pt>
                <c:pt idx="4">
                  <c:v>0.0737430167597765</c:v>
                </c:pt>
                <c:pt idx="5">
                  <c:v>0.0539568345323741</c:v>
                </c:pt>
                <c:pt idx="6">
                  <c:v>0.0922487474211612</c:v>
                </c:pt>
                <c:pt idx="7">
                  <c:v>0.0958600295712174</c:v>
                </c:pt>
              </c:numCache>
            </c:numRef>
          </c:val>
        </c:ser>
        <c:ser>
          <c:idx val="3"/>
          <c:order val="3"/>
          <c:tx>
            <c:strRef>
              <c:f>'G.8'!$S$160</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'G.8'!$T$160:$AA$160</c:f>
              <c:numCache>
                <c:formatCode>General</c:formatCode>
                <c:ptCount val="8"/>
                <c:pt idx="0">
                  <c:v>0.0347826086956522</c:v>
                </c:pt>
                <c:pt idx="1">
                  <c:v>0.0322692574600972</c:v>
                </c:pt>
                <c:pt idx="2">
                  <c:v>0.0265957446808511</c:v>
                </c:pt>
                <c:pt idx="3">
                  <c:v>0.0225385527876631</c:v>
                </c:pt>
                <c:pt idx="4">
                  <c:v>0.0324022346368715</c:v>
                </c:pt>
                <c:pt idx="5">
                  <c:v>0.0179856115107914</c:v>
                </c:pt>
                <c:pt idx="6">
                  <c:v>0.0327144120247569</c:v>
                </c:pt>
                <c:pt idx="7">
                  <c:v>0.0303104977821587</c:v>
                </c:pt>
              </c:numCache>
            </c:numRef>
          </c:val>
        </c:ser>
        <c:ser>
          <c:idx val="4"/>
          <c:order val="4"/>
          <c:tx>
            <c:strRef>
              <c:f>'G.8'!$S$161</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'G.8'!$T$161:$AA$161</c:f>
              <c:numCache>
                <c:formatCode>General</c:formatCode>
                <c:ptCount val="8"/>
                <c:pt idx="0">
                  <c:v>0.0898550724637681</c:v>
                </c:pt>
                <c:pt idx="1">
                  <c:v>0.0860513532269257</c:v>
                </c:pt>
                <c:pt idx="2">
                  <c:v>0.0873860182370821</c:v>
                </c:pt>
                <c:pt idx="3">
                  <c:v>0.0822459470146303</c:v>
                </c:pt>
                <c:pt idx="4">
                  <c:v>0.0759776536312849</c:v>
                </c:pt>
                <c:pt idx="5">
                  <c:v>0.111510791366907</c:v>
                </c:pt>
                <c:pt idx="6">
                  <c:v>0.118184497494842</c:v>
                </c:pt>
                <c:pt idx="7">
                  <c:v>0.0783637259733859</c:v>
                </c:pt>
              </c:numCache>
            </c:numRef>
          </c:val>
        </c:ser>
        <c:ser>
          <c:idx val="5"/>
          <c:order val="5"/>
          <c:tx>
            <c:strRef>
              <c:f>'G.8'!$S$162</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'G.8'!$T$162:$AA$162</c:f>
              <c:numCache>
                <c:formatCode>General</c:formatCode>
                <c:ptCount val="8"/>
                <c:pt idx="0">
                  <c:v>0.0072463768115942</c:v>
                </c:pt>
                <c:pt idx="1">
                  <c:v>0.00485773768216516</c:v>
                </c:pt>
                <c:pt idx="2">
                  <c:v>0.00683890577507599</c:v>
                </c:pt>
                <c:pt idx="3">
                  <c:v>0.00632661130881771</c:v>
                </c:pt>
                <c:pt idx="4">
                  <c:v>0.00446927374301676</c:v>
                </c:pt>
                <c:pt idx="5">
                  <c:v>0.00719424460431655</c:v>
                </c:pt>
                <c:pt idx="6">
                  <c:v>0.00618921308576481</c:v>
                </c:pt>
                <c:pt idx="7">
                  <c:v>0.003942828979793</c:v>
                </c:pt>
              </c:numCache>
            </c:numRef>
          </c:val>
        </c:ser>
        <c:ser>
          <c:idx val="6"/>
          <c:order val="6"/>
          <c:tx>
            <c:strRef>
              <c:f>'G.8'!$S$163</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'G.8'!$T$163:$AA$163</c:f>
              <c:numCache>
                <c:formatCode>General</c:formatCode>
                <c:ptCount val="8"/>
                <c:pt idx="0">
                  <c:v>0.142028985507246</c:v>
                </c:pt>
                <c:pt idx="1">
                  <c:v>0.200208188757807</c:v>
                </c:pt>
                <c:pt idx="2">
                  <c:v>0.200607902735562</c:v>
                </c:pt>
                <c:pt idx="3">
                  <c:v>0.209568999604587</c:v>
                </c:pt>
                <c:pt idx="4">
                  <c:v>0.275977653631285</c:v>
                </c:pt>
                <c:pt idx="5">
                  <c:v>0.273381294964029</c:v>
                </c:pt>
                <c:pt idx="6">
                  <c:v>0.15797229590333</c:v>
                </c:pt>
                <c:pt idx="7">
                  <c:v>0.141448989650074</c:v>
                </c:pt>
              </c:numCache>
            </c:numRef>
          </c:val>
        </c:ser>
        <c:ser>
          <c:idx val="7"/>
          <c:order val="7"/>
          <c:tx>
            <c:strRef>
              <c:f>'G.8'!$S$164</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'G.8'!$T$164:$AA$164</c:f>
              <c:numCache>
                <c:formatCode>General</c:formatCode>
                <c:ptCount val="8"/>
                <c:pt idx="0">
                  <c:v>0.00579710144927536</c:v>
                </c:pt>
                <c:pt idx="1">
                  <c:v>0.00659264399722415</c:v>
                </c:pt>
                <c:pt idx="2">
                  <c:v>0.00683890577507599</c:v>
                </c:pt>
                <c:pt idx="3">
                  <c:v>0.00632661130881771</c:v>
                </c:pt>
                <c:pt idx="4">
                  <c:v>0.0111731843575419</c:v>
                </c:pt>
                <c:pt idx="5">
                  <c:v>0.00719424460431655</c:v>
                </c:pt>
                <c:pt idx="6">
                  <c:v>0.0109048040082523</c:v>
                </c:pt>
                <c:pt idx="7">
                  <c:v>0.0110892065056678</c:v>
                </c:pt>
              </c:numCache>
            </c:numRef>
          </c:val>
        </c:ser>
        <c:ser>
          <c:idx val="8"/>
          <c:order val="8"/>
          <c:tx>
            <c:strRef>
              <c:f>'G.8'!$S$165</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'G.8'!$T$165:$AA$165</c:f>
              <c:numCache>
                <c:formatCode>General</c:formatCode>
                <c:ptCount val="8"/>
                <c:pt idx="0">
                  <c:v>0.0115942028985507</c:v>
                </c:pt>
                <c:pt idx="1">
                  <c:v>0.0142262317834837</c:v>
                </c:pt>
                <c:pt idx="2">
                  <c:v>0.00683890577507599</c:v>
                </c:pt>
                <c:pt idx="3">
                  <c:v>0.0158165282720443</c:v>
                </c:pt>
                <c:pt idx="4">
                  <c:v>0.00782122905027933</c:v>
                </c:pt>
                <c:pt idx="5">
                  <c:v>0</c:v>
                </c:pt>
                <c:pt idx="6">
                  <c:v>0.0179781903919835</c:v>
                </c:pt>
                <c:pt idx="7">
                  <c:v>0.0110892065056678</c:v>
                </c:pt>
              </c:numCache>
            </c:numRef>
          </c:val>
        </c:ser>
        <c:ser>
          <c:idx val="9"/>
          <c:order val="9"/>
          <c:tx>
            <c:strRef>
              <c:f>'G.8'!$S$166</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'G.8'!$T$156:$AA$156</c:f>
              <c:strCache>
                <c:ptCount val="8"/>
                <c:pt idx="0">
                  <c:v>Almeria</c:v>
                </c:pt>
                <c:pt idx="1">
                  <c:v>Cádiz</c:v>
                </c:pt>
                <c:pt idx="2">
                  <c:v>Córdoba</c:v>
                </c:pt>
                <c:pt idx="3">
                  <c:v>Granada</c:v>
                </c:pt>
                <c:pt idx="4">
                  <c:v>Huelva</c:v>
                </c:pt>
                <c:pt idx="5">
                  <c:v>Jaén</c:v>
                </c:pt>
                <c:pt idx="6">
                  <c:v>Málaga</c:v>
                </c:pt>
                <c:pt idx="7">
                  <c:v>Sevilla</c:v>
                </c:pt>
              </c:strCache>
            </c:strRef>
          </c:cat>
          <c:val>
            <c:numRef>
              <c:f>'G.8'!$T$166:$AA$166</c:f>
              <c:numCache>
                <c:formatCode>General</c:formatCode>
                <c:ptCount val="8"/>
                <c:pt idx="0">
                  <c:v>0.227536231884058</c:v>
                </c:pt>
                <c:pt idx="1">
                  <c:v>0.17175572519084</c:v>
                </c:pt>
                <c:pt idx="2">
                  <c:v>0.230243161094225</c:v>
                </c:pt>
                <c:pt idx="3">
                  <c:v>0.134440490312376</c:v>
                </c:pt>
                <c:pt idx="4">
                  <c:v>0.175418994413408</c:v>
                </c:pt>
                <c:pt idx="5">
                  <c:v>0.172661870503597</c:v>
                </c:pt>
                <c:pt idx="6">
                  <c:v>0.171234895372826</c:v>
                </c:pt>
                <c:pt idx="7">
                  <c:v>0.150813208477082</c:v>
                </c:pt>
              </c:numCache>
            </c:numRef>
          </c:val>
        </c:ser>
        <c:axId val="8369984"/>
        <c:axId val="92083651"/>
      </c:radarChart>
      <c:catAx>
        <c:axId val="8369984"/>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92083651"/>
        <c:crosses val="autoZero"/>
        <c:auto val="1"/>
        <c:lblAlgn val="ctr"/>
        <c:lblOffset val="100"/>
      </c:catAx>
      <c:valAx>
        <c:axId val="92083651"/>
        <c:scaling>
          <c:orientation val="minMax"/>
          <c:max val="0.5"/>
          <c:min val="0"/>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8369984"/>
        <c:crosses val="autoZero"/>
        <c:crossBetween val="midCat"/>
        <c:majorUnit val="0.1"/>
      </c:valAx>
      <c:spPr>
        <a:solidFill>
          <a:srgbClr val="ffffff"/>
        </a:solidFill>
        <a:ln>
          <a:noFill/>
        </a:ln>
      </c:spPr>
    </c:plotArea>
    <c:legend>
      <c:layout>
        <c:manualLayout>
          <c:xMode val="edge"/>
          <c:yMode val="edge"/>
          <c:x val="0.688615035578014"/>
          <c:y val="0.248407087370167"/>
        </c:manualLayout>
      </c:layout>
      <c:spPr>
        <a:noFill/>
        <a:ln>
          <a:noFill/>
        </a:ln>
      </c:spPr>
    </c:legend>
    <c:plotVisOnly val="1"/>
    <c:dispBlanksAs val="gap"/>
  </c:chart>
  <c:spPr>
    <a:noFill/>
    <a:ln>
      <a:noFill/>
    </a:ln>
  </c:spPr>
</c:chartSpace>
</file>

<file path=xl/charts/chart28.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109212767126298"/>
          <c:y val="0.0929475587703436"/>
          <c:w val="0.520518595835851"/>
          <c:h val="0.826853526220615"/>
        </c:manualLayout>
      </c:layout>
      <c:radarChart>
        <c:radarStyle val="marker"/>
        <c:ser>
          <c:idx val="0"/>
          <c:order val="0"/>
          <c:tx>
            <c:strRef>
              <c:f>'G.8'!$S$169</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'G.8'!$T$169:$AA$169</c:f>
              <c:numCache>
                <c:formatCode>General</c:formatCode>
                <c:ptCount val="8"/>
                <c:pt idx="0">
                  <c:v>0.24644128113879</c:v>
                </c:pt>
                <c:pt idx="1">
                  <c:v>0.244056283357593</c:v>
                </c:pt>
                <c:pt idx="2">
                  <c:v>0.286353467561521</c:v>
                </c:pt>
                <c:pt idx="3">
                  <c:v>0.2994555353902</c:v>
                </c:pt>
                <c:pt idx="4">
                  <c:v>0.215328467153285</c:v>
                </c:pt>
                <c:pt idx="5">
                  <c:v>0.346232179226069</c:v>
                </c:pt>
                <c:pt idx="6">
                  <c:v>0.251033912324235</c:v>
                </c:pt>
                <c:pt idx="7">
                  <c:v>0.283180234399747</c:v>
                </c:pt>
              </c:numCache>
            </c:numRef>
          </c:val>
        </c:ser>
        <c:ser>
          <c:idx val="1"/>
          <c:order val="1"/>
          <c:tx>
            <c:strRef>
              <c:f>'G.8'!$S$170</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'G.8'!$T$170:$AA$170</c:f>
              <c:numCache>
                <c:formatCode>General</c:formatCode>
                <c:ptCount val="8"/>
                <c:pt idx="0">
                  <c:v>0.00889679715302491</c:v>
                </c:pt>
                <c:pt idx="1">
                  <c:v>0.00194080543425522</c:v>
                </c:pt>
                <c:pt idx="2">
                  <c:v>0.00149142431021626</c:v>
                </c:pt>
                <c:pt idx="3">
                  <c:v>0.00798548094373866</c:v>
                </c:pt>
                <c:pt idx="4">
                  <c:v>0</c:v>
                </c:pt>
                <c:pt idx="5">
                  <c:v>0</c:v>
                </c:pt>
                <c:pt idx="6">
                  <c:v>0.00124069478908189</c:v>
                </c:pt>
                <c:pt idx="7">
                  <c:v>0.00411783338612607</c:v>
                </c:pt>
              </c:numCache>
            </c:numRef>
          </c:val>
        </c:ser>
        <c:ser>
          <c:idx val="2"/>
          <c:order val="2"/>
          <c:tx>
            <c:strRef>
              <c:f>'G.8'!$S$171</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'G.8'!$T$171:$AA$171</c:f>
              <c:numCache>
                <c:formatCode>General</c:formatCode>
                <c:ptCount val="8"/>
                <c:pt idx="0">
                  <c:v>0.293594306049822</c:v>
                </c:pt>
                <c:pt idx="1">
                  <c:v>0.312954876273654</c:v>
                </c:pt>
                <c:pt idx="2">
                  <c:v>0.313944817300522</c:v>
                </c:pt>
                <c:pt idx="3">
                  <c:v>0.244283121597096</c:v>
                </c:pt>
                <c:pt idx="4">
                  <c:v>0.181265206812652</c:v>
                </c:pt>
                <c:pt idx="5">
                  <c:v>0.254582484725051</c:v>
                </c:pt>
                <c:pt idx="6">
                  <c:v>0.250620347394541</c:v>
                </c:pt>
                <c:pt idx="7">
                  <c:v>0.289832119100412</c:v>
                </c:pt>
              </c:numCache>
            </c:numRef>
          </c:val>
        </c:ser>
        <c:ser>
          <c:idx val="3"/>
          <c:order val="3"/>
          <c:tx>
            <c:strRef>
              <c:f>'G.8'!$S$172</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'G.8'!$T$172:$AA$172</c:f>
              <c:numCache>
                <c:formatCode>General</c:formatCode>
                <c:ptCount val="8"/>
                <c:pt idx="0">
                  <c:v>0.0391459074733096</c:v>
                </c:pt>
                <c:pt idx="1">
                  <c:v>0.0378457059679767</c:v>
                </c:pt>
                <c:pt idx="2">
                  <c:v>0.0298284862043251</c:v>
                </c:pt>
                <c:pt idx="3">
                  <c:v>0.0431941923774955</c:v>
                </c:pt>
                <c:pt idx="4">
                  <c:v>0.0121654501216545</c:v>
                </c:pt>
                <c:pt idx="5">
                  <c:v>0.00814663951120163</c:v>
                </c:pt>
                <c:pt idx="6">
                  <c:v>0.0198511166253102</c:v>
                </c:pt>
                <c:pt idx="7">
                  <c:v>0.0063351282863478</c:v>
                </c:pt>
              </c:numCache>
            </c:numRef>
          </c:val>
        </c:ser>
        <c:ser>
          <c:idx val="4"/>
          <c:order val="4"/>
          <c:tx>
            <c:strRef>
              <c:f>'G.8'!$S$173</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'G.8'!$T$173:$AA$173</c:f>
              <c:numCache>
                <c:formatCode>General</c:formatCode>
                <c:ptCount val="8"/>
                <c:pt idx="0">
                  <c:v>0.00533807829181495</c:v>
                </c:pt>
                <c:pt idx="1">
                  <c:v>0.00679281901989326</c:v>
                </c:pt>
                <c:pt idx="2">
                  <c:v>0.000745712155108128</c:v>
                </c:pt>
                <c:pt idx="3">
                  <c:v>0.00943738656987296</c:v>
                </c:pt>
                <c:pt idx="4">
                  <c:v>0</c:v>
                </c:pt>
                <c:pt idx="5">
                  <c:v>0.0122199592668024</c:v>
                </c:pt>
                <c:pt idx="6">
                  <c:v>0.00827129859387924</c:v>
                </c:pt>
                <c:pt idx="7">
                  <c:v>0.00158378207158695</c:v>
                </c:pt>
              </c:numCache>
            </c:numRef>
          </c:val>
        </c:ser>
        <c:ser>
          <c:idx val="5"/>
          <c:order val="5"/>
          <c:tx>
            <c:strRef>
              <c:f>'G.8'!$S$174</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'G.8'!$T$174:$AA$174</c:f>
              <c:numCache>
                <c:formatCode>General</c:formatCode>
                <c:ptCount val="8"/>
                <c:pt idx="0">
                  <c:v>0</c:v>
                </c:pt>
                <c:pt idx="1">
                  <c:v>0</c:v>
                </c:pt>
                <c:pt idx="2">
                  <c:v>0</c:v>
                </c:pt>
                <c:pt idx="3">
                  <c:v>0</c:v>
                </c:pt>
                <c:pt idx="4">
                  <c:v>0</c:v>
                </c:pt>
                <c:pt idx="5">
                  <c:v>0</c:v>
                </c:pt>
                <c:pt idx="6">
                  <c:v>0</c:v>
                </c:pt>
                <c:pt idx="7">
                  <c:v>0</c:v>
                </c:pt>
              </c:numCache>
            </c:numRef>
          </c:val>
        </c:ser>
        <c:ser>
          <c:idx val="6"/>
          <c:order val="6"/>
          <c:tx>
            <c:strRef>
              <c:f>'G.8'!$S$175</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'G.8'!$T$175:$AA$175</c:f>
              <c:numCache>
                <c:formatCode>General</c:formatCode>
                <c:ptCount val="8"/>
                <c:pt idx="0">
                  <c:v>0.256227758007117</c:v>
                </c:pt>
                <c:pt idx="1">
                  <c:v>0.259097525473071</c:v>
                </c:pt>
                <c:pt idx="2">
                  <c:v>0.287844891871738</c:v>
                </c:pt>
                <c:pt idx="3">
                  <c:v>0.263520871143376</c:v>
                </c:pt>
                <c:pt idx="4">
                  <c:v>0.520681265206813</c:v>
                </c:pt>
                <c:pt idx="5">
                  <c:v>0.305498981670061</c:v>
                </c:pt>
                <c:pt idx="6">
                  <c:v>0.354838709677419</c:v>
                </c:pt>
                <c:pt idx="7">
                  <c:v>0.334178017104846</c:v>
                </c:pt>
              </c:numCache>
            </c:numRef>
          </c:val>
        </c:ser>
        <c:ser>
          <c:idx val="7"/>
          <c:order val="7"/>
          <c:tx>
            <c:strRef>
              <c:f>'G.8'!$S$176</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'G.8'!$T$176:$AA$176</c:f>
              <c:numCache>
                <c:formatCode>General</c:formatCode>
                <c:ptCount val="8"/>
                <c:pt idx="0">
                  <c:v>0.0160142348754448</c:v>
                </c:pt>
                <c:pt idx="1">
                  <c:v>0.0354196991751577</c:v>
                </c:pt>
                <c:pt idx="2">
                  <c:v>0.0260999254287845</c:v>
                </c:pt>
                <c:pt idx="3">
                  <c:v>0.0388384754990926</c:v>
                </c:pt>
                <c:pt idx="4">
                  <c:v>0.024330900243309</c:v>
                </c:pt>
                <c:pt idx="5">
                  <c:v>0.0366598778004073</c:v>
                </c:pt>
                <c:pt idx="6">
                  <c:v>0.0198511166253102</c:v>
                </c:pt>
                <c:pt idx="7">
                  <c:v>0.0266075388026608</c:v>
                </c:pt>
              </c:numCache>
            </c:numRef>
          </c:val>
        </c:ser>
        <c:ser>
          <c:idx val="8"/>
          <c:order val="8"/>
          <c:tx>
            <c:strRef>
              <c:f>'G.8'!$S$177</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'G.8'!$T$177:$AA$177</c:f>
              <c:numCache>
                <c:formatCode>General</c:formatCode>
                <c:ptCount val="8"/>
                <c:pt idx="0">
                  <c:v>0.134341637010676</c:v>
                </c:pt>
                <c:pt idx="1">
                  <c:v>0.101892285298399</c:v>
                </c:pt>
                <c:pt idx="2">
                  <c:v>0.0536912751677852</c:v>
                </c:pt>
                <c:pt idx="3">
                  <c:v>0.0932849364791289</c:v>
                </c:pt>
                <c:pt idx="4">
                  <c:v>0.0462287104622871</c:v>
                </c:pt>
                <c:pt idx="5">
                  <c:v>0.0366598778004073</c:v>
                </c:pt>
                <c:pt idx="6">
                  <c:v>0.0942928039702233</c:v>
                </c:pt>
                <c:pt idx="7">
                  <c:v>0.0541653468482737</c:v>
                </c:pt>
              </c:numCache>
            </c:numRef>
          </c:val>
        </c:ser>
        <c:ser>
          <c:idx val="9"/>
          <c:order val="9"/>
          <c:tx>
            <c:strRef>
              <c:f>'G.8'!$S$178</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'G.8'!$T$168:$AA$168</c:f>
              <c:strCache>
                <c:ptCount val="8"/>
                <c:pt idx="0">
                  <c:v>Almeria</c:v>
                </c:pt>
                <c:pt idx="1">
                  <c:v>Cádiz</c:v>
                </c:pt>
                <c:pt idx="2">
                  <c:v>Córdoba</c:v>
                </c:pt>
                <c:pt idx="3">
                  <c:v>Granada</c:v>
                </c:pt>
                <c:pt idx="4">
                  <c:v>Huelva</c:v>
                </c:pt>
                <c:pt idx="5">
                  <c:v>Jaén</c:v>
                </c:pt>
                <c:pt idx="6">
                  <c:v>Málaga</c:v>
                </c:pt>
                <c:pt idx="7">
                  <c:v>Sevilla</c:v>
                </c:pt>
              </c:strCache>
            </c:strRef>
          </c:cat>
          <c:val>
            <c:numRef>
              <c:f>'G.8'!$T$178:$AA$178</c:f>
              <c:numCache>
                <c:formatCode>General</c:formatCode>
                <c:ptCount val="8"/>
                <c:pt idx="0">
                  <c:v>0</c:v>
                </c:pt>
                <c:pt idx="1">
                  <c:v>0</c:v>
                </c:pt>
                <c:pt idx="2">
                  <c:v>0</c:v>
                </c:pt>
                <c:pt idx="3">
                  <c:v>0</c:v>
                </c:pt>
                <c:pt idx="4">
                  <c:v>0</c:v>
                </c:pt>
                <c:pt idx="5">
                  <c:v>0</c:v>
                </c:pt>
                <c:pt idx="6">
                  <c:v>0</c:v>
                </c:pt>
                <c:pt idx="7">
                  <c:v>0</c:v>
                </c:pt>
              </c:numCache>
            </c:numRef>
          </c:val>
        </c:ser>
        <c:axId val="44914493"/>
        <c:axId val="40495820"/>
      </c:radarChart>
      <c:catAx>
        <c:axId val="44914493"/>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40495820"/>
        <c:crosses val="autoZero"/>
        <c:auto val="1"/>
        <c:lblAlgn val="ctr"/>
        <c:lblOffset val="100"/>
      </c:catAx>
      <c:valAx>
        <c:axId val="40495820"/>
        <c:scaling>
          <c:orientation val="minMax"/>
          <c:max val="0.55"/>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44914493"/>
        <c:crosses val="autoZero"/>
        <c:crossBetween val="midCat"/>
        <c:majorUnit val="0.1"/>
      </c:valAx>
      <c:spPr>
        <a:solidFill>
          <a:srgbClr val="ffffff"/>
        </a:solidFill>
        <a:ln>
          <a:noFill/>
        </a:ln>
      </c:spPr>
    </c:plotArea>
    <c:plotVisOnly val="1"/>
    <c:dispBlanksAs val="gap"/>
  </c:chart>
  <c:spPr>
    <a:noFill/>
    <a:ln>
      <a:noFill/>
    </a:ln>
  </c:spPr>
</c:chartSpace>
</file>

<file path=xl/charts/chart29.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0971950087655976"/>
          <c:y val="0.071054469273743"/>
          <c:w val="0.496493760956997"/>
          <c:h val="0.812936452513966"/>
        </c:manualLayout>
      </c:layout>
      <c:radarChart>
        <c:radarStyle val="marker"/>
        <c:ser>
          <c:idx val="0"/>
          <c:order val="0"/>
          <c:tx>
            <c:strRef>
              <c:f>'G.8'!$S$186</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'G.8'!$T$186:$AA$186</c:f>
              <c:numCache>
                <c:formatCode>General</c:formatCode>
                <c:ptCount val="8"/>
                <c:pt idx="0">
                  <c:v>0.0417000801924619</c:v>
                </c:pt>
                <c:pt idx="1">
                  <c:v>0.117252318204002</c:v>
                </c:pt>
                <c:pt idx="2">
                  <c:v>0.0710556844547564</c:v>
                </c:pt>
                <c:pt idx="3">
                  <c:v>0.0700253485424588</c:v>
                </c:pt>
                <c:pt idx="4">
                  <c:v>0.0625480645988208</c:v>
                </c:pt>
                <c:pt idx="5">
                  <c:v>0.0520084566596195</c:v>
                </c:pt>
                <c:pt idx="6">
                  <c:v>0.0661683886568477</c:v>
                </c:pt>
                <c:pt idx="7">
                  <c:v>0.0914330370225652</c:v>
                </c:pt>
              </c:numCache>
            </c:numRef>
          </c:val>
        </c:ser>
        <c:ser>
          <c:idx val="1"/>
          <c:order val="1"/>
          <c:tx>
            <c:strRef>
              <c:f>'G.8'!$S$187</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'G.8'!$T$187:$AA$187</c:f>
              <c:numCache>
                <c:formatCode>General</c:formatCode>
                <c:ptCount val="8"/>
                <c:pt idx="0">
                  <c:v>0</c:v>
                </c:pt>
                <c:pt idx="1">
                  <c:v>0</c:v>
                </c:pt>
                <c:pt idx="2">
                  <c:v>0</c:v>
                </c:pt>
                <c:pt idx="3">
                  <c:v>0</c:v>
                </c:pt>
                <c:pt idx="4">
                  <c:v>0</c:v>
                </c:pt>
                <c:pt idx="5">
                  <c:v>0</c:v>
                </c:pt>
                <c:pt idx="6">
                  <c:v>0</c:v>
                </c:pt>
                <c:pt idx="7">
                  <c:v>9.76848686138517E-005</c:v>
                </c:pt>
              </c:numCache>
            </c:numRef>
          </c:val>
        </c:ser>
        <c:ser>
          <c:idx val="2"/>
          <c:order val="2"/>
          <c:tx>
            <c:strRef>
              <c:f>'G.8'!$S$188</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'G.8'!$T$188:$AA$188</c:f>
              <c:numCache>
                <c:formatCode>General</c:formatCode>
                <c:ptCount val="8"/>
                <c:pt idx="0">
                  <c:v>0.118952151831061</c:v>
                </c:pt>
                <c:pt idx="1">
                  <c:v>0.11896046852123</c:v>
                </c:pt>
                <c:pt idx="2">
                  <c:v>0.183584686774942</c:v>
                </c:pt>
                <c:pt idx="3">
                  <c:v>0.182192648922687</c:v>
                </c:pt>
                <c:pt idx="4">
                  <c:v>0.14919251473981</c:v>
                </c:pt>
                <c:pt idx="5">
                  <c:v>0.189429175475687</c:v>
                </c:pt>
                <c:pt idx="6">
                  <c:v>0.162453286436579</c:v>
                </c:pt>
                <c:pt idx="7">
                  <c:v>0.152876819380678</c:v>
                </c:pt>
              </c:numCache>
            </c:numRef>
          </c:val>
        </c:ser>
        <c:ser>
          <c:idx val="3"/>
          <c:order val="3"/>
          <c:tx>
            <c:strRef>
              <c:f>'G.8'!$S$189</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'G.8'!$T$189:$AA$189</c:f>
              <c:numCache>
                <c:formatCode>General</c:formatCode>
                <c:ptCount val="8"/>
                <c:pt idx="0">
                  <c:v>0</c:v>
                </c:pt>
                <c:pt idx="1">
                  <c:v>0.000122010736944851</c:v>
                </c:pt>
                <c:pt idx="2">
                  <c:v>0.000290023201856148</c:v>
                </c:pt>
                <c:pt idx="3">
                  <c:v>0.000316856780735108</c:v>
                </c:pt>
                <c:pt idx="4">
                  <c:v>0</c:v>
                </c:pt>
                <c:pt idx="5">
                  <c:v>0.000845665961945032</c:v>
                </c:pt>
                <c:pt idx="6">
                  <c:v>0.00021982853374368</c:v>
                </c:pt>
                <c:pt idx="7">
                  <c:v>0.00058610921168311</c:v>
                </c:pt>
              </c:numCache>
            </c:numRef>
          </c:val>
        </c:ser>
        <c:ser>
          <c:idx val="4"/>
          <c:order val="4"/>
          <c:tx>
            <c:strRef>
              <c:f>'G.8'!$S$190</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'G.8'!$T$190:$AA$190</c:f>
              <c:numCache>
                <c:formatCode>General</c:formatCode>
                <c:ptCount val="8"/>
                <c:pt idx="0">
                  <c:v>0.17268110130981</c:v>
                </c:pt>
                <c:pt idx="1">
                  <c:v>0.142874572962421</c:v>
                </c:pt>
                <c:pt idx="2">
                  <c:v>0.15661252900232</c:v>
                </c:pt>
                <c:pt idx="3">
                  <c:v>0.159062103929024</c:v>
                </c:pt>
                <c:pt idx="4">
                  <c:v>0.188925916431684</c:v>
                </c:pt>
                <c:pt idx="5">
                  <c:v>0.153911205073996</c:v>
                </c:pt>
                <c:pt idx="6">
                  <c:v>0.202022422510442</c:v>
                </c:pt>
                <c:pt idx="7">
                  <c:v>0.173879066132656</c:v>
                </c:pt>
              </c:numCache>
            </c:numRef>
          </c:val>
        </c:ser>
        <c:ser>
          <c:idx val="5"/>
          <c:order val="5"/>
          <c:tx>
            <c:strRef>
              <c:f>'G.8'!$S$191</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'G.8'!$T$191:$AA$191</c:f>
              <c:numCache>
                <c:formatCode>General</c:formatCode>
                <c:ptCount val="8"/>
                <c:pt idx="0">
                  <c:v>0</c:v>
                </c:pt>
                <c:pt idx="1">
                  <c:v>0</c:v>
                </c:pt>
                <c:pt idx="2">
                  <c:v>0</c:v>
                </c:pt>
                <c:pt idx="3">
                  <c:v>0</c:v>
                </c:pt>
                <c:pt idx="4">
                  <c:v>0</c:v>
                </c:pt>
                <c:pt idx="5">
                  <c:v>0</c:v>
                </c:pt>
                <c:pt idx="6">
                  <c:v>0</c:v>
                </c:pt>
                <c:pt idx="7">
                  <c:v>0.000293054605841555</c:v>
                </c:pt>
              </c:numCache>
            </c:numRef>
          </c:val>
        </c:ser>
        <c:ser>
          <c:idx val="6"/>
          <c:order val="6"/>
          <c:tx>
            <c:strRef>
              <c:f>'G.8'!$S$192</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'G.8'!$T$192:$AA$192</c:f>
              <c:numCache>
                <c:formatCode>General</c:formatCode>
                <c:ptCount val="8"/>
                <c:pt idx="0">
                  <c:v>0.608928094092489</c:v>
                </c:pt>
                <c:pt idx="1">
                  <c:v>0.579306979014153</c:v>
                </c:pt>
                <c:pt idx="2">
                  <c:v>0.520011600928074</c:v>
                </c:pt>
                <c:pt idx="3">
                  <c:v>0.538656527249683</c:v>
                </c:pt>
                <c:pt idx="4">
                  <c:v>0.54601384260446</c:v>
                </c:pt>
                <c:pt idx="5">
                  <c:v>0.561099365750529</c:v>
                </c:pt>
                <c:pt idx="6">
                  <c:v>0.516377225763904</c:v>
                </c:pt>
                <c:pt idx="7">
                  <c:v>0.536192243821432</c:v>
                </c:pt>
              </c:numCache>
            </c:numRef>
          </c:val>
        </c:ser>
        <c:ser>
          <c:idx val="7"/>
          <c:order val="7"/>
          <c:tx>
            <c:strRef>
              <c:f>'G.8'!$S$193</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'G.8'!$T$193:$AA$193</c:f>
              <c:numCache>
                <c:formatCode>General</c:formatCode>
                <c:ptCount val="8"/>
                <c:pt idx="0">
                  <c:v>0.0294039026998129</c:v>
                </c:pt>
                <c:pt idx="1">
                  <c:v>0.0259882869692533</c:v>
                </c:pt>
                <c:pt idx="2">
                  <c:v>0.0513341067285383</c:v>
                </c:pt>
                <c:pt idx="3">
                  <c:v>0.0310519645120406</c:v>
                </c:pt>
                <c:pt idx="4">
                  <c:v>0.0410151243270956</c:v>
                </c:pt>
                <c:pt idx="5">
                  <c:v>0.0274841437632135</c:v>
                </c:pt>
                <c:pt idx="6">
                  <c:v>0.0369311936689382</c:v>
                </c:pt>
                <c:pt idx="7">
                  <c:v>0.0281332421607893</c:v>
                </c:pt>
              </c:numCache>
            </c:numRef>
          </c:val>
        </c:ser>
        <c:ser>
          <c:idx val="8"/>
          <c:order val="8"/>
          <c:tx>
            <c:strRef>
              <c:f>'G.8'!$S$194</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'G.8'!$T$194:$AA$194</c:f>
              <c:numCache>
                <c:formatCode>General</c:formatCode>
                <c:ptCount val="8"/>
                <c:pt idx="0">
                  <c:v>0.000534616412723871</c:v>
                </c:pt>
                <c:pt idx="1">
                  <c:v>0</c:v>
                </c:pt>
                <c:pt idx="2">
                  <c:v>0</c:v>
                </c:pt>
                <c:pt idx="3">
                  <c:v>0.000633713561470215</c:v>
                </c:pt>
                <c:pt idx="4">
                  <c:v>0</c:v>
                </c:pt>
                <c:pt idx="5">
                  <c:v>0.000422832980972516</c:v>
                </c:pt>
                <c:pt idx="6">
                  <c:v>0.00065948560123104</c:v>
                </c:pt>
                <c:pt idx="7">
                  <c:v>0</c:v>
                </c:pt>
              </c:numCache>
            </c:numRef>
          </c:val>
        </c:ser>
        <c:ser>
          <c:idx val="9"/>
          <c:order val="9"/>
          <c:tx>
            <c:strRef>
              <c:f>'G.8'!$S$195</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'G.8'!$T$185:$AA$185</c:f>
              <c:strCache>
                <c:ptCount val="8"/>
                <c:pt idx="0">
                  <c:v>Almeria</c:v>
                </c:pt>
                <c:pt idx="1">
                  <c:v>Cádiz</c:v>
                </c:pt>
                <c:pt idx="2">
                  <c:v>Córdoba</c:v>
                </c:pt>
                <c:pt idx="3">
                  <c:v>Granada</c:v>
                </c:pt>
                <c:pt idx="4">
                  <c:v>Huelva</c:v>
                </c:pt>
                <c:pt idx="5">
                  <c:v>Jaén</c:v>
                </c:pt>
                <c:pt idx="6">
                  <c:v>Málaga</c:v>
                </c:pt>
                <c:pt idx="7">
                  <c:v>Sevilla</c:v>
                </c:pt>
              </c:strCache>
            </c:strRef>
          </c:cat>
          <c:val>
            <c:numRef>
              <c:f>'G.8'!$T$195:$AA$195</c:f>
              <c:numCache>
                <c:formatCode>General</c:formatCode>
                <c:ptCount val="8"/>
                <c:pt idx="0">
                  <c:v>0.0278000534616413</c:v>
                </c:pt>
                <c:pt idx="1">
                  <c:v>0.0154953635919961</c:v>
                </c:pt>
                <c:pt idx="2">
                  <c:v>0.0171113689095128</c:v>
                </c:pt>
                <c:pt idx="3">
                  <c:v>0.0180608365019011</c:v>
                </c:pt>
                <c:pt idx="4">
                  <c:v>0.0123045372981287</c:v>
                </c:pt>
                <c:pt idx="5">
                  <c:v>0.0147991543340381</c:v>
                </c:pt>
                <c:pt idx="6">
                  <c:v>0.0151681688283139</c:v>
                </c:pt>
                <c:pt idx="7">
                  <c:v>0.0165087427957409</c:v>
                </c:pt>
              </c:numCache>
            </c:numRef>
          </c:val>
        </c:ser>
        <c:axId val="37144373"/>
        <c:axId val="36702736"/>
      </c:radarChart>
      <c:catAx>
        <c:axId val="37144373"/>
        <c:scaling>
          <c:orientation val="maxMin"/>
        </c:scaling>
        <c:delete val="0"/>
        <c:axPos val="b"/>
        <c:majorGridlines>
          <c:spPr>
            <a:ln w="9360">
              <a:solidFill>
                <a:srgbClr val="878787"/>
              </a:solidFill>
              <a:round/>
            </a:ln>
          </c:spPr>
        </c:majorGridlines>
        <c:numFmt formatCode="0.00%"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36702736"/>
        <c:crosses val="autoZero"/>
        <c:auto val="1"/>
        <c:lblAlgn val="ctr"/>
        <c:lblOffset val="100"/>
      </c:catAx>
      <c:valAx>
        <c:axId val="36702736"/>
        <c:scaling>
          <c:orientation val="minMax"/>
          <c:max val="0.85"/>
          <c:min val="0"/>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37144373"/>
        <c:crosses val="autoZero"/>
        <c:crossBetween val="midCat"/>
        <c:majorUnit val="0.2"/>
      </c:valAx>
      <c:spPr>
        <a:solidFill>
          <a:srgbClr val="ffffff"/>
        </a:solidFill>
        <a:ln>
          <a:noFill/>
        </a:ln>
      </c:spPr>
    </c:plotArea>
    <c:legend>
      <c:layout>
        <c:manualLayout>
          <c:xMode val="edge"/>
          <c:yMode val="edge"/>
          <c:x val="0.688615035578014"/>
          <c:y val="0.479312150837989"/>
        </c:manualLayout>
      </c:layout>
      <c:spPr>
        <a:noFill/>
        <a:ln>
          <a:noFill/>
        </a:ln>
      </c:spPr>
    </c:legend>
    <c:plotVisOnly val="1"/>
    <c:dispBlanksAs val="gap"/>
  </c:chart>
  <c:spPr>
    <a:noFill/>
    <a:ln>
      <a:noFill/>
    </a:ln>
  </c:spPr>
</c:chartSpace>
</file>

<file path=xl/charts/chart30.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109178426867958"/>
          <c:y val="0.0928655393796907"/>
          <c:w val="0.520566677606389"/>
          <c:h val="0.826837869608464"/>
        </c:manualLayout>
      </c:layout>
      <c:radarChart>
        <c:radarStyle val="marker"/>
        <c:ser>
          <c:idx val="0"/>
          <c:order val="0"/>
          <c:tx>
            <c:strRef>
              <c:f>'G.8'!$S$198</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'G.8'!$T$198:$AA$198</c:f>
              <c:numCache>
                <c:formatCode>General</c:formatCode>
                <c:ptCount val="8"/>
                <c:pt idx="0">
                  <c:v>0.066977466977467</c:v>
                </c:pt>
                <c:pt idx="1">
                  <c:v>0.0276906036551597</c:v>
                </c:pt>
                <c:pt idx="2">
                  <c:v>0.0624846248462485</c:v>
                </c:pt>
                <c:pt idx="3">
                  <c:v>0.0809595202398801</c:v>
                </c:pt>
                <c:pt idx="4">
                  <c:v>0.00845155448234229</c:v>
                </c:pt>
                <c:pt idx="5">
                  <c:v>0.033155487804878</c:v>
                </c:pt>
                <c:pt idx="6">
                  <c:v>0.0322242598899659</c:v>
                </c:pt>
                <c:pt idx="7">
                  <c:v>0.0354740724669126</c:v>
                </c:pt>
              </c:numCache>
            </c:numRef>
          </c:val>
        </c:ser>
        <c:ser>
          <c:idx val="1"/>
          <c:order val="1"/>
          <c:tx>
            <c:strRef>
              <c:f>'G.8'!$S$199</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'G.8'!$T$199:$AA$199</c:f>
              <c:numCache>
                <c:formatCode>General</c:formatCode>
                <c:ptCount val="8"/>
                <c:pt idx="0">
                  <c:v>0</c:v>
                </c:pt>
                <c:pt idx="1">
                  <c:v>0</c:v>
                </c:pt>
                <c:pt idx="2">
                  <c:v>0</c:v>
                </c:pt>
                <c:pt idx="3">
                  <c:v>0</c:v>
                </c:pt>
                <c:pt idx="4">
                  <c:v>0</c:v>
                </c:pt>
                <c:pt idx="5">
                  <c:v>0</c:v>
                </c:pt>
                <c:pt idx="6">
                  <c:v>0</c:v>
                </c:pt>
                <c:pt idx="7">
                  <c:v>0</c:v>
                </c:pt>
              </c:numCache>
            </c:numRef>
          </c:val>
        </c:ser>
        <c:ser>
          <c:idx val="2"/>
          <c:order val="2"/>
          <c:tx>
            <c:strRef>
              <c:f>'G.8'!$S$200</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'G.8'!$T$200:$AA$200</c:f>
              <c:numCache>
                <c:formatCode>General</c:formatCode>
                <c:ptCount val="8"/>
                <c:pt idx="0">
                  <c:v>0.266045066045066</c:v>
                </c:pt>
                <c:pt idx="1">
                  <c:v>0.179988923758538</c:v>
                </c:pt>
                <c:pt idx="2">
                  <c:v>0.290774907749077</c:v>
                </c:pt>
                <c:pt idx="3">
                  <c:v>0.329335332333833</c:v>
                </c:pt>
                <c:pt idx="4">
                  <c:v>0.148204044672502</c:v>
                </c:pt>
                <c:pt idx="5">
                  <c:v>0.382240853658537</c:v>
                </c:pt>
                <c:pt idx="6">
                  <c:v>0.270107414199633</c:v>
                </c:pt>
                <c:pt idx="7">
                  <c:v>0.240941635929703</c:v>
                </c:pt>
              </c:numCache>
            </c:numRef>
          </c:val>
        </c:ser>
        <c:ser>
          <c:idx val="3"/>
          <c:order val="3"/>
          <c:tx>
            <c:strRef>
              <c:f>'G.8'!$S$201</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'G.8'!$T$201:$AA$201</c:f>
              <c:numCache>
                <c:formatCode>General</c:formatCode>
                <c:ptCount val="8"/>
                <c:pt idx="0">
                  <c:v>0</c:v>
                </c:pt>
                <c:pt idx="1">
                  <c:v>0</c:v>
                </c:pt>
                <c:pt idx="2">
                  <c:v>0</c:v>
                </c:pt>
                <c:pt idx="3">
                  <c:v>0</c:v>
                </c:pt>
                <c:pt idx="4">
                  <c:v>0</c:v>
                </c:pt>
                <c:pt idx="5">
                  <c:v>0</c:v>
                </c:pt>
                <c:pt idx="6">
                  <c:v>0</c:v>
                </c:pt>
                <c:pt idx="7">
                  <c:v>0</c:v>
                </c:pt>
              </c:numCache>
            </c:numRef>
          </c:val>
        </c:ser>
        <c:ser>
          <c:idx val="4"/>
          <c:order val="4"/>
          <c:tx>
            <c:strRef>
              <c:f>'G.8'!$S$202</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'G.8'!$T$202:$AA$202</c:f>
              <c:numCache>
                <c:formatCode>General</c:formatCode>
                <c:ptCount val="8"/>
                <c:pt idx="0">
                  <c:v>0.00668220668220668</c:v>
                </c:pt>
                <c:pt idx="1">
                  <c:v>0.00904559719401883</c:v>
                </c:pt>
                <c:pt idx="2">
                  <c:v>0.00738007380073801</c:v>
                </c:pt>
                <c:pt idx="3">
                  <c:v>0.015992003998001</c:v>
                </c:pt>
                <c:pt idx="4">
                  <c:v>0.00332025354663447</c:v>
                </c:pt>
                <c:pt idx="5">
                  <c:v>0.0110518292682927</c:v>
                </c:pt>
                <c:pt idx="6">
                  <c:v>0.00523971705527902</c:v>
                </c:pt>
                <c:pt idx="7">
                  <c:v>0.00499023649381645</c:v>
                </c:pt>
              </c:numCache>
            </c:numRef>
          </c:val>
        </c:ser>
        <c:ser>
          <c:idx val="5"/>
          <c:order val="5"/>
          <c:tx>
            <c:strRef>
              <c:f>'G.8'!$S$203</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'G.8'!$T$203:$AA$203</c:f>
              <c:numCache>
                <c:formatCode>General</c:formatCode>
                <c:ptCount val="8"/>
                <c:pt idx="0">
                  <c:v>0</c:v>
                </c:pt>
                <c:pt idx="1">
                  <c:v>0</c:v>
                </c:pt>
                <c:pt idx="2">
                  <c:v>0</c:v>
                </c:pt>
                <c:pt idx="3">
                  <c:v>0</c:v>
                </c:pt>
                <c:pt idx="4">
                  <c:v>0</c:v>
                </c:pt>
                <c:pt idx="5">
                  <c:v>0</c:v>
                </c:pt>
                <c:pt idx="6">
                  <c:v>0</c:v>
                </c:pt>
                <c:pt idx="7">
                  <c:v>0</c:v>
                </c:pt>
              </c:numCache>
            </c:numRef>
          </c:val>
        </c:ser>
        <c:ser>
          <c:idx val="6"/>
          <c:order val="6"/>
          <c:tx>
            <c:strRef>
              <c:f>'G.8'!$S$204</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'G.8'!$T$204:$AA$204</c:f>
              <c:numCache>
                <c:formatCode>General</c:formatCode>
                <c:ptCount val="8"/>
                <c:pt idx="0">
                  <c:v>0.627661227661228</c:v>
                </c:pt>
                <c:pt idx="1">
                  <c:v>0.760014768321949</c:v>
                </c:pt>
                <c:pt idx="2">
                  <c:v>0.578843788437884</c:v>
                </c:pt>
                <c:pt idx="3">
                  <c:v>0.535982008995502</c:v>
                </c:pt>
                <c:pt idx="4">
                  <c:v>0.824026562028373</c:v>
                </c:pt>
                <c:pt idx="5">
                  <c:v>0.525914634146341</c:v>
                </c:pt>
                <c:pt idx="6">
                  <c:v>0.666753995284255</c:v>
                </c:pt>
                <c:pt idx="7">
                  <c:v>0.691473204599696</c:v>
                </c:pt>
              </c:numCache>
            </c:numRef>
          </c:val>
        </c:ser>
        <c:ser>
          <c:idx val="7"/>
          <c:order val="7"/>
          <c:tx>
            <c:strRef>
              <c:f>'G.8'!$S$205</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'G.8'!$T$205:$AA$205</c:f>
              <c:numCache>
                <c:formatCode>General</c:formatCode>
                <c:ptCount val="8"/>
                <c:pt idx="0">
                  <c:v>0.0326340326340326</c:v>
                </c:pt>
                <c:pt idx="1">
                  <c:v>0.0228908990215987</c:v>
                </c:pt>
                <c:pt idx="2">
                  <c:v>0.0595325953259533</c:v>
                </c:pt>
                <c:pt idx="3">
                  <c:v>0.0374812593703148</c:v>
                </c:pt>
                <c:pt idx="4">
                  <c:v>0.0159975852701479</c:v>
                </c:pt>
                <c:pt idx="5">
                  <c:v>0.0476371951219512</c:v>
                </c:pt>
                <c:pt idx="6">
                  <c:v>0.0256746135708672</c:v>
                </c:pt>
                <c:pt idx="7">
                  <c:v>0.026686916901714</c:v>
                </c:pt>
              </c:numCache>
            </c:numRef>
          </c:val>
        </c:ser>
        <c:ser>
          <c:idx val="8"/>
          <c:order val="8"/>
          <c:tx>
            <c:strRef>
              <c:f>'G.8'!$S$206</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'G.8'!$T$206:$AA$206</c:f>
              <c:numCache>
                <c:formatCode>General</c:formatCode>
                <c:ptCount val="8"/>
                <c:pt idx="0">
                  <c:v>0</c:v>
                </c:pt>
                <c:pt idx="1">
                  <c:v>0.000369208048735462</c:v>
                </c:pt>
                <c:pt idx="2">
                  <c:v>0.000984009840098401</c:v>
                </c:pt>
                <c:pt idx="3">
                  <c:v>0.000249875062468766</c:v>
                </c:pt>
                <c:pt idx="4">
                  <c:v>0</c:v>
                </c:pt>
                <c:pt idx="5">
                  <c:v>0</c:v>
                </c:pt>
                <c:pt idx="6">
                  <c:v>0</c:v>
                </c:pt>
                <c:pt idx="7">
                  <c:v>0.000433933608157952</c:v>
                </c:pt>
              </c:numCache>
            </c:numRef>
          </c:val>
        </c:ser>
        <c:ser>
          <c:idx val="9"/>
          <c:order val="9"/>
          <c:tx>
            <c:strRef>
              <c:f>'G.8'!$S$207</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'G.8'!$T$197:$AA$197</c:f>
              <c:strCache>
                <c:ptCount val="8"/>
                <c:pt idx="0">
                  <c:v>Almeria</c:v>
                </c:pt>
                <c:pt idx="1">
                  <c:v>Cádiz</c:v>
                </c:pt>
                <c:pt idx="2">
                  <c:v>Córdoba</c:v>
                </c:pt>
                <c:pt idx="3">
                  <c:v>Granada</c:v>
                </c:pt>
                <c:pt idx="4">
                  <c:v>Huelva</c:v>
                </c:pt>
                <c:pt idx="5">
                  <c:v>Jaén</c:v>
                </c:pt>
                <c:pt idx="6">
                  <c:v>Málaga</c:v>
                </c:pt>
                <c:pt idx="7">
                  <c:v>Sevilla</c:v>
                </c:pt>
              </c:strCache>
            </c:strRef>
          </c:cat>
          <c:val>
            <c:numRef>
              <c:f>'G.8'!$T$207:$AA$207</c:f>
              <c:numCache>
                <c:formatCode>General</c:formatCode>
                <c:ptCount val="8"/>
                <c:pt idx="0">
                  <c:v>0</c:v>
                </c:pt>
                <c:pt idx="1">
                  <c:v>0</c:v>
                </c:pt>
                <c:pt idx="2">
                  <c:v>0</c:v>
                </c:pt>
                <c:pt idx="3">
                  <c:v>0</c:v>
                </c:pt>
                <c:pt idx="4">
                  <c:v>0</c:v>
                </c:pt>
                <c:pt idx="5">
                  <c:v>0</c:v>
                </c:pt>
                <c:pt idx="6">
                  <c:v>0</c:v>
                </c:pt>
                <c:pt idx="7">
                  <c:v>0</c:v>
                </c:pt>
              </c:numCache>
            </c:numRef>
          </c:val>
        </c:ser>
        <c:axId val="2427630"/>
        <c:axId val="96195898"/>
      </c:radarChart>
      <c:catAx>
        <c:axId val="2427630"/>
        <c:scaling>
          <c:orientation val="maxMin"/>
        </c:scaling>
        <c:delete val="0"/>
        <c:axPos val="b"/>
        <c:majorGridlines>
          <c:spPr>
            <a:ln w="9360">
              <a:solidFill>
                <a:srgbClr val="878787"/>
              </a:solidFill>
              <a:round/>
            </a:ln>
          </c:spPr>
        </c:majorGridlines>
        <c:numFmt formatCode="0.00%"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96195898"/>
        <c:crosses val="autoZero"/>
        <c:auto val="1"/>
        <c:lblAlgn val="ctr"/>
        <c:lblOffset val="100"/>
      </c:catAx>
      <c:valAx>
        <c:axId val="96195898"/>
        <c:scaling>
          <c:orientation val="minMax"/>
          <c:max val="0.85"/>
          <c:min val="0"/>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2427630"/>
        <c:crosses val="autoZero"/>
        <c:crossBetween val="midCat"/>
        <c:majorUnit val="0.2"/>
      </c:valAx>
      <c:spPr>
        <a:solidFill>
          <a:srgbClr val="ffffff"/>
        </a:solidFill>
        <a:ln>
          <a:noFill/>
        </a:ln>
      </c:spPr>
    </c:plotArea>
    <c:plotVisOnly val="1"/>
    <c:dispBlanksAs val="gap"/>
  </c:chart>
  <c:spPr>
    <a:noFill/>
    <a:ln>
      <a:noFill/>
    </a:ln>
  </c:spPr>
</c:chartSpace>
</file>

<file path=xl/charts/chart31.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0971950087655976"/>
          <c:y val="0.0711355503185825"/>
          <c:w val="0.496493760956997"/>
          <c:h val="0.81295277995985"/>
        </c:manualLayout>
      </c:layout>
      <c:radarChart>
        <c:radarStyle val="marker"/>
        <c:ser>
          <c:idx val="0"/>
          <c:order val="0"/>
          <c:tx>
            <c:strRef>
              <c:f>'G.8'!$S$213</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'G.8'!$T$213:$AA$213</c:f>
              <c:numCache>
                <c:formatCode>General</c:formatCode>
                <c:ptCount val="8"/>
                <c:pt idx="0">
                  <c:v>0.27536231884058</c:v>
                </c:pt>
                <c:pt idx="1">
                  <c:v>0.205533596837945</c:v>
                </c:pt>
                <c:pt idx="2">
                  <c:v>0.146162528216704</c:v>
                </c:pt>
                <c:pt idx="3">
                  <c:v>0.144013490725126</c:v>
                </c:pt>
                <c:pt idx="4">
                  <c:v>0.135734072022161</c:v>
                </c:pt>
                <c:pt idx="5">
                  <c:v>0.149571902848157</c:v>
                </c:pt>
                <c:pt idx="6">
                  <c:v>0.216625572384642</c:v>
                </c:pt>
                <c:pt idx="7">
                  <c:v>0.160230692076229</c:v>
                </c:pt>
              </c:numCache>
            </c:numRef>
          </c:val>
        </c:ser>
        <c:ser>
          <c:idx val="1"/>
          <c:order val="1"/>
          <c:tx>
            <c:strRef>
              <c:f>'G.8'!$S$214</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'G.8'!$T$214:$AA$214</c:f>
              <c:numCache>
                <c:formatCode>General</c:formatCode>
                <c:ptCount val="8"/>
                <c:pt idx="0">
                  <c:v>0</c:v>
                </c:pt>
                <c:pt idx="1">
                  <c:v>0</c:v>
                </c:pt>
                <c:pt idx="2">
                  <c:v>0.00169300225733634</c:v>
                </c:pt>
                <c:pt idx="3">
                  <c:v>0.000337268128161889</c:v>
                </c:pt>
                <c:pt idx="4">
                  <c:v>0</c:v>
                </c:pt>
                <c:pt idx="5">
                  <c:v>0.000174733531364669</c:v>
                </c:pt>
                <c:pt idx="6">
                  <c:v>0.000352236703064459</c:v>
                </c:pt>
                <c:pt idx="7">
                  <c:v>0.00100300902708124</c:v>
                </c:pt>
              </c:numCache>
            </c:numRef>
          </c:val>
        </c:ser>
        <c:ser>
          <c:idx val="2"/>
          <c:order val="2"/>
          <c:tx>
            <c:strRef>
              <c:f>'G.8'!$S$215</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'G.8'!$T$215:$AA$215</c:f>
              <c:numCache>
                <c:formatCode>General</c:formatCode>
                <c:ptCount val="8"/>
                <c:pt idx="0">
                  <c:v>0.398550724637681</c:v>
                </c:pt>
                <c:pt idx="1">
                  <c:v>0.349802371541502</c:v>
                </c:pt>
                <c:pt idx="2">
                  <c:v>0.341986455981941</c:v>
                </c:pt>
                <c:pt idx="3">
                  <c:v>0.450927487352445</c:v>
                </c:pt>
                <c:pt idx="4">
                  <c:v>0.371191135734072</c:v>
                </c:pt>
                <c:pt idx="5">
                  <c:v>0.365892014677617</c:v>
                </c:pt>
                <c:pt idx="6">
                  <c:v>0.296935540683339</c:v>
                </c:pt>
                <c:pt idx="7">
                  <c:v>0.388665997993982</c:v>
                </c:pt>
              </c:numCache>
            </c:numRef>
          </c:val>
        </c:ser>
        <c:ser>
          <c:idx val="3"/>
          <c:order val="3"/>
          <c:tx>
            <c:strRef>
              <c:f>'G.8'!$S$216</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'G.8'!$T$216:$AA$216</c:f>
              <c:numCache>
                <c:formatCode>General</c:formatCode>
                <c:ptCount val="8"/>
                <c:pt idx="0">
                  <c:v>0.0289855072463768</c:v>
                </c:pt>
                <c:pt idx="1">
                  <c:v>0.0612648221343874</c:v>
                </c:pt>
                <c:pt idx="2">
                  <c:v>0.0637697516930023</c:v>
                </c:pt>
                <c:pt idx="3">
                  <c:v>0.0549747048903879</c:v>
                </c:pt>
                <c:pt idx="4">
                  <c:v>0.0941828254847646</c:v>
                </c:pt>
                <c:pt idx="5">
                  <c:v>0.0403634457452385</c:v>
                </c:pt>
                <c:pt idx="6">
                  <c:v>0.0482564283198309</c:v>
                </c:pt>
                <c:pt idx="7">
                  <c:v>0.0937813440320963</c:v>
                </c:pt>
              </c:numCache>
            </c:numRef>
          </c:val>
        </c:ser>
        <c:ser>
          <c:idx val="4"/>
          <c:order val="4"/>
          <c:tx>
            <c:strRef>
              <c:f>'G.8'!$S$217</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'G.8'!$T$217:$AA$217</c:f>
              <c:numCache>
                <c:formatCode>General</c:formatCode>
                <c:ptCount val="8"/>
                <c:pt idx="0">
                  <c:v>0.0434782608695652</c:v>
                </c:pt>
                <c:pt idx="1">
                  <c:v>0.140316205533597</c:v>
                </c:pt>
                <c:pt idx="2">
                  <c:v>0.128480060195636</c:v>
                </c:pt>
                <c:pt idx="3">
                  <c:v>0.078920741989882</c:v>
                </c:pt>
                <c:pt idx="4">
                  <c:v>0.0858725761772853</c:v>
                </c:pt>
                <c:pt idx="5">
                  <c:v>0.186790145028831</c:v>
                </c:pt>
                <c:pt idx="6">
                  <c:v>0.0729129975343431</c:v>
                </c:pt>
                <c:pt idx="7">
                  <c:v>0.129889669007021</c:v>
                </c:pt>
              </c:numCache>
            </c:numRef>
          </c:val>
        </c:ser>
        <c:ser>
          <c:idx val="5"/>
          <c:order val="5"/>
          <c:tx>
            <c:strRef>
              <c:f>'G.8'!$S$218</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'G.8'!$T$218:$AA$218</c:f>
              <c:numCache>
                <c:formatCode>General</c:formatCode>
                <c:ptCount val="8"/>
                <c:pt idx="0">
                  <c:v>0</c:v>
                </c:pt>
                <c:pt idx="1">
                  <c:v>0</c:v>
                </c:pt>
                <c:pt idx="2">
                  <c:v>0</c:v>
                </c:pt>
                <c:pt idx="3">
                  <c:v>0</c:v>
                </c:pt>
                <c:pt idx="4">
                  <c:v>0</c:v>
                </c:pt>
                <c:pt idx="5">
                  <c:v>0</c:v>
                </c:pt>
                <c:pt idx="6">
                  <c:v>0</c:v>
                </c:pt>
                <c:pt idx="7">
                  <c:v>0</c:v>
                </c:pt>
              </c:numCache>
            </c:numRef>
          </c:val>
        </c:ser>
        <c:ser>
          <c:idx val="6"/>
          <c:order val="6"/>
          <c:tx>
            <c:strRef>
              <c:f>'G.8'!$S$219</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'G.8'!$T$219:$AA$219</c:f>
              <c:numCache>
                <c:formatCode>General</c:formatCode>
                <c:ptCount val="8"/>
                <c:pt idx="0">
                  <c:v>0.0072463768115942</c:v>
                </c:pt>
                <c:pt idx="1">
                  <c:v>0.0790513833992095</c:v>
                </c:pt>
                <c:pt idx="2">
                  <c:v>0.109104589917231</c:v>
                </c:pt>
                <c:pt idx="3">
                  <c:v>0.0161888701517707</c:v>
                </c:pt>
                <c:pt idx="4">
                  <c:v>0.07202216066482</c:v>
                </c:pt>
                <c:pt idx="5">
                  <c:v>0.0484011881880133</c:v>
                </c:pt>
                <c:pt idx="6">
                  <c:v>0.0514265586474111</c:v>
                </c:pt>
                <c:pt idx="7">
                  <c:v>0.0408726178535607</c:v>
                </c:pt>
              </c:numCache>
            </c:numRef>
          </c:val>
        </c:ser>
        <c:ser>
          <c:idx val="7"/>
          <c:order val="7"/>
          <c:tx>
            <c:strRef>
              <c:f>'G.8'!$S$220</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'G.8'!$T$220:$AA$220</c:f>
              <c:numCache>
                <c:formatCode>General</c:formatCode>
                <c:ptCount val="8"/>
                <c:pt idx="0">
                  <c:v>0.181159420289855</c:v>
                </c:pt>
                <c:pt idx="1">
                  <c:v>0.114624505928854</c:v>
                </c:pt>
                <c:pt idx="2">
                  <c:v>0.126222723852521</c:v>
                </c:pt>
                <c:pt idx="3">
                  <c:v>0.172681281618887</c:v>
                </c:pt>
                <c:pt idx="4">
                  <c:v>0.138504155124654</c:v>
                </c:pt>
                <c:pt idx="5">
                  <c:v>0.139262624497641</c:v>
                </c:pt>
                <c:pt idx="6">
                  <c:v>0.26699542092286</c:v>
                </c:pt>
                <c:pt idx="7">
                  <c:v>0.122617853560682</c:v>
                </c:pt>
              </c:numCache>
            </c:numRef>
          </c:val>
        </c:ser>
        <c:ser>
          <c:idx val="8"/>
          <c:order val="8"/>
          <c:tx>
            <c:strRef>
              <c:f>'G.8'!$S$221</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'G.8'!$T$221:$AA$221</c:f>
              <c:numCache>
                <c:formatCode>General</c:formatCode>
                <c:ptCount val="8"/>
                <c:pt idx="0">
                  <c:v>0.0217391304347826</c:v>
                </c:pt>
                <c:pt idx="1">
                  <c:v>0.0316205533596838</c:v>
                </c:pt>
                <c:pt idx="2">
                  <c:v>0.0139202407825433</c:v>
                </c:pt>
                <c:pt idx="3">
                  <c:v>0.00337268128161889</c:v>
                </c:pt>
                <c:pt idx="4">
                  <c:v>0.0249307479224377</c:v>
                </c:pt>
                <c:pt idx="5">
                  <c:v>0.00366940415865805</c:v>
                </c:pt>
                <c:pt idx="6">
                  <c:v>0.00457907713983797</c:v>
                </c:pt>
                <c:pt idx="7">
                  <c:v>0.0173019057171515</c:v>
                </c:pt>
              </c:numCache>
            </c:numRef>
          </c:val>
        </c:ser>
        <c:ser>
          <c:idx val="9"/>
          <c:order val="9"/>
          <c:tx>
            <c:strRef>
              <c:f>'G.8'!$S$222</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'G.8'!$T$212:$AA$212</c:f>
              <c:strCache>
                <c:ptCount val="8"/>
                <c:pt idx="0">
                  <c:v>Almeria</c:v>
                </c:pt>
                <c:pt idx="1">
                  <c:v>Cádiz</c:v>
                </c:pt>
                <c:pt idx="2">
                  <c:v>Córdoba</c:v>
                </c:pt>
                <c:pt idx="3">
                  <c:v>Granada</c:v>
                </c:pt>
                <c:pt idx="4">
                  <c:v>Huelva</c:v>
                </c:pt>
                <c:pt idx="5">
                  <c:v>Jaén</c:v>
                </c:pt>
                <c:pt idx="6">
                  <c:v>Málaga</c:v>
                </c:pt>
                <c:pt idx="7">
                  <c:v>Sevilla</c:v>
                </c:pt>
              </c:strCache>
            </c:strRef>
          </c:cat>
          <c:val>
            <c:numRef>
              <c:f>'G.8'!$T$222:$AA$222</c:f>
              <c:numCache>
                <c:formatCode>General</c:formatCode>
                <c:ptCount val="8"/>
                <c:pt idx="0">
                  <c:v>0.0434782608695652</c:v>
                </c:pt>
                <c:pt idx="1">
                  <c:v>0.0177865612648221</c:v>
                </c:pt>
                <c:pt idx="2">
                  <c:v>0.068660647103085</c:v>
                </c:pt>
                <c:pt idx="3">
                  <c:v>0.0785834738617201</c:v>
                </c:pt>
                <c:pt idx="4">
                  <c:v>0.0775623268698061</c:v>
                </c:pt>
                <c:pt idx="5">
                  <c:v>0.0658745413244802</c:v>
                </c:pt>
                <c:pt idx="6">
                  <c:v>0.0419161676646707</c:v>
                </c:pt>
                <c:pt idx="7">
                  <c:v>0.0456369107321966</c:v>
                </c:pt>
              </c:numCache>
            </c:numRef>
          </c:val>
        </c:ser>
        <c:axId val="18812572"/>
        <c:axId val="61306285"/>
      </c:radarChart>
      <c:catAx>
        <c:axId val="18812572"/>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61306285"/>
        <c:crosses val="autoZero"/>
        <c:auto val="1"/>
        <c:lblAlgn val="ctr"/>
        <c:lblOffset val="100"/>
      </c:catAx>
      <c:valAx>
        <c:axId val="61306285"/>
        <c:scaling>
          <c:orientation val="minMax"/>
          <c:max val="0.5"/>
          <c:min val="0"/>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18812572"/>
        <c:crosses val="autoZero"/>
        <c:crossBetween val="midCat"/>
        <c:majorUnit val="0.1"/>
      </c:valAx>
      <c:spPr>
        <a:solidFill>
          <a:srgbClr val="ffffff"/>
        </a:solidFill>
        <a:ln>
          <a:noFill/>
        </a:ln>
      </c:spPr>
    </c:plotArea>
    <c:legend>
      <c:layout>
        <c:manualLayout>
          <c:xMode val="edge"/>
          <c:yMode val="edge"/>
          <c:x val="0.690471279777251"/>
          <c:y val="0.251461988304094"/>
        </c:manualLayout>
      </c:layout>
      <c:spPr>
        <a:noFill/>
        <a:ln>
          <a:noFill/>
        </a:ln>
      </c:spPr>
    </c:legend>
    <c:plotVisOnly val="1"/>
    <c:dispBlanksAs val="gap"/>
  </c:chart>
  <c:spPr>
    <a:noFill/>
    <a:ln>
      <a:noFill/>
    </a:ln>
  </c:spPr>
</c:chartSpace>
</file>

<file path=xl/charts/chart32.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109212767126298"/>
          <c:y val="0.0929475587703436"/>
          <c:w val="0.520518595835851"/>
          <c:h val="0.826853526220615"/>
        </c:manualLayout>
      </c:layout>
      <c:radarChart>
        <c:radarStyle val="marker"/>
        <c:ser>
          <c:idx val="0"/>
          <c:order val="0"/>
          <c:tx>
            <c:strRef>
              <c:f>'G.8'!$S$225</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'G.8'!$T$225:$AA$225</c:f>
              <c:numCache>
                <c:formatCode>General</c:formatCode>
                <c:ptCount val="8"/>
                <c:pt idx="0">
                  <c:v>0.237113402061856</c:v>
                </c:pt>
                <c:pt idx="1">
                  <c:v>0.255605381165919</c:v>
                </c:pt>
                <c:pt idx="2">
                  <c:v>0.28465899330012</c:v>
                </c:pt>
                <c:pt idx="3">
                  <c:v>0.292930866601753</c:v>
                </c:pt>
                <c:pt idx="4">
                  <c:v>0.272413793103448</c:v>
                </c:pt>
                <c:pt idx="5">
                  <c:v>0.246797033041133</c:v>
                </c:pt>
                <c:pt idx="6">
                  <c:v>0.103359870462826</c:v>
                </c:pt>
                <c:pt idx="7">
                  <c:v>0.27391217164628</c:v>
                </c:pt>
              </c:numCache>
            </c:numRef>
          </c:val>
        </c:ser>
        <c:ser>
          <c:idx val="1"/>
          <c:order val="1"/>
          <c:tx>
            <c:strRef>
              <c:f>'G.8'!$S$226</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'G.8'!$T$226:$AA$226</c:f>
              <c:numCache>
                <c:formatCode>General</c:formatCode>
                <c:ptCount val="8"/>
                <c:pt idx="0">
                  <c:v>0</c:v>
                </c:pt>
                <c:pt idx="1">
                  <c:v>0</c:v>
                </c:pt>
                <c:pt idx="2">
                  <c:v>0</c:v>
                </c:pt>
                <c:pt idx="3">
                  <c:v>0.00210321324245375</c:v>
                </c:pt>
                <c:pt idx="4">
                  <c:v>0</c:v>
                </c:pt>
                <c:pt idx="5">
                  <c:v>0.000112384805574286</c:v>
                </c:pt>
                <c:pt idx="6">
                  <c:v>0</c:v>
                </c:pt>
                <c:pt idx="7">
                  <c:v>0.000401042711048727</c:v>
                </c:pt>
              </c:numCache>
            </c:numRef>
          </c:val>
        </c:ser>
        <c:ser>
          <c:idx val="2"/>
          <c:order val="2"/>
          <c:tx>
            <c:strRef>
              <c:f>'G.8'!$S$227</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'G.8'!$T$227:$AA$227</c:f>
              <c:numCache>
                <c:formatCode>General</c:formatCode>
                <c:ptCount val="8"/>
                <c:pt idx="0">
                  <c:v>0.505154639175258</c:v>
                </c:pt>
                <c:pt idx="1">
                  <c:v>0.319880418535127</c:v>
                </c:pt>
                <c:pt idx="2">
                  <c:v>0.375622745232778</c:v>
                </c:pt>
                <c:pt idx="3">
                  <c:v>0.312444011684518</c:v>
                </c:pt>
                <c:pt idx="4">
                  <c:v>0.475862068965517</c:v>
                </c:pt>
                <c:pt idx="5">
                  <c:v>0.434592043155765</c:v>
                </c:pt>
                <c:pt idx="6">
                  <c:v>0.479557414653893</c:v>
                </c:pt>
                <c:pt idx="7">
                  <c:v>0.395829155805093</c:v>
                </c:pt>
              </c:numCache>
            </c:numRef>
          </c:val>
        </c:ser>
        <c:ser>
          <c:idx val="3"/>
          <c:order val="3"/>
          <c:tx>
            <c:strRef>
              <c:f>'G.8'!$S$228</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'G.8'!$T$228:$AA$228</c:f>
              <c:numCache>
                <c:formatCode>General</c:formatCode>
                <c:ptCount val="8"/>
                <c:pt idx="0">
                  <c:v>0.0618556701030928</c:v>
                </c:pt>
                <c:pt idx="1">
                  <c:v>0.115097159940209</c:v>
                </c:pt>
                <c:pt idx="2">
                  <c:v>0.0539426215426903</c:v>
                </c:pt>
                <c:pt idx="3">
                  <c:v>0.0752093476144109</c:v>
                </c:pt>
                <c:pt idx="4">
                  <c:v>0.0620689655172414</c:v>
                </c:pt>
                <c:pt idx="5">
                  <c:v>0.0688918858170375</c:v>
                </c:pt>
                <c:pt idx="6">
                  <c:v>0.0755633517743894</c:v>
                </c:pt>
                <c:pt idx="7">
                  <c:v>0.0992580709845599</c:v>
                </c:pt>
              </c:numCache>
            </c:numRef>
          </c:val>
        </c:ser>
        <c:ser>
          <c:idx val="4"/>
          <c:order val="4"/>
          <c:tx>
            <c:strRef>
              <c:f>'G.8'!$S$229</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'G.8'!$T$229:$AA$229</c:f>
              <c:numCache>
                <c:formatCode>General</c:formatCode>
                <c:ptCount val="8"/>
                <c:pt idx="0">
                  <c:v>0.0549828178694158</c:v>
                </c:pt>
                <c:pt idx="1">
                  <c:v>0.101644245142003</c:v>
                </c:pt>
                <c:pt idx="2">
                  <c:v>0.120855523105996</c:v>
                </c:pt>
                <c:pt idx="3">
                  <c:v>0.177409931840312</c:v>
                </c:pt>
                <c:pt idx="4">
                  <c:v>0.0655172413793104</c:v>
                </c:pt>
                <c:pt idx="5">
                  <c:v>0.116767812991684</c:v>
                </c:pt>
                <c:pt idx="6">
                  <c:v>0.159222776953178</c:v>
                </c:pt>
                <c:pt idx="7">
                  <c:v>0.112291959093644</c:v>
                </c:pt>
              </c:numCache>
            </c:numRef>
          </c:val>
        </c:ser>
        <c:ser>
          <c:idx val="5"/>
          <c:order val="5"/>
          <c:tx>
            <c:strRef>
              <c:f>'G.8'!$S$230</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'G.8'!$T$230:$AA$230</c:f>
              <c:numCache>
                <c:formatCode>General</c:formatCode>
                <c:ptCount val="8"/>
                <c:pt idx="0">
                  <c:v>0</c:v>
                </c:pt>
                <c:pt idx="1">
                  <c:v>0</c:v>
                </c:pt>
                <c:pt idx="2">
                  <c:v>0</c:v>
                </c:pt>
                <c:pt idx="3">
                  <c:v>0</c:v>
                </c:pt>
                <c:pt idx="4">
                  <c:v>0</c:v>
                </c:pt>
                <c:pt idx="5">
                  <c:v>0</c:v>
                </c:pt>
                <c:pt idx="6">
                  <c:v>0</c:v>
                </c:pt>
                <c:pt idx="7">
                  <c:v>0</c:v>
                </c:pt>
              </c:numCache>
            </c:numRef>
          </c:val>
        </c:ser>
        <c:ser>
          <c:idx val="6"/>
          <c:order val="6"/>
          <c:tx>
            <c:strRef>
              <c:f>'G.8'!$S$231</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'G.8'!$T$231:$AA$231</c:f>
              <c:numCache>
                <c:formatCode>General</c:formatCode>
                <c:ptCount val="8"/>
                <c:pt idx="0">
                  <c:v>0</c:v>
                </c:pt>
                <c:pt idx="1">
                  <c:v>0.00896860986547085</c:v>
                </c:pt>
                <c:pt idx="2">
                  <c:v>0.0459543033842982</c:v>
                </c:pt>
                <c:pt idx="3">
                  <c:v>0.00864654333008763</c:v>
                </c:pt>
                <c:pt idx="4">
                  <c:v>0</c:v>
                </c:pt>
                <c:pt idx="5">
                  <c:v>0.0128118678354686</c:v>
                </c:pt>
                <c:pt idx="6">
                  <c:v>0.0368371339900148</c:v>
                </c:pt>
                <c:pt idx="7">
                  <c:v>0.00902346099859635</c:v>
                </c:pt>
              </c:numCache>
            </c:numRef>
          </c:val>
        </c:ser>
        <c:ser>
          <c:idx val="7"/>
          <c:order val="7"/>
          <c:tx>
            <c:strRef>
              <c:f>'G.8'!$S$232</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'G.8'!$T$232:$AA$232</c:f>
              <c:numCache>
                <c:formatCode>General</c:formatCode>
                <c:ptCount val="8"/>
                <c:pt idx="0">
                  <c:v>0.0893470790378007</c:v>
                </c:pt>
                <c:pt idx="1">
                  <c:v>0.0911808669656203</c:v>
                </c:pt>
                <c:pt idx="2">
                  <c:v>0.0975777357842295</c:v>
                </c:pt>
                <c:pt idx="3">
                  <c:v>0.114157740993184</c:v>
                </c:pt>
                <c:pt idx="4">
                  <c:v>0.103448275862069</c:v>
                </c:pt>
                <c:pt idx="5">
                  <c:v>0.109350415823781</c:v>
                </c:pt>
                <c:pt idx="6">
                  <c:v>0.138712724328701</c:v>
                </c:pt>
                <c:pt idx="7">
                  <c:v>0.0753960296771606</c:v>
                </c:pt>
              </c:numCache>
            </c:numRef>
          </c:val>
        </c:ser>
        <c:ser>
          <c:idx val="8"/>
          <c:order val="8"/>
          <c:tx>
            <c:strRef>
              <c:f>'G.8'!$S$233</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'G.8'!$T$233:$AA$233</c:f>
              <c:numCache>
                <c:formatCode>General</c:formatCode>
                <c:ptCount val="8"/>
                <c:pt idx="0">
                  <c:v>0.0515463917525773</c:v>
                </c:pt>
                <c:pt idx="1">
                  <c:v>0.10762331838565</c:v>
                </c:pt>
                <c:pt idx="2">
                  <c:v>0.0213880776498883</c:v>
                </c:pt>
                <c:pt idx="3">
                  <c:v>0.0170983446932814</c:v>
                </c:pt>
                <c:pt idx="4">
                  <c:v>0.0206896551724138</c:v>
                </c:pt>
                <c:pt idx="5">
                  <c:v>0.0106765565295572</c:v>
                </c:pt>
                <c:pt idx="6">
                  <c:v>0.00674672783699906</c:v>
                </c:pt>
                <c:pt idx="7">
                  <c:v>0.0338881090836174</c:v>
                </c:pt>
              </c:numCache>
            </c:numRef>
          </c:val>
        </c:ser>
        <c:ser>
          <c:idx val="9"/>
          <c:order val="9"/>
          <c:tx>
            <c:strRef>
              <c:f>'G.8'!$S$234</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'G.8'!$T$224:$AA$224</c:f>
              <c:strCache>
                <c:ptCount val="8"/>
                <c:pt idx="0">
                  <c:v>Almeria</c:v>
                </c:pt>
                <c:pt idx="1">
                  <c:v>Cádiz</c:v>
                </c:pt>
                <c:pt idx="2">
                  <c:v>Córdoba</c:v>
                </c:pt>
                <c:pt idx="3">
                  <c:v>Granada</c:v>
                </c:pt>
                <c:pt idx="4">
                  <c:v>Huelva</c:v>
                </c:pt>
                <c:pt idx="5">
                  <c:v>Jaén</c:v>
                </c:pt>
                <c:pt idx="6">
                  <c:v>Málaga</c:v>
                </c:pt>
                <c:pt idx="7">
                  <c:v>Sevilla</c:v>
                </c:pt>
              </c:strCache>
            </c:strRef>
          </c:cat>
          <c:val>
            <c:numRef>
              <c:f>'G.8'!$T$234:$AA$234</c:f>
              <c:numCache>
                <c:formatCode>General</c:formatCode>
                <c:ptCount val="8"/>
                <c:pt idx="0">
                  <c:v>0</c:v>
                </c:pt>
                <c:pt idx="1">
                  <c:v>0</c:v>
                </c:pt>
                <c:pt idx="2">
                  <c:v>0</c:v>
                </c:pt>
                <c:pt idx="3">
                  <c:v>0</c:v>
                </c:pt>
                <c:pt idx="4">
                  <c:v>0</c:v>
                </c:pt>
                <c:pt idx="5">
                  <c:v>0</c:v>
                </c:pt>
                <c:pt idx="6">
                  <c:v>0</c:v>
                </c:pt>
                <c:pt idx="7">
                  <c:v>0</c:v>
                </c:pt>
              </c:numCache>
            </c:numRef>
          </c:val>
        </c:ser>
        <c:axId val="12577166"/>
        <c:axId val="26555966"/>
      </c:radarChart>
      <c:catAx>
        <c:axId val="12577166"/>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26555966"/>
        <c:crosses val="autoZero"/>
        <c:auto val="1"/>
        <c:lblAlgn val="ctr"/>
        <c:lblOffset val="100"/>
      </c:catAx>
      <c:valAx>
        <c:axId val="26555966"/>
        <c:scaling>
          <c:orientation val="minMax"/>
          <c:max val="0.5"/>
          <c:min val="0"/>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12577166"/>
        <c:crosses val="autoZero"/>
        <c:crossBetween val="midCat"/>
        <c:majorUnit val="0.1"/>
      </c:valAx>
      <c:spPr>
        <a:solidFill>
          <a:srgbClr val="ffffff"/>
        </a:solidFill>
        <a:ln>
          <a:noFill/>
        </a:ln>
      </c:spPr>
    </c:plotArea>
    <c:plotVisOnly val="1"/>
    <c:dispBlanksAs val="gap"/>
  </c:chart>
  <c:spPr>
    <a:noFill/>
    <a:ln>
      <a:noFill/>
    </a:ln>
  </c:spPr>
</c:chartSpace>
</file>

<file path=xl/charts/chart33.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0971950087655976"/>
          <c:y val="0.0711355503185825"/>
          <c:w val="0.496493760956997"/>
          <c:h val="0.81295277995985"/>
        </c:manualLayout>
      </c:layout>
      <c:radarChart>
        <c:radarStyle val="marker"/>
        <c:ser>
          <c:idx val="0"/>
          <c:order val="0"/>
          <c:tx>
            <c:strRef>
              <c:f>'G.8'!$S$240</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'G.8'!$T$240:$AA$240</c:f>
              <c:numCache>
                <c:formatCode>General</c:formatCode>
                <c:ptCount val="8"/>
                <c:pt idx="0">
                  <c:v>0.132701421800948</c:v>
                </c:pt>
                <c:pt idx="1">
                  <c:v>0.156606851549755</c:v>
                </c:pt>
                <c:pt idx="2">
                  <c:v>0.117936117936118</c:v>
                </c:pt>
                <c:pt idx="3">
                  <c:v>0.148058252427184</c:v>
                </c:pt>
                <c:pt idx="4">
                  <c:v>0.0994764397905759</c:v>
                </c:pt>
                <c:pt idx="5">
                  <c:v>0.169811320754717</c:v>
                </c:pt>
                <c:pt idx="6">
                  <c:v>0.160919540229885</c:v>
                </c:pt>
                <c:pt idx="7">
                  <c:v>0.136618141097424</c:v>
                </c:pt>
              </c:numCache>
            </c:numRef>
          </c:val>
        </c:ser>
        <c:ser>
          <c:idx val="1"/>
          <c:order val="1"/>
          <c:tx>
            <c:strRef>
              <c:f>'G.8'!$S$241</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'G.8'!$T$241:$AA$241</c:f>
              <c:numCache>
                <c:formatCode>General</c:formatCode>
                <c:ptCount val="8"/>
                <c:pt idx="0">
                  <c:v>0.018957345971564</c:v>
                </c:pt>
                <c:pt idx="1">
                  <c:v>0.00978792822185971</c:v>
                </c:pt>
                <c:pt idx="2">
                  <c:v>0.00737100737100737</c:v>
                </c:pt>
                <c:pt idx="3">
                  <c:v>0.00970873786407767</c:v>
                </c:pt>
                <c:pt idx="4">
                  <c:v>0.0104712041884817</c:v>
                </c:pt>
                <c:pt idx="5">
                  <c:v>0.0134770889487871</c:v>
                </c:pt>
                <c:pt idx="6">
                  <c:v>0.0129310344827586</c:v>
                </c:pt>
                <c:pt idx="7">
                  <c:v>0.0279955207166853</c:v>
                </c:pt>
              </c:numCache>
            </c:numRef>
          </c:val>
        </c:ser>
        <c:ser>
          <c:idx val="2"/>
          <c:order val="2"/>
          <c:tx>
            <c:strRef>
              <c:f>'G.8'!$S$242</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'G.8'!$T$242:$AA$242</c:f>
              <c:numCache>
                <c:formatCode>General</c:formatCode>
                <c:ptCount val="8"/>
                <c:pt idx="0">
                  <c:v>0.350710900473934</c:v>
                </c:pt>
                <c:pt idx="1">
                  <c:v>0.350734094616639</c:v>
                </c:pt>
                <c:pt idx="2">
                  <c:v>0.452088452088452</c:v>
                </c:pt>
                <c:pt idx="3">
                  <c:v>0.424757281553398</c:v>
                </c:pt>
                <c:pt idx="4">
                  <c:v>0.387434554973822</c:v>
                </c:pt>
                <c:pt idx="5">
                  <c:v>0.450134770889488</c:v>
                </c:pt>
                <c:pt idx="6">
                  <c:v>0.343390804597701</c:v>
                </c:pt>
                <c:pt idx="7">
                  <c:v>0.426651735722284</c:v>
                </c:pt>
              </c:numCache>
            </c:numRef>
          </c:val>
        </c:ser>
        <c:ser>
          <c:idx val="3"/>
          <c:order val="3"/>
          <c:tx>
            <c:strRef>
              <c:f>'G.8'!$S$243</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'G.8'!$T$243:$AA$243</c:f>
              <c:numCache>
                <c:formatCode>General</c:formatCode>
                <c:ptCount val="8"/>
                <c:pt idx="0">
                  <c:v>0.0710900473933649</c:v>
                </c:pt>
                <c:pt idx="1">
                  <c:v>0.0799347471451876</c:v>
                </c:pt>
                <c:pt idx="2">
                  <c:v>0.0810810810810811</c:v>
                </c:pt>
                <c:pt idx="3">
                  <c:v>0.0776699029126214</c:v>
                </c:pt>
                <c:pt idx="4">
                  <c:v>0.0680628272251309</c:v>
                </c:pt>
                <c:pt idx="5">
                  <c:v>0.0539083557951483</c:v>
                </c:pt>
                <c:pt idx="6">
                  <c:v>0.0732758620689655</c:v>
                </c:pt>
                <c:pt idx="7">
                  <c:v>0.0459126539753639</c:v>
                </c:pt>
              </c:numCache>
            </c:numRef>
          </c:val>
        </c:ser>
        <c:ser>
          <c:idx val="4"/>
          <c:order val="4"/>
          <c:tx>
            <c:strRef>
              <c:f>'G.8'!$S$244</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'G.8'!$T$244:$AA$244</c:f>
              <c:numCache>
                <c:formatCode>General</c:formatCode>
                <c:ptCount val="8"/>
                <c:pt idx="0">
                  <c:v>0.161137440758294</c:v>
                </c:pt>
                <c:pt idx="1">
                  <c:v>0.112561174551387</c:v>
                </c:pt>
                <c:pt idx="2">
                  <c:v>0.12039312039312</c:v>
                </c:pt>
                <c:pt idx="3">
                  <c:v>0.0849514563106796</c:v>
                </c:pt>
                <c:pt idx="4">
                  <c:v>0.12565445026178</c:v>
                </c:pt>
                <c:pt idx="5">
                  <c:v>0.134770889487871</c:v>
                </c:pt>
                <c:pt idx="6">
                  <c:v>0.109195402298851</c:v>
                </c:pt>
                <c:pt idx="7">
                  <c:v>0.103023516237402</c:v>
                </c:pt>
              </c:numCache>
            </c:numRef>
          </c:val>
        </c:ser>
        <c:ser>
          <c:idx val="5"/>
          <c:order val="5"/>
          <c:tx>
            <c:strRef>
              <c:f>'G.8'!$S$245</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'G.8'!$T$245:$AA$245</c:f>
              <c:numCache>
                <c:formatCode>General</c:formatCode>
                <c:ptCount val="8"/>
                <c:pt idx="0">
                  <c:v>0.00947867298578199</c:v>
                </c:pt>
                <c:pt idx="1">
                  <c:v>0.0114192495921697</c:v>
                </c:pt>
                <c:pt idx="2">
                  <c:v>0.00491400491400491</c:v>
                </c:pt>
                <c:pt idx="3">
                  <c:v>0.0194174757281553</c:v>
                </c:pt>
                <c:pt idx="4">
                  <c:v>0.00523560209424084</c:v>
                </c:pt>
                <c:pt idx="5">
                  <c:v>0.00269541778975741</c:v>
                </c:pt>
                <c:pt idx="6">
                  <c:v>0.0201149425287356</c:v>
                </c:pt>
                <c:pt idx="7">
                  <c:v>0.00783874580067189</c:v>
                </c:pt>
              </c:numCache>
            </c:numRef>
          </c:val>
        </c:ser>
        <c:ser>
          <c:idx val="6"/>
          <c:order val="6"/>
          <c:tx>
            <c:strRef>
              <c:f>'G.8'!$S$246</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'G.8'!$T$246:$AA$246</c:f>
              <c:numCache>
                <c:formatCode>General</c:formatCode>
                <c:ptCount val="8"/>
                <c:pt idx="0">
                  <c:v>0.0853080568720379</c:v>
                </c:pt>
                <c:pt idx="1">
                  <c:v>0.140293637846656</c:v>
                </c:pt>
                <c:pt idx="2">
                  <c:v>0.0958230958230958</c:v>
                </c:pt>
                <c:pt idx="3">
                  <c:v>0.0995145631067961</c:v>
                </c:pt>
                <c:pt idx="4">
                  <c:v>0.167539267015707</c:v>
                </c:pt>
                <c:pt idx="5">
                  <c:v>0.0242587601078167</c:v>
                </c:pt>
                <c:pt idx="6">
                  <c:v>0.120689655172414</c:v>
                </c:pt>
                <c:pt idx="7">
                  <c:v>0.120940649496081</c:v>
                </c:pt>
              </c:numCache>
            </c:numRef>
          </c:val>
        </c:ser>
        <c:ser>
          <c:idx val="7"/>
          <c:order val="7"/>
          <c:tx>
            <c:strRef>
              <c:f>'G.8'!$S$247</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'G.8'!$T$247:$AA$247</c:f>
              <c:numCache>
                <c:formatCode>General</c:formatCode>
                <c:ptCount val="8"/>
                <c:pt idx="0">
                  <c:v>0.118483412322275</c:v>
                </c:pt>
                <c:pt idx="1">
                  <c:v>0.0766721044045677</c:v>
                </c:pt>
                <c:pt idx="2">
                  <c:v>0.0933660933660934</c:v>
                </c:pt>
                <c:pt idx="3">
                  <c:v>0.0776699029126214</c:v>
                </c:pt>
                <c:pt idx="4">
                  <c:v>0.0837696335078534</c:v>
                </c:pt>
                <c:pt idx="5">
                  <c:v>0.078167115902965</c:v>
                </c:pt>
                <c:pt idx="6">
                  <c:v>0.0833333333333333</c:v>
                </c:pt>
                <c:pt idx="7">
                  <c:v>0.0593505039193729</c:v>
                </c:pt>
              </c:numCache>
            </c:numRef>
          </c:val>
        </c:ser>
        <c:ser>
          <c:idx val="8"/>
          <c:order val="8"/>
          <c:tx>
            <c:strRef>
              <c:f>'G.8'!$S$248</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'G.8'!$T$248:$AA$248</c:f>
              <c:numCache>
                <c:formatCode>General</c:formatCode>
                <c:ptCount val="8"/>
                <c:pt idx="0">
                  <c:v>0.018957345971564</c:v>
                </c:pt>
                <c:pt idx="1">
                  <c:v>0.0228384991843393</c:v>
                </c:pt>
                <c:pt idx="2">
                  <c:v>0.00737100737100737</c:v>
                </c:pt>
                <c:pt idx="3">
                  <c:v>0.0388349514563107</c:v>
                </c:pt>
                <c:pt idx="4">
                  <c:v>0.0104712041884817</c:v>
                </c:pt>
                <c:pt idx="5">
                  <c:v>0.00808625336927224</c:v>
                </c:pt>
                <c:pt idx="6">
                  <c:v>0.028735632183908</c:v>
                </c:pt>
                <c:pt idx="7">
                  <c:v>0.0167973124300112</c:v>
                </c:pt>
              </c:numCache>
            </c:numRef>
          </c:val>
        </c:ser>
        <c:ser>
          <c:idx val="9"/>
          <c:order val="9"/>
          <c:tx>
            <c:strRef>
              <c:f>'G.8'!$S$249</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'G.8'!$T$239:$AA$239</c:f>
              <c:strCache>
                <c:ptCount val="8"/>
                <c:pt idx="0">
                  <c:v>Almeria</c:v>
                </c:pt>
                <c:pt idx="1">
                  <c:v>Cádiz</c:v>
                </c:pt>
                <c:pt idx="2">
                  <c:v>Córdoba</c:v>
                </c:pt>
                <c:pt idx="3">
                  <c:v>Granada</c:v>
                </c:pt>
                <c:pt idx="4">
                  <c:v>Huelva</c:v>
                </c:pt>
                <c:pt idx="5">
                  <c:v>Jaén</c:v>
                </c:pt>
                <c:pt idx="6">
                  <c:v>Málaga</c:v>
                </c:pt>
                <c:pt idx="7">
                  <c:v>Sevilla</c:v>
                </c:pt>
              </c:strCache>
            </c:strRef>
          </c:cat>
          <c:val>
            <c:numRef>
              <c:f>'G.8'!$T$249:$AA$249</c:f>
              <c:numCache>
                <c:formatCode>General</c:formatCode>
                <c:ptCount val="8"/>
                <c:pt idx="0">
                  <c:v>0.033175355450237</c:v>
                </c:pt>
                <c:pt idx="1">
                  <c:v>0.0391517128874388</c:v>
                </c:pt>
                <c:pt idx="2">
                  <c:v>0.0196560196560197</c:v>
                </c:pt>
                <c:pt idx="3">
                  <c:v>0.0194174757281553</c:v>
                </c:pt>
                <c:pt idx="4">
                  <c:v>0.0418848167539267</c:v>
                </c:pt>
                <c:pt idx="5">
                  <c:v>0.0646900269541779</c:v>
                </c:pt>
                <c:pt idx="6">
                  <c:v>0.0474137931034483</c:v>
                </c:pt>
                <c:pt idx="7">
                  <c:v>0.0548712206047032</c:v>
                </c:pt>
              </c:numCache>
            </c:numRef>
          </c:val>
        </c:ser>
        <c:axId val="51641718"/>
        <c:axId val="67975997"/>
      </c:radarChart>
      <c:catAx>
        <c:axId val="51641718"/>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67975997"/>
        <c:crosses val="autoZero"/>
        <c:auto val="1"/>
        <c:lblAlgn val="ctr"/>
        <c:lblOffset val="100"/>
      </c:catAx>
      <c:valAx>
        <c:axId val="67975997"/>
        <c:scaling>
          <c:orientation val="minMax"/>
          <c:max val="0.5"/>
          <c:min val="0"/>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51641718"/>
        <c:crosses val="autoZero"/>
        <c:crossBetween val="midCat"/>
        <c:majorUnit val="0.1"/>
      </c:valAx>
      <c:spPr>
        <a:solidFill>
          <a:srgbClr val="ffffff"/>
        </a:solidFill>
        <a:ln>
          <a:noFill/>
        </a:ln>
      </c:spPr>
    </c:plotArea>
    <c:legend>
      <c:layout>
        <c:manualLayout>
          <c:xMode val="edge"/>
          <c:yMode val="edge"/>
          <c:x val="0.688615035578014"/>
          <c:y val="0.229903115998953"/>
        </c:manualLayout>
      </c:layout>
      <c:spPr>
        <a:noFill/>
        <a:ln>
          <a:noFill/>
        </a:ln>
      </c:spPr>
    </c:legend>
    <c:plotVisOnly val="1"/>
    <c:dispBlanksAs val="gap"/>
  </c:chart>
  <c:spPr>
    <a:noFill/>
    <a:ln>
      <a:noFill/>
    </a:ln>
  </c:spPr>
</c:chartSpace>
</file>

<file path=xl/charts/chart34.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109212767126298"/>
          <c:y val="0.0928655393796907"/>
          <c:w val="0.520518595835851"/>
          <c:h val="0.826837869608464"/>
        </c:manualLayout>
      </c:layout>
      <c:radarChart>
        <c:radarStyle val="marker"/>
        <c:ser>
          <c:idx val="0"/>
          <c:order val="0"/>
          <c:tx>
            <c:strRef>
              <c:f>'G.8'!$S$252</c:f>
              <c:strCache>
                <c:ptCount val="1"/>
                <c:pt idx="0">
                  <c:v>ACONDICIONAMIENTO EXTERIOR</c:v>
                </c:pt>
              </c:strCache>
            </c:strRef>
          </c:tx>
          <c:spPr>
            <a:solidFill>
              <a:srgbClr val="426fa6"/>
            </a:solidFill>
            <a:ln w="28440">
              <a:solidFill>
                <a:srgbClr val="426fa6"/>
              </a:solidFill>
              <a:round/>
            </a:ln>
          </c:spPr>
          <c:marker>
            <c:symbol val="none"/>
          </c:marker>
          <c:dLbls>
            <c:showLegendKey val="0"/>
            <c:showVal val="0"/>
            <c:showCatName val="0"/>
            <c:showSerName val="0"/>
            <c:showPercent val="0"/>
            <c:showLeaderLines val="0"/>
          </c:dLbls>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'G.8'!$T$252:$AA$252</c:f>
              <c:numCache>
                <c:formatCode>General</c:formatCode>
                <c:ptCount val="8"/>
                <c:pt idx="0">
                  <c:v>0.219315895372233</c:v>
                </c:pt>
                <c:pt idx="1">
                  <c:v>0.21969696969697</c:v>
                </c:pt>
                <c:pt idx="2">
                  <c:v>0.286240786240786</c:v>
                </c:pt>
                <c:pt idx="3">
                  <c:v>0.275193798449612</c:v>
                </c:pt>
                <c:pt idx="4">
                  <c:v>0.177033492822967</c:v>
                </c:pt>
                <c:pt idx="5">
                  <c:v>0.289435600578871</c:v>
                </c:pt>
                <c:pt idx="6">
                  <c:v>0.189268292682927</c:v>
                </c:pt>
                <c:pt idx="7">
                  <c:v>0.27455121436114</c:v>
                </c:pt>
              </c:numCache>
            </c:numRef>
          </c:val>
        </c:ser>
        <c:ser>
          <c:idx val="1"/>
          <c:order val="1"/>
          <c:tx>
            <c:strRef>
              <c:f>'G.8'!$S$253</c:f>
              <c:strCache>
                <c:ptCount val="1"/>
                <c:pt idx="0">
                  <c:v>ACONDICIONAMIENTO INTERIOR</c:v>
                </c:pt>
              </c:strCache>
            </c:strRef>
          </c:tx>
          <c:spPr>
            <a:solidFill>
              <a:srgbClr val="aa433f"/>
            </a:solidFill>
            <a:ln w="28440">
              <a:solidFill>
                <a:srgbClr val="aa433f"/>
              </a:solidFill>
              <a:round/>
            </a:ln>
          </c:spPr>
          <c:marker>
            <c:symbol val="none"/>
          </c:marker>
          <c:dLbls>
            <c:showLegendKey val="0"/>
            <c:showVal val="0"/>
            <c:showCatName val="0"/>
            <c:showSerName val="0"/>
            <c:showPercent val="0"/>
            <c:showLeaderLines val="0"/>
          </c:dLbls>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'G.8'!$T$253:$AA$253</c:f>
              <c:numCache>
                <c:formatCode>General</c:formatCode>
                <c:ptCount val="8"/>
                <c:pt idx="0">
                  <c:v>0.00201207243460765</c:v>
                </c:pt>
                <c:pt idx="1">
                  <c:v>0</c:v>
                </c:pt>
                <c:pt idx="2">
                  <c:v>0</c:v>
                </c:pt>
                <c:pt idx="3">
                  <c:v>0.00996677740863787</c:v>
                </c:pt>
                <c:pt idx="4">
                  <c:v>0</c:v>
                </c:pt>
                <c:pt idx="5">
                  <c:v>0.00144717800289436</c:v>
                </c:pt>
                <c:pt idx="6">
                  <c:v>0.000975609756097561</c:v>
                </c:pt>
                <c:pt idx="7">
                  <c:v>0</c:v>
                </c:pt>
              </c:numCache>
            </c:numRef>
          </c:val>
        </c:ser>
        <c:ser>
          <c:idx val="2"/>
          <c:order val="2"/>
          <c:tx>
            <c:strRef>
              <c:f>'G.8'!$S$254</c:f>
              <c:strCache>
                <c:ptCount val="1"/>
                <c:pt idx="0">
                  <c:v>ALUMBRADO Y SEÑALIZACION</c:v>
                </c:pt>
              </c:strCache>
            </c:strRef>
          </c:tx>
          <c:spPr>
            <a:solidFill>
              <a:srgbClr val="87a44b"/>
            </a:solidFill>
            <a:ln w="28440">
              <a:solidFill>
                <a:srgbClr val="87a44b"/>
              </a:solidFill>
              <a:round/>
            </a:ln>
          </c:spPr>
          <c:marker>
            <c:symbol val="none"/>
          </c:marker>
          <c:dLbls>
            <c:showLegendKey val="0"/>
            <c:showVal val="0"/>
            <c:showCatName val="0"/>
            <c:showSerName val="0"/>
            <c:showPercent val="0"/>
            <c:showLeaderLines val="0"/>
          </c:dLbls>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'G.8'!$T$254:$AA$254</c:f>
              <c:numCache>
                <c:formatCode>General</c:formatCode>
                <c:ptCount val="8"/>
                <c:pt idx="0">
                  <c:v>0.346076458752515</c:v>
                </c:pt>
                <c:pt idx="1">
                  <c:v>0.373106060606061</c:v>
                </c:pt>
                <c:pt idx="2">
                  <c:v>0.374692874692875</c:v>
                </c:pt>
                <c:pt idx="3">
                  <c:v>0.307862679955703</c:v>
                </c:pt>
                <c:pt idx="4">
                  <c:v>0.421052631578947</c:v>
                </c:pt>
                <c:pt idx="5">
                  <c:v>0.351664254703328</c:v>
                </c:pt>
                <c:pt idx="6">
                  <c:v>0.404878048780488</c:v>
                </c:pt>
                <c:pt idx="7">
                  <c:v>0.40337909186906</c:v>
                </c:pt>
              </c:numCache>
            </c:numRef>
          </c:val>
        </c:ser>
        <c:ser>
          <c:idx val="3"/>
          <c:order val="3"/>
          <c:tx>
            <c:strRef>
              <c:f>'G.8'!$S$255</c:f>
              <c:strCache>
                <c:ptCount val="1"/>
                <c:pt idx="0">
                  <c:v>DIRECCION</c:v>
                </c:pt>
              </c:strCache>
            </c:strRef>
          </c:tx>
          <c:spPr>
            <a:solidFill>
              <a:srgbClr val="6f568d"/>
            </a:solidFill>
            <a:ln w="28440">
              <a:solidFill>
                <a:srgbClr val="6f568d"/>
              </a:solidFill>
              <a:round/>
            </a:ln>
          </c:spPr>
          <c:marker>
            <c:symbol val="none"/>
          </c:marker>
          <c:dLbls>
            <c:showLegendKey val="0"/>
            <c:showVal val="0"/>
            <c:showCatName val="0"/>
            <c:showSerName val="0"/>
            <c:showPercent val="0"/>
            <c:showLeaderLines val="0"/>
          </c:dLbls>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'G.8'!$T$255:$AA$255</c:f>
              <c:numCache>
                <c:formatCode>General</c:formatCode>
                <c:ptCount val="8"/>
                <c:pt idx="0">
                  <c:v>0.0724346076458753</c:v>
                </c:pt>
                <c:pt idx="1">
                  <c:v>0.0454545454545455</c:v>
                </c:pt>
                <c:pt idx="2">
                  <c:v>0.0479115479115479</c:v>
                </c:pt>
                <c:pt idx="3">
                  <c:v>0.0980066445182724</c:v>
                </c:pt>
                <c:pt idx="4">
                  <c:v>0.0239234449760766</c:v>
                </c:pt>
                <c:pt idx="5">
                  <c:v>0.0723589001447178</c:v>
                </c:pt>
                <c:pt idx="6">
                  <c:v>0.0702439024390244</c:v>
                </c:pt>
                <c:pt idx="7">
                  <c:v>0.0485744456177402</c:v>
                </c:pt>
              </c:numCache>
            </c:numRef>
          </c:val>
        </c:ser>
        <c:ser>
          <c:idx val="4"/>
          <c:order val="4"/>
          <c:tx>
            <c:strRef>
              <c:f>'G.8'!$S$256</c:f>
              <c:strCache>
                <c:ptCount val="1"/>
                <c:pt idx="0">
                  <c:v>EJES Y SUSPENSION</c:v>
                </c:pt>
              </c:strCache>
            </c:strRef>
          </c:tx>
          <c:spPr>
            <a:solidFill>
              <a:srgbClr val="3d97af"/>
            </a:solidFill>
            <a:ln w="28440">
              <a:solidFill>
                <a:srgbClr val="3d97af"/>
              </a:solidFill>
              <a:round/>
            </a:ln>
          </c:spPr>
          <c:marker>
            <c:symbol val="none"/>
          </c:marker>
          <c:dLbls>
            <c:showLegendKey val="0"/>
            <c:showVal val="0"/>
            <c:showCatName val="0"/>
            <c:showSerName val="0"/>
            <c:showPercent val="0"/>
            <c:showLeaderLines val="0"/>
          </c:dLbls>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'G.8'!$T$256:$AA$256</c:f>
              <c:numCache>
                <c:formatCode>General</c:formatCode>
                <c:ptCount val="8"/>
                <c:pt idx="0">
                  <c:v>0.03420523138833</c:v>
                </c:pt>
                <c:pt idx="1">
                  <c:v>0.0549242424242424</c:v>
                </c:pt>
                <c:pt idx="2">
                  <c:v>0.108108108108108</c:v>
                </c:pt>
                <c:pt idx="3">
                  <c:v>0.145071982281285</c:v>
                </c:pt>
                <c:pt idx="4">
                  <c:v>0.0334928229665072</c:v>
                </c:pt>
                <c:pt idx="5">
                  <c:v>0.124457308248915</c:v>
                </c:pt>
                <c:pt idx="6">
                  <c:v>0.0497560975609756</c:v>
                </c:pt>
                <c:pt idx="7">
                  <c:v>0.0559662090813094</c:v>
                </c:pt>
              </c:numCache>
            </c:numRef>
          </c:val>
        </c:ser>
        <c:ser>
          <c:idx val="5"/>
          <c:order val="5"/>
          <c:tx>
            <c:strRef>
              <c:f>'G.8'!$S$257</c:f>
              <c:strCache>
                <c:ptCount val="1"/>
                <c:pt idx="0">
                  <c:v>EMISIONES CONTAMINANTES</c:v>
                </c:pt>
              </c:strCache>
            </c:strRef>
          </c:tx>
          <c:spPr>
            <a:solidFill>
              <a:srgbClr val="db8238"/>
            </a:solidFill>
            <a:ln w="28440">
              <a:solidFill>
                <a:srgbClr val="db8238"/>
              </a:solidFill>
              <a:round/>
            </a:ln>
          </c:spPr>
          <c:marker>
            <c:symbol val="none"/>
          </c:marker>
          <c:dLbls>
            <c:showLegendKey val="0"/>
            <c:showVal val="0"/>
            <c:showCatName val="0"/>
            <c:showSerName val="0"/>
            <c:showPercent val="0"/>
            <c:showLeaderLines val="0"/>
          </c:dLbls>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'G.8'!$T$257:$AA$257</c:f>
              <c:numCache>
                <c:formatCode>General</c:formatCode>
                <c:ptCount val="8"/>
                <c:pt idx="0">
                  <c:v>0</c:v>
                </c:pt>
                <c:pt idx="1">
                  <c:v>0</c:v>
                </c:pt>
                <c:pt idx="2">
                  <c:v>0</c:v>
                </c:pt>
                <c:pt idx="3">
                  <c:v>0</c:v>
                </c:pt>
                <c:pt idx="4">
                  <c:v>0</c:v>
                </c:pt>
                <c:pt idx="5">
                  <c:v>0</c:v>
                </c:pt>
                <c:pt idx="6">
                  <c:v>0</c:v>
                </c:pt>
                <c:pt idx="7">
                  <c:v>0</c:v>
                </c:pt>
              </c:numCache>
            </c:numRef>
          </c:val>
        </c:ser>
        <c:ser>
          <c:idx val="6"/>
          <c:order val="6"/>
          <c:tx>
            <c:strRef>
              <c:f>'G.8'!$S$258</c:f>
              <c:strCache>
                <c:ptCount val="1"/>
                <c:pt idx="0">
                  <c:v>FRENOS</c:v>
                </c:pt>
              </c:strCache>
            </c:strRef>
          </c:tx>
          <c:spPr>
            <a:solidFill>
              <a:srgbClr val="8ea5ca"/>
            </a:solidFill>
            <a:ln w="28440">
              <a:solidFill>
                <a:srgbClr val="8ea5ca"/>
              </a:solidFill>
              <a:round/>
            </a:ln>
          </c:spPr>
          <c:marker>
            <c:symbol val="none"/>
          </c:marker>
          <c:dLbls>
            <c:showLegendKey val="0"/>
            <c:showVal val="0"/>
            <c:showCatName val="0"/>
            <c:showSerName val="0"/>
            <c:showPercent val="0"/>
            <c:showLeaderLines val="0"/>
          </c:dLbls>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'G.8'!$T$258:$AA$258</c:f>
              <c:numCache>
                <c:formatCode>General</c:formatCode>
                <c:ptCount val="8"/>
                <c:pt idx="0">
                  <c:v>0.0744466800804829</c:v>
                </c:pt>
                <c:pt idx="1">
                  <c:v>0.107954545454545</c:v>
                </c:pt>
                <c:pt idx="2">
                  <c:v>0.0294840294840295</c:v>
                </c:pt>
                <c:pt idx="3">
                  <c:v>0.0420819490586932</c:v>
                </c:pt>
                <c:pt idx="4">
                  <c:v>0.220095693779904</c:v>
                </c:pt>
                <c:pt idx="5">
                  <c:v>0.0188133140376266</c:v>
                </c:pt>
                <c:pt idx="6">
                  <c:v>0.136585365853659</c:v>
                </c:pt>
                <c:pt idx="7">
                  <c:v>0.0982048574445618</c:v>
                </c:pt>
              </c:numCache>
            </c:numRef>
          </c:val>
        </c:ser>
        <c:ser>
          <c:idx val="7"/>
          <c:order val="7"/>
          <c:tx>
            <c:strRef>
              <c:f>'G.8'!$S$259</c:f>
              <c:strCache>
                <c:ptCount val="1"/>
                <c:pt idx="0">
                  <c:v>IDENTIFICACION</c:v>
                </c:pt>
              </c:strCache>
            </c:strRef>
          </c:tx>
          <c:spPr>
            <a:solidFill>
              <a:srgbClr val="cc8f8e"/>
            </a:solidFill>
            <a:ln w="28440">
              <a:solidFill>
                <a:srgbClr val="cc8f8e"/>
              </a:solidFill>
              <a:round/>
            </a:ln>
          </c:spPr>
          <c:marker>
            <c:symbol val="none"/>
          </c:marker>
          <c:dLbls>
            <c:showLegendKey val="0"/>
            <c:showVal val="0"/>
            <c:showCatName val="0"/>
            <c:showSerName val="0"/>
            <c:showPercent val="0"/>
            <c:showLeaderLines val="0"/>
          </c:dLbls>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'G.8'!$T$259:$AA$259</c:f>
              <c:numCache>
                <c:formatCode>General</c:formatCode>
                <c:ptCount val="8"/>
                <c:pt idx="0">
                  <c:v>0.0583501006036217</c:v>
                </c:pt>
                <c:pt idx="1">
                  <c:v>0.0435606060606061</c:v>
                </c:pt>
                <c:pt idx="2">
                  <c:v>0.0724815724815725</c:v>
                </c:pt>
                <c:pt idx="3">
                  <c:v>0.0847176079734219</c:v>
                </c:pt>
                <c:pt idx="4">
                  <c:v>0.0478468899521531</c:v>
                </c:pt>
                <c:pt idx="5">
                  <c:v>0.0969609261939219</c:v>
                </c:pt>
                <c:pt idx="6">
                  <c:v>0.0604878048780488</c:v>
                </c:pt>
                <c:pt idx="7">
                  <c:v>0.0527983104540655</c:v>
                </c:pt>
              </c:numCache>
            </c:numRef>
          </c:val>
        </c:ser>
        <c:ser>
          <c:idx val="8"/>
          <c:order val="8"/>
          <c:tx>
            <c:strRef>
              <c:f>'G.8'!$S$260</c:f>
              <c:strCache>
                <c:ptCount val="1"/>
                <c:pt idx="0">
                  <c:v>MOTOR Y TRANSMISION</c:v>
                </c:pt>
              </c:strCache>
            </c:strRef>
          </c:tx>
          <c:spPr>
            <a:solidFill>
              <a:srgbClr val="b3c992"/>
            </a:solidFill>
            <a:ln w="28440">
              <a:solidFill>
                <a:srgbClr val="b3c992"/>
              </a:solidFill>
              <a:round/>
            </a:ln>
          </c:spPr>
          <c:marker>
            <c:symbol val="none"/>
          </c:marker>
          <c:dLbls>
            <c:showLegendKey val="0"/>
            <c:showVal val="0"/>
            <c:showCatName val="0"/>
            <c:showSerName val="0"/>
            <c:showPercent val="0"/>
            <c:showLeaderLines val="0"/>
          </c:dLbls>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'G.8'!$T$260:$AA$260</c:f>
              <c:numCache>
                <c:formatCode>General</c:formatCode>
                <c:ptCount val="8"/>
                <c:pt idx="0">
                  <c:v>0.193158953722334</c:v>
                </c:pt>
                <c:pt idx="1">
                  <c:v>0.15530303030303</c:v>
                </c:pt>
                <c:pt idx="2">
                  <c:v>0.0810810810810811</c:v>
                </c:pt>
                <c:pt idx="3">
                  <c:v>0.0370985603543743</c:v>
                </c:pt>
                <c:pt idx="4">
                  <c:v>0.076555023923445</c:v>
                </c:pt>
                <c:pt idx="5">
                  <c:v>0.044862518089725</c:v>
                </c:pt>
                <c:pt idx="6">
                  <c:v>0.0878048780487805</c:v>
                </c:pt>
                <c:pt idx="7">
                  <c:v>0.0665258711721225</c:v>
                </c:pt>
              </c:numCache>
            </c:numRef>
          </c:val>
        </c:ser>
        <c:ser>
          <c:idx val="9"/>
          <c:order val="9"/>
          <c:tx>
            <c:strRef>
              <c:f>'G.8'!$S$261</c:f>
              <c:strCache>
                <c:ptCount val="1"/>
                <c:pt idx="0">
                  <c:v>OTROS</c:v>
                </c:pt>
              </c:strCache>
            </c:strRef>
          </c:tx>
          <c:spPr>
            <a:solidFill>
              <a:srgbClr val="a596b9"/>
            </a:solidFill>
            <a:ln w="28440">
              <a:solidFill>
                <a:srgbClr val="a596b9"/>
              </a:solidFill>
              <a:round/>
            </a:ln>
          </c:spPr>
          <c:marker>
            <c:symbol val="none"/>
          </c:marker>
          <c:dLbls>
            <c:showLegendKey val="0"/>
            <c:showVal val="0"/>
            <c:showCatName val="0"/>
            <c:showSerName val="0"/>
            <c:showPercent val="0"/>
            <c:showLeaderLines val="0"/>
          </c:dLbls>
          <c:cat>
            <c:strRef>
              <c:f>'G.8'!$T$251:$AA$251</c:f>
              <c:strCache>
                <c:ptCount val="8"/>
                <c:pt idx="0">
                  <c:v>Almeria</c:v>
                </c:pt>
                <c:pt idx="1">
                  <c:v>Cádiz</c:v>
                </c:pt>
                <c:pt idx="2">
                  <c:v>Córdoba</c:v>
                </c:pt>
                <c:pt idx="3">
                  <c:v>Granada</c:v>
                </c:pt>
                <c:pt idx="4">
                  <c:v>Huelva</c:v>
                </c:pt>
                <c:pt idx="5">
                  <c:v>Jaén</c:v>
                </c:pt>
                <c:pt idx="6">
                  <c:v>Málaga</c:v>
                </c:pt>
                <c:pt idx="7">
                  <c:v>Sevilla</c:v>
                </c:pt>
              </c:strCache>
            </c:strRef>
          </c:cat>
          <c:val>
            <c:numRef>
              <c:f>'G.8'!$T$261:$AA$261</c:f>
              <c:numCache>
                <c:formatCode>General</c:formatCode>
                <c:ptCount val="8"/>
                <c:pt idx="0">
                  <c:v>0</c:v>
                </c:pt>
                <c:pt idx="1">
                  <c:v>0</c:v>
                </c:pt>
                <c:pt idx="2">
                  <c:v>0</c:v>
                </c:pt>
                <c:pt idx="3">
                  <c:v>0</c:v>
                </c:pt>
                <c:pt idx="4">
                  <c:v>0</c:v>
                </c:pt>
                <c:pt idx="5">
                  <c:v>0</c:v>
                </c:pt>
                <c:pt idx="6">
                  <c:v>0</c:v>
                </c:pt>
                <c:pt idx="7">
                  <c:v>0</c:v>
                </c:pt>
              </c:numCache>
            </c:numRef>
          </c:val>
        </c:ser>
        <c:axId val="12414022"/>
        <c:axId val="6296093"/>
      </c:radarChart>
      <c:catAx>
        <c:axId val="12414022"/>
        <c:scaling>
          <c:orientation val="maxMin"/>
        </c:scaling>
        <c:delete val="0"/>
        <c:axPos val="b"/>
        <c:majorGridlines>
          <c:spPr>
            <a:ln w="9360">
              <a:solidFill>
                <a:srgbClr val="878787"/>
              </a:solidFill>
              <a:round/>
            </a:ln>
          </c:spPr>
        </c:majorGridlines>
        <c:numFmt formatCode="General" sourceLinked="1"/>
        <c:majorTickMark val="out"/>
        <c:minorTickMark val="none"/>
        <c:tickLblPos val="nextTo"/>
        <c:spPr>
          <a:ln w="9360">
            <a:noFill/>
          </a:ln>
        </c:spPr>
        <c:txPr>
          <a:bodyPr/>
          <a:p>
            <a:pPr>
              <a:defRPr b="0" sz="1000" spc="-1" strike="noStrike">
                <a:solidFill>
                  <a:srgbClr val="000000"/>
                </a:solidFill>
                <a:uFill>
                  <a:solidFill>
                    <a:srgbClr val="ffffff"/>
                  </a:solidFill>
                </a:uFill>
                <a:latin typeface="Calibri"/>
              </a:defRPr>
            </a:pPr>
          </a:p>
        </c:txPr>
        <c:crossAx val="6296093"/>
        <c:crosses val="autoZero"/>
        <c:auto val="1"/>
        <c:lblAlgn val="ctr"/>
        <c:lblOffset val="100"/>
      </c:catAx>
      <c:valAx>
        <c:axId val="6296093"/>
        <c:scaling>
          <c:orientation val="minMax"/>
          <c:max val="0.5"/>
          <c:min val="0"/>
        </c:scaling>
        <c:delete val="0"/>
        <c:axPos val="l"/>
        <c:majorGridlines>
          <c:spPr>
            <a:ln w="9360">
              <a:solidFill>
                <a:srgbClr val="878787"/>
              </a:solidFill>
              <a:round/>
            </a:ln>
          </c:spPr>
        </c:majorGridlines>
        <c:numFmt formatCode="0%" sourceLinked="0"/>
        <c:majorTickMark val="cross"/>
        <c:minorTickMark val="none"/>
        <c:tickLblPos val="nextTo"/>
        <c:spPr>
          <a:ln w="9360">
            <a:solidFill>
              <a:srgbClr val="878787"/>
            </a:solidFill>
            <a:round/>
          </a:ln>
        </c:spPr>
        <c:txPr>
          <a:bodyPr/>
          <a:p>
            <a:pPr>
              <a:defRPr b="0" sz="1000" spc="-1" strike="noStrike">
                <a:solidFill>
                  <a:srgbClr val="000000"/>
                </a:solidFill>
                <a:uFill>
                  <a:solidFill>
                    <a:srgbClr val="ffffff"/>
                  </a:solidFill>
                </a:uFill>
                <a:latin typeface="Calibri"/>
              </a:defRPr>
            </a:pPr>
          </a:p>
        </c:txPr>
        <c:crossAx val="12414022"/>
        <c:crosses val="autoZero"/>
        <c:crossBetween val="midCat"/>
        <c:majorUnit val="0.1"/>
      </c:valAx>
      <c:spPr>
        <a:solidFill>
          <a:srgbClr val="ffffff"/>
        </a:solidFill>
        <a:ln>
          <a:noFill/>
        </a:ln>
      </c:spPr>
    </c:plotArea>
    <c:plotVisOnly val="1"/>
    <c:dispBlanksAs val="gap"/>
  </c:chart>
  <c:spPr>
    <a:noFill/>
    <a:ln>
      <a:noFill/>
    </a:ln>
  </c:spPr>
</c:chartSpace>
</file>

<file path=xl/charts/chart35.xml><?xml version="1.0" encoding="utf-8"?>
<c:chartSpace xmlns:c="http://schemas.openxmlformats.org/drawingml/2006/chart" xmlns:a="http://schemas.openxmlformats.org/drawingml/2006/main" xmlns:r="http://schemas.openxmlformats.org/officeDocument/2006/relationships">
  <c:lang val="en-US"/>
  <c:roundedCorners val="0"/>
  <c:chart>
    <c:plotArea>
      <c:areaChart>
        <c:grouping val="percentStacked"/>
        <c:ser>
          <c:idx val="0"/>
          <c:order val="0"/>
          <c:tx>
            <c:strRef>
              <c:f>'G.9'!$P$21</c:f>
              <c:strCache>
                <c:ptCount val="1"/>
                <c:pt idx="0">
                  <c:v> FAVORABLES</c:v>
                </c:pt>
              </c:strCache>
            </c:strRef>
          </c:tx>
          <c:spPr>
            <a:solidFill>
              <a:srgbClr val="4f81bd"/>
            </a:solidFill>
            <a:ln>
              <a:solidFill>
                <a:srgbClr val="4f81bd"/>
              </a:solidFill>
            </a:ln>
          </c:spPr>
          <c:dLbls>
            <c:showLegendKey val="0"/>
            <c:showVal val="0"/>
            <c:showCatName val="0"/>
            <c:showSerName val="0"/>
            <c:showPercent val="0"/>
            <c:showLeaderLines val="0"/>
          </c:dLbls>
          <c:cat>
            <c:strRef>
              <c:f>'G.9'!$O$22:$O$24</c:f>
              <c:strCache>
                <c:ptCount val="3"/>
                <c:pt idx="0">
                  <c:v>PRIMERAS</c:v>
                </c:pt>
                <c:pt idx="1">
                  <c:v>SEGUNDAS</c:v>
                </c:pt>
                <c:pt idx="2">
                  <c:v>TERCERAS Y MAS</c:v>
                </c:pt>
              </c:strCache>
            </c:strRef>
          </c:cat>
          <c:val>
            <c:numRef>
              <c:f>'G.9'!$P$22:$P$24</c:f>
              <c:numCache>
                <c:formatCode>General</c:formatCode>
                <c:ptCount val="3"/>
                <c:pt idx="0">
                  <c:v>2447027</c:v>
                </c:pt>
                <c:pt idx="1">
                  <c:v>668611</c:v>
                </c:pt>
                <c:pt idx="2">
                  <c:v>28061</c:v>
                </c:pt>
              </c:numCache>
            </c:numRef>
          </c:val>
        </c:ser>
        <c:ser>
          <c:idx val="1"/>
          <c:order val="1"/>
          <c:tx>
            <c:strRef>
              <c:f>'G.9'!$Q$21</c:f>
              <c:strCache>
                <c:ptCount val="1"/>
                <c:pt idx="0">
                  <c:v>DESFAVORABLES</c:v>
                </c:pt>
              </c:strCache>
            </c:strRef>
          </c:tx>
          <c:spPr>
            <a:solidFill>
              <a:srgbClr val="c0504d"/>
            </a:solidFill>
            <a:ln w="9360">
              <a:solidFill>
                <a:srgbClr val="000000"/>
              </a:solidFill>
              <a:round/>
            </a:ln>
          </c:spPr>
          <c:dLbls>
            <c:showLegendKey val="0"/>
            <c:showVal val="0"/>
            <c:showCatName val="0"/>
            <c:showSerName val="0"/>
            <c:showPercent val="0"/>
            <c:showLeaderLines val="0"/>
          </c:dLbls>
          <c:cat>
            <c:strRef>
              <c:f>'G.9'!$O$22:$O$24</c:f>
              <c:strCache>
                <c:ptCount val="3"/>
                <c:pt idx="0">
                  <c:v>PRIMERAS</c:v>
                </c:pt>
                <c:pt idx="1">
                  <c:v>SEGUNDAS</c:v>
                </c:pt>
                <c:pt idx="2">
                  <c:v>TERCERAS Y MAS</c:v>
                </c:pt>
              </c:strCache>
            </c:strRef>
          </c:cat>
          <c:val>
            <c:numRef>
              <c:f>'G.9'!$Q$22:$Q$24</c:f>
              <c:numCache>
                <c:formatCode>General</c:formatCode>
                <c:ptCount val="3"/>
                <c:pt idx="0">
                  <c:v>732489</c:v>
                </c:pt>
                <c:pt idx="1">
                  <c:v>31538</c:v>
                </c:pt>
                <c:pt idx="2">
                  <c:v>5544</c:v>
                </c:pt>
              </c:numCache>
            </c:numRef>
          </c:val>
        </c:ser>
        <c:axId val="88040616"/>
        <c:axId val="97730555"/>
      </c:areaChart>
      <c:catAx>
        <c:axId val="88040616"/>
        <c:scaling>
          <c:orientation val="minMax"/>
        </c:scaling>
        <c:delete val="0"/>
        <c:axPos val="b"/>
        <c:numFmt formatCode="General" sourceLinked="1"/>
        <c:majorTickMark val="out"/>
        <c:minorTickMark val="none"/>
        <c:tickLblPos val="nextTo"/>
        <c:spPr>
          <a:ln w="9360">
            <a:solidFill>
              <a:srgbClr val="000000"/>
            </a:solidFill>
            <a:round/>
          </a:ln>
        </c:spPr>
        <c:txPr>
          <a:bodyPr/>
          <a:p>
            <a:pPr>
              <a:defRPr b="1" sz="1000" spc="-1" strike="noStrike">
                <a:solidFill>
                  <a:srgbClr val="000000"/>
                </a:solidFill>
                <a:uFill>
                  <a:solidFill>
                    <a:srgbClr val="ffffff"/>
                  </a:solidFill>
                </a:uFill>
                <a:latin typeface="Calibri"/>
              </a:defRPr>
            </a:pPr>
          </a:p>
        </c:txPr>
        <c:crossAx val="97730555"/>
        <c:crosses val="autoZero"/>
        <c:auto val="1"/>
        <c:lblAlgn val="ctr"/>
        <c:lblOffset val="100"/>
      </c:catAx>
      <c:valAx>
        <c:axId val="97730555"/>
        <c:scaling>
          <c:orientation val="minMax"/>
          <c:max val="1"/>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000000"/>
            </a:solidFill>
            <a:round/>
          </a:ln>
        </c:spPr>
        <c:txPr>
          <a:bodyPr/>
          <a:p>
            <a:pPr>
              <a:defRPr b="1" sz="1000" spc="-1" strike="noStrike">
                <a:solidFill>
                  <a:srgbClr val="000000"/>
                </a:solidFill>
                <a:uFill>
                  <a:solidFill>
                    <a:srgbClr val="ffffff"/>
                  </a:solidFill>
                </a:uFill>
                <a:latin typeface="Calibri"/>
              </a:defRPr>
            </a:pPr>
          </a:p>
        </c:txPr>
        <c:crossAx val="88040616"/>
        <c:crosses val="autoZero"/>
        <c:crossBetween val="midCat"/>
        <c:majorUnit val="0.2"/>
      </c:valAx>
      <c:spPr>
        <a:solidFill>
          <a:srgbClr val="ffffff"/>
        </a:solidFill>
        <a:ln>
          <a:noFill/>
        </a:ln>
      </c:spPr>
    </c:plotArea>
    <c:legend>
      <c:legendPos val="r"/>
      <c:overlay val="0"/>
      <c:spPr>
        <a:noFill/>
        <a:ln>
          <a:noFill/>
        </a:ln>
      </c:spPr>
    </c:legend>
    <c:plotVisOnly val="1"/>
    <c:dispBlanksAs val="zero"/>
  </c:chart>
  <c:spPr>
    <a:noFill/>
    <a:ln>
      <a:noFill/>
    </a:ln>
  </c:spPr>
</c:chartSpace>
</file>

<file path=xl/charts/chart36.xml><?xml version="1.0" encoding="utf-8"?>
<c:chartSpace xmlns:c="http://schemas.openxmlformats.org/drawingml/2006/chart" xmlns:a="http://schemas.openxmlformats.org/drawingml/2006/main" xmlns:r="http://schemas.openxmlformats.org/officeDocument/2006/relationships">
  <c:lang val="en-US"/>
  <c:roundedCorners val="0"/>
  <c:chart>
    <c:plotArea>
      <c:areaChart>
        <c:grouping val="percentStacked"/>
        <c:ser>
          <c:idx val="0"/>
          <c:order val="0"/>
          <c:tx>
            <c:strRef>
              <c:f>'G.9'!$P$21</c:f>
              <c:strCache>
                <c:ptCount val="1"/>
                <c:pt idx="0">
                  <c:v> FAVORABLES</c:v>
                </c:pt>
              </c:strCache>
            </c:strRef>
          </c:tx>
          <c:spPr>
            <a:solidFill>
              <a:srgbClr val="4f81bd"/>
            </a:solidFill>
            <a:ln w="25560">
              <a:solidFill>
                <a:srgbClr val="000000"/>
              </a:solidFill>
              <a:round/>
            </a:ln>
          </c:spPr>
          <c:dLbls>
            <c:showLegendKey val="0"/>
            <c:showVal val="0"/>
            <c:showCatName val="0"/>
            <c:showSerName val="0"/>
            <c:showPercent val="0"/>
            <c:showLeaderLines val="0"/>
          </c:dLbls>
          <c:cat>
            <c:strRef>
              <c:f>'G.9'!$O$26:$O$28</c:f>
              <c:strCache>
                <c:ptCount val="3"/>
                <c:pt idx="0">
                  <c:v>PRIMERAS</c:v>
                </c:pt>
                <c:pt idx="1">
                  <c:v>SEGUNDAS</c:v>
                </c:pt>
                <c:pt idx="2">
                  <c:v>TERCERAS Y MAS</c:v>
                </c:pt>
              </c:strCache>
            </c:strRef>
          </c:cat>
          <c:val>
            <c:numRef>
              <c:f>'G.9'!$P$26:$P$28</c:f>
              <c:numCache>
                <c:formatCode>General</c:formatCode>
                <c:ptCount val="3"/>
                <c:pt idx="0">
                  <c:v>54474</c:v>
                </c:pt>
                <c:pt idx="1">
                  <c:v>20035</c:v>
                </c:pt>
                <c:pt idx="2">
                  <c:v>1068</c:v>
                </c:pt>
              </c:numCache>
            </c:numRef>
          </c:val>
        </c:ser>
        <c:ser>
          <c:idx val="1"/>
          <c:order val="1"/>
          <c:tx>
            <c:strRef>
              <c:f>'G.9'!$Q$21</c:f>
              <c:strCache>
                <c:ptCount val="1"/>
                <c:pt idx="0">
                  <c:v>DESFAVORABLES</c:v>
                </c:pt>
              </c:strCache>
            </c:strRef>
          </c:tx>
          <c:spPr>
            <a:solidFill>
              <a:srgbClr val="c0504d"/>
            </a:solidFill>
            <a:ln w="15840">
              <a:solidFill>
                <a:srgbClr val="000000"/>
              </a:solidFill>
              <a:round/>
            </a:ln>
          </c:spPr>
          <c:dLbls>
            <c:showLegendKey val="0"/>
            <c:showVal val="0"/>
            <c:showCatName val="0"/>
            <c:showSerName val="0"/>
            <c:showPercent val="0"/>
            <c:showLeaderLines val="0"/>
          </c:dLbls>
          <c:cat>
            <c:strRef>
              <c:f>'G.9'!$O$26:$O$28</c:f>
              <c:strCache>
                <c:ptCount val="3"/>
                <c:pt idx="0">
                  <c:v>PRIMERAS</c:v>
                </c:pt>
                <c:pt idx="1">
                  <c:v>SEGUNDAS</c:v>
                </c:pt>
                <c:pt idx="2">
                  <c:v>TERCERAS Y MAS</c:v>
                </c:pt>
              </c:strCache>
            </c:strRef>
          </c:cat>
          <c:val>
            <c:numRef>
              <c:f>'G.9'!$Q$26:$Q$28</c:f>
              <c:numCache>
                <c:formatCode>General</c:formatCode>
                <c:ptCount val="3"/>
                <c:pt idx="0">
                  <c:v>15661</c:v>
                </c:pt>
                <c:pt idx="1">
                  <c:v>1101</c:v>
                </c:pt>
                <c:pt idx="2">
                  <c:v>174</c:v>
                </c:pt>
              </c:numCache>
            </c:numRef>
          </c:val>
        </c:ser>
        <c:axId val="90575094"/>
        <c:axId val="87566826"/>
      </c:areaChart>
      <c:catAx>
        <c:axId val="90575094"/>
        <c:scaling>
          <c:orientation val="minMax"/>
        </c:scaling>
        <c:delete val="0"/>
        <c:axPos val="b"/>
        <c:numFmt formatCode="General" sourceLinked="1"/>
        <c:majorTickMark val="out"/>
        <c:minorTickMark val="none"/>
        <c:tickLblPos val="nextTo"/>
        <c:spPr>
          <a:ln w="9360">
            <a:solidFill>
              <a:srgbClr val="000000"/>
            </a:solidFill>
            <a:round/>
          </a:ln>
        </c:spPr>
        <c:txPr>
          <a:bodyPr/>
          <a:p>
            <a:pPr>
              <a:defRPr b="1" sz="1000" spc="-1" strike="noStrike">
                <a:solidFill>
                  <a:srgbClr val="000000"/>
                </a:solidFill>
                <a:uFill>
                  <a:solidFill>
                    <a:srgbClr val="ffffff"/>
                  </a:solidFill>
                </a:uFill>
                <a:latin typeface="Calibri"/>
              </a:defRPr>
            </a:pPr>
          </a:p>
        </c:txPr>
        <c:crossAx val="87566826"/>
        <c:crosses val="autoZero"/>
        <c:auto val="1"/>
        <c:lblAlgn val="ctr"/>
        <c:lblOffset val="100"/>
      </c:catAx>
      <c:valAx>
        <c:axId val="87566826"/>
        <c:scaling>
          <c:orientation val="minMax"/>
        </c:scaling>
        <c:delete val="0"/>
        <c:axPos val="l"/>
        <c:numFmt formatCode="0%" sourceLinked="0"/>
        <c:majorTickMark val="out"/>
        <c:minorTickMark val="none"/>
        <c:tickLblPos val="nextTo"/>
        <c:spPr>
          <a:ln w="9360">
            <a:solidFill>
              <a:srgbClr val="000000"/>
            </a:solidFill>
            <a:round/>
          </a:ln>
        </c:spPr>
        <c:txPr>
          <a:bodyPr/>
          <a:p>
            <a:pPr>
              <a:defRPr b="1" sz="1000" spc="-1" strike="noStrike">
                <a:solidFill>
                  <a:srgbClr val="000000"/>
                </a:solidFill>
                <a:uFill>
                  <a:solidFill>
                    <a:srgbClr val="ffffff"/>
                  </a:solidFill>
                </a:uFill>
                <a:latin typeface="Calibri"/>
              </a:defRPr>
            </a:pPr>
          </a:p>
        </c:txPr>
        <c:crossAx val="90575094"/>
        <c:crosses val="autoZero"/>
        <c:crossBetween val="midCat"/>
        <c:majorUnit val="0.2"/>
      </c:valAx>
      <c:spPr>
        <a:solidFill>
          <a:srgbClr val="ffffff"/>
        </a:solidFill>
        <a:ln>
          <a:noFill/>
        </a:ln>
      </c:spPr>
    </c:plotArea>
    <c:plotVisOnly val="1"/>
    <c:dispBlanksAs val="zero"/>
  </c:chart>
  <c:spPr>
    <a:solidFill>
      <a:srgbClr val="ffffff"/>
    </a:solidFill>
    <a:ln>
      <a:noFill/>
    </a:ln>
  </c:spPr>
</c:chartSpace>
</file>

<file path=xl/charts/chart37.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277131372963825"/>
          <c:y val="0.0299508692365835"/>
          <c:w val="0.684930540864537"/>
          <c:h val="0.899754346182918"/>
        </c:manualLayout>
      </c:layout>
      <c:barChart>
        <c:barDir val="bar"/>
        <c:grouping val="clustered"/>
        <c:varyColors val="0"/>
        <c:ser>
          <c:idx val="0"/>
          <c:order val="0"/>
          <c:spPr>
            <a:solidFill>
              <a:srgbClr val="ff0000"/>
            </a:solidFill>
            <a:ln>
              <a:solidFill>
                <a:srgbClr val="ff0000"/>
              </a:solidFill>
            </a:ln>
          </c:spPr>
          <c:invertIfNegative val="0"/>
          <c:dLbls>
            <c:dLblPos val="outEnd"/>
            <c:showLegendKey val="0"/>
            <c:showVal val="0"/>
            <c:showCatName val="0"/>
            <c:showSerName val="0"/>
            <c:showPercent val="0"/>
            <c:showLeaderLines val="0"/>
          </c:dLbls>
          <c:cat>
            <c:strRef>
              <c:f>'G.9'!$P$36:$Q$41</c:f>
              <c:strCache>
                <c:ptCount val="12"/>
                <c:pt idx="0">
                  <c:v>ORDINARIAS PERIÓDICAS</c:v>
                </c:pt>
                <c:pt idx="1">
                  <c:v/>
                </c:pt>
                <c:pt idx="2">
                  <c:v/>
                </c:pt>
                <c:pt idx="3">
                  <c:v>OTRAS INSPECCIONES EXTRAORDINARIAS PERIÓDICAS</c:v>
                </c:pt>
                <c:pt idx="4">
                  <c:v/>
                </c:pt>
                <c:pt idx="5">
                  <c:v/>
                </c:pt>
                <c:pt idx="6">
                  <c:v>PRIMERAS</c:v>
                </c:pt>
                <c:pt idx="7">
                  <c:v>SEGUNDAS</c:v>
                </c:pt>
                <c:pt idx="8">
                  <c:v>TERCERAS Y MAS</c:v>
                </c:pt>
                <c:pt idx="9">
                  <c:v>PRIMERAS</c:v>
                </c:pt>
                <c:pt idx="10">
                  <c:v>SEGUNDAS</c:v>
                </c:pt>
                <c:pt idx="11">
                  <c:v>TERCERAS Y MAS</c:v>
                </c:pt>
              </c:strCache>
            </c:strRef>
          </c:cat>
          <c:val>
            <c:numRef>
              <c:f>'G.9'!$R$36:$R$41</c:f>
              <c:numCache>
                <c:formatCode>General</c:formatCode>
                <c:ptCount val="6"/>
                <c:pt idx="0">
                  <c:v>0.230419672622251</c:v>
                </c:pt>
                <c:pt idx="1">
                  <c:v>0.0450384809352575</c:v>
                </c:pt>
                <c:pt idx="2">
                  <c:v>0.164974845950049</c:v>
                </c:pt>
                <c:pt idx="3">
                  <c:v>0.149577804583836</c:v>
                </c:pt>
                <c:pt idx="4">
                  <c:v>0.0677083333333333</c:v>
                </c:pt>
                <c:pt idx="5">
                  <c:v>0.166666666666667</c:v>
                </c:pt>
              </c:numCache>
            </c:numRef>
          </c:val>
        </c:ser>
        <c:gapWidth val="500"/>
        <c:overlap val="12"/>
        <c:axId val="11979459"/>
        <c:axId val="87134500"/>
      </c:barChart>
      <c:catAx>
        <c:axId val="11979459"/>
        <c:scaling>
          <c:orientation val="minMax"/>
        </c:scaling>
        <c:delete val="0"/>
        <c:axPos val="b"/>
        <c:numFmt formatCode="General" sourceLinked="1"/>
        <c:majorTickMark val="out"/>
        <c:minorTickMark val="none"/>
        <c:tickLblPos val="nextTo"/>
        <c:spPr>
          <a:ln w="9360">
            <a:solidFill>
              <a:srgbClr val="878787"/>
            </a:solidFill>
            <a:round/>
          </a:ln>
        </c:spPr>
        <c:txPr>
          <a:bodyPr/>
          <a:p>
            <a:pPr>
              <a:defRPr b="1" sz="800" spc="-1" strike="noStrike">
                <a:solidFill>
                  <a:srgbClr val="000000"/>
                </a:solidFill>
                <a:uFill>
                  <a:solidFill>
                    <a:srgbClr val="ffffff"/>
                  </a:solidFill>
                </a:uFill>
                <a:latin typeface="Calibri"/>
              </a:defRPr>
            </a:pPr>
          </a:p>
        </c:txPr>
        <c:crossAx val="87134500"/>
        <c:crosses val="autoZero"/>
        <c:auto val="1"/>
        <c:lblAlgn val="ctr"/>
        <c:lblOffset val="100"/>
      </c:catAx>
      <c:valAx>
        <c:axId val="87134500"/>
        <c:scaling>
          <c:orientation val="minMax"/>
          <c:max val="0.5"/>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878787"/>
            </a:solidFill>
            <a:round/>
          </a:ln>
        </c:spPr>
        <c:txPr>
          <a:bodyPr/>
          <a:p>
            <a:pPr>
              <a:defRPr b="1" sz="1000" spc="-1" strike="noStrike">
                <a:solidFill>
                  <a:srgbClr val="000000"/>
                </a:solidFill>
                <a:uFill>
                  <a:solidFill>
                    <a:srgbClr val="ffffff"/>
                  </a:solidFill>
                </a:uFill>
                <a:latin typeface="Calibri"/>
              </a:defRPr>
            </a:pPr>
          </a:p>
        </c:txPr>
        <c:crossAx val="11979459"/>
        <c:crosses val="autoZero"/>
        <c:crossBetween val="midCat"/>
      </c:valAx>
      <c:spPr>
        <a:noFill/>
        <a:ln>
          <a:noFill/>
        </a:ln>
      </c:spPr>
    </c:plotArea>
    <c:plotVisOnly val="1"/>
    <c:dispBlanksAs val="gap"/>
  </c:chart>
  <c:spPr>
    <a:solidFill>
      <a:srgbClr val="ffffff"/>
    </a:solidFill>
    <a:ln>
      <a:noFill/>
    </a:ln>
  </c:spPr>
</c:chartSpace>
</file>

<file path=xl/charts/chart38.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386998311469022"/>
          <c:y val="0.0145236359558123"/>
          <c:w val="0.544486296921678"/>
          <c:h val="0.938092300790669"/>
        </c:manualLayout>
      </c:layout>
      <c:barChart>
        <c:barDir val="bar"/>
        <c:grouping val="clustered"/>
        <c:varyColors val="0"/>
        <c:ser>
          <c:idx val="0"/>
          <c:order val="0"/>
          <c:spPr>
            <a:solidFill>
              <a:srgbClr val="ff0000"/>
            </a:solidFill>
            <a:ln>
              <a:noFill/>
            </a:ln>
          </c:spPr>
          <c:invertIfNegative val="0"/>
          <c:dLbls>
            <c:dLblPos val="outEnd"/>
            <c:showLegendKey val="0"/>
            <c:showVal val="0"/>
            <c:showCatName val="0"/>
            <c:showSerName val="0"/>
            <c:showPercent val="0"/>
            <c:showLeaderLines val="0"/>
          </c:dLbls>
          <c:cat>
            <c:strRef>
              <c:f>'G.9'!$P$47:$Q$70</c:f>
              <c:strCache>
                <c:ptCount val="48"/>
                <c:pt idx="0">
                  <c:v>CALIFICACIÓN IDONEIDAD PARA TRANSPORTE ESCOLAR</c:v>
                </c:pt>
                <c:pt idx="1">
                  <c:v/>
                </c:pt>
                <c:pt idx="2">
                  <c:v/>
                </c:pt>
                <c:pt idx="3">
                  <c:v>EXPEDICION DE TARJETAS ITV</c:v>
                </c:pt>
                <c:pt idx="4">
                  <c:v/>
                </c:pt>
                <c:pt idx="5">
                  <c:v/>
                </c:pt>
                <c:pt idx="6">
                  <c:v>OTRAS INSPECCIONES</c:v>
                </c:pt>
                <c:pt idx="7">
                  <c:v/>
                </c:pt>
                <c:pt idx="8">
                  <c:v/>
                </c:pt>
                <c:pt idx="9">
                  <c:v>PREVIA AL CAMBIO DE DESTINO</c:v>
                </c:pt>
                <c:pt idx="10">
                  <c:v/>
                </c:pt>
                <c:pt idx="11">
                  <c:v/>
                </c:pt>
                <c:pt idx="12">
                  <c:v>PREVIAS A LA MATRICULACION</c:v>
                </c:pt>
                <c:pt idx="13">
                  <c:v/>
                </c:pt>
                <c:pt idx="14">
                  <c:v/>
                </c:pt>
                <c:pt idx="15">
                  <c:v>REFORMAS DE IMPORTANCIA</c:v>
                </c:pt>
                <c:pt idx="16">
                  <c:v/>
                </c:pt>
                <c:pt idx="17">
                  <c:v/>
                </c:pt>
                <c:pt idx="18">
                  <c:v>REQUERIMIENTO DE LA AUTORIDAD</c:v>
                </c:pt>
                <c:pt idx="19">
                  <c:v/>
                </c:pt>
                <c:pt idx="20">
                  <c:v/>
                </c:pt>
                <c:pt idx="21">
                  <c:v>VEHICULOS ACCIDENTADOS</c:v>
                </c:pt>
                <c:pt idx="22">
                  <c:v/>
                </c:pt>
                <c:pt idx="23">
                  <c:v/>
                </c:pt>
                <c:pt idx="24">
                  <c:v>PRIMERAS</c:v>
                </c:pt>
                <c:pt idx="25">
                  <c:v>SEGUNDAS</c:v>
                </c:pt>
                <c:pt idx="26">
                  <c:v>TERCERAS Y MAS</c:v>
                </c:pt>
                <c:pt idx="27">
                  <c:v>PRIMERAS</c:v>
                </c:pt>
                <c:pt idx="28">
                  <c:v>SEGUNDAS</c:v>
                </c:pt>
                <c:pt idx="29">
                  <c:v>TERCERAS Y MAS</c:v>
                </c:pt>
                <c:pt idx="30">
                  <c:v>PRIMERAS</c:v>
                </c:pt>
                <c:pt idx="31">
                  <c:v>SEGUNDAS</c:v>
                </c:pt>
                <c:pt idx="32">
                  <c:v>TERCERAS Y MAS</c:v>
                </c:pt>
                <c:pt idx="33">
                  <c:v>PRIMERAS</c:v>
                </c:pt>
                <c:pt idx="34">
                  <c:v>SEGUNDAS</c:v>
                </c:pt>
                <c:pt idx="35">
                  <c:v>TERCERAS Y MAS</c:v>
                </c:pt>
                <c:pt idx="36">
                  <c:v>PRIMERAS</c:v>
                </c:pt>
                <c:pt idx="37">
                  <c:v>SEGUNDAS</c:v>
                </c:pt>
                <c:pt idx="38">
                  <c:v>TERCERAS Y MAS</c:v>
                </c:pt>
                <c:pt idx="39">
                  <c:v>PRIMERAS</c:v>
                </c:pt>
                <c:pt idx="40">
                  <c:v>SEGUNDAS</c:v>
                </c:pt>
                <c:pt idx="41">
                  <c:v>TERCERAS Y MAS</c:v>
                </c:pt>
                <c:pt idx="42">
                  <c:v>PRIMERAS</c:v>
                </c:pt>
                <c:pt idx="43">
                  <c:v>SEGUNDAS</c:v>
                </c:pt>
                <c:pt idx="44">
                  <c:v>TERCERAS Y MAS</c:v>
                </c:pt>
                <c:pt idx="45">
                  <c:v>PRIMERAS</c:v>
                </c:pt>
                <c:pt idx="46">
                  <c:v>SEGUNDAS</c:v>
                </c:pt>
                <c:pt idx="47">
                  <c:v>TERCERAS Y MAS</c:v>
                </c:pt>
              </c:strCache>
            </c:strRef>
          </c:cat>
          <c:val>
            <c:numRef>
              <c:f>'G.9'!$R$47:$R$70</c:f>
              <c:numCache>
                <c:formatCode>General</c:formatCode>
                <c:ptCount val="24"/>
                <c:pt idx="0">
                  <c:v>0.458333333333333</c:v>
                </c:pt>
                <c:pt idx="1">
                  <c:v>0.0909090909090909</c:v>
                </c:pt>
                <c:pt idx="2">
                  <c:v>0</c:v>
                </c:pt>
                <c:pt idx="3">
                  <c:v>0.3294581957016</c:v>
                </c:pt>
                <c:pt idx="4">
                  <c:v>0.0654399377996631</c:v>
                </c:pt>
                <c:pt idx="5">
                  <c:v>0.165067178502879</c:v>
                </c:pt>
                <c:pt idx="6">
                  <c:v>0.21257081197734</c:v>
                </c:pt>
                <c:pt idx="7">
                  <c:v>0.032617671345995</c:v>
                </c:pt>
                <c:pt idx="8">
                  <c:v>0.0980392156862745</c:v>
                </c:pt>
                <c:pt idx="9">
                  <c:v>0.168719723183391</c:v>
                </c:pt>
                <c:pt idx="10">
                  <c:v>0.0586816720257235</c:v>
                </c:pt>
                <c:pt idx="11">
                  <c:v>0.229166666666667</c:v>
                </c:pt>
                <c:pt idx="12">
                  <c:v>0.318174301306433</c:v>
                </c:pt>
                <c:pt idx="13">
                  <c:v>0.0815187046342825</c:v>
                </c:pt>
                <c:pt idx="14">
                  <c:v>0.128378378378378</c:v>
                </c:pt>
                <c:pt idx="15">
                  <c:v>0.133920140294078</c:v>
                </c:pt>
                <c:pt idx="16">
                  <c:v>0.036596175762948</c:v>
                </c:pt>
                <c:pt idx="17">
                  <c:v>0.0964187327823692</c:v>
                </c:pt>
                <c:pt idx="18">
                  <c:v>0.304347826086957</c:v>
                </c:pt>
                <c:pt idx="19">
                  <c:v>0.111111111111111</c:v>
                </c:pt>
                <c:pt idx="20">
                  <c:v>0</c:v>
                </c:pt>
                <c:pt idx="21">
                  <c:v>0.439024390243902</c:v>
                </c:pt>
                <c:pt idx="22">
                  <c:v>0.155555555555556</c:v>
                </c:pt>
                <c:pt idx="23">
                  <c:v>0.222222222222222</c:v>
                </c:pt>
              </c:numCache>
            </c:numRef>
          </c:val>
        </c:ser>
        <c:gapWidth val="195"/>
        <c:overlap val="11"/>
        <c:axId val="13508671"/>
        <c:axId val="26932414"/>
      </c:barChart>
      <c:catAx>
        <c:axId val="13508671"/>
        <c:scaling>
          <c:orientation val="minMax"/>
        </c:scaling>
        <c:delete val="0"/>
        <c:axPos val="b"/>
        <c:numFmt formatCode="General" sourceLinked="1"/>
        <c:majorTickMark val="none"/>
        <c:minorTickMark val="none"/>
        <c:tickLblPos val="nextTo"/>
        <c:spPr>
          <a:ln w="9360">
            <a:solidFill>
              <a:srgbClr val="878787"/>
            </a:solidFill>
            <a:round/>
          </a:ln>
        </c:spPr>
        <c:txPr>
          <a:bodyPr/>
          <a:p>
            <a:pPr>
              <a:defRPr b="1" sz="800" spc="-1" strike="noStrike">
                <a:solidFill>
                  <a:srgbClr val="000000"/>
                </a:solidFill>
                <a:uFill>
                  <a:solidFill>
                    <a:srgbClr val="ffffff"/>
                  </a:solidFill>
                </a:uFill>
                <a:latin typeface="Calibri"/>
              </a:defRPr>
            </a:pPr>
          </a:p>
        </c:txPr>
        <c:crossAx val="26932414"/>
        <c:crosses val="autoZero"/>
        <c:auto val="1"/>
        <c:lblAlgn val="ctr"/>
        <c:lblOffset val="100"/>
      </c:catAx>
      <c:valAx>
        <c:axId val="26932414"/>
        <c:scaling>
          <c:orientation val="minMax"/>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878787"/>
            </a:solidFill>
            <a:round/>
          </a:ln>
        </c:spPr>
        <c:txPr>
          <a:bodyPr/>
          <a:p>
            <a:pPr>
              <a:defRPr b="1" sz="1000" spc="-1" strike="noStrike">
                <a:solidFill>
                  <a:srgbClr val="000000"/>
                </a:solidFill>
                <a:uFill>
                  <a:solidFill>
                    <a:srgbClr val="ffffff"/>
                  </a:solidFill>
                </a:uFill>
                <a:latin typeface="Calibri"/>
              </a:defRPr>
            </a:pPr>
          </a:p>
        </c:txPr>
        <c:crossAx val="13508671"/>
        <c:crosses val="autoZero"/>
        <c:crossBetween val="midCat"/>
      </c:valAx>
      <c:spPr>
        <a:solidFill>
          <a:srgbClr val="ffffff"/>
        </a:solidFill>
        <a:ln>
          <a:noFill/>
        </a:ln>
      </c:spPr>
    </c:plotArea>
    <c:plotVisOnly val="1"/>
    <c:dispBlanksAs val="gap"/>
  </c:chart>
  <c:spPr>
    <a:solidFill>
      <a:srgbClr val="ffffff"/>
    </a:solidFill>
    <a:ln>
      <a:noFill/>
    </a:ln>
  </c:spPr>
</c:chartSpace>
</file>

<file path=xl/charts/chart39.xml><?xml version="1.0" encoding="utf-8"?>
<c:chartSpace xmlns:c="http://schemas.openxmlformats.org/drawingml/2006/chart" xmlns:a="http://schemas.openxmlformats.org/drawingml/2006/main" xmlns:r="http://schemas.openxmlformats.org/officeDocument/2006/relationships">
  <c:lang val="en-US"/>
  <c:roundedCorners val="0"/>
  <c:chart>
    <c:plotArea>
      <c:layout>
        <c:manualLayout>
          <c:layoutTarget val="inner"/>
          <c:xMode val="edge"/>
          <c:yMode val="edge"/>
          <c:x val="0.118382757806969"/>
          <c:y val="0.167512062353087"/>
          <c:w val="0.806575945882168"/>
          <c:h val="0.787331436347891"/>
        </c:manualLayout>
      </c:layout>
      <c:scatterChart>
        <c:scatterStyle val="lineMarker"/>
        <c:varyColors val="0"/>
        <c:ser>
          <c:idx val="0"/>
          <c:order val="0"/>
          <c:spPr>
            <a:solidFill>
              <a:srgbClr val="4a7ebb"/>
            </a:solidFill>
            <a:ln w="28440">
              <a:solidFill>
                <a:srgbClr val="4a7ebb"/>
              </a:solidFill>
              <a:round/>
            </a:ln>
          </c:spPr>
          <c:marker>
            <c:symbol val="square"/>
            <c:size val="5"/>
            <c:spPr>
              <a:solidFill>
                <a:srgbClr val="4a7ebb"/>
              </a:solidFill>
            </c:spPr>
          </c:marker>
          <c:dLbls>
            <c:dLblPos val="r"/>
            <c:showLegendKey val="0"/>
            <c:showVal val="0"/>
            <c:showCatName val="0"/>
            <c:showSerName val="0"/>
            <c:showPercent val="0"/>
            <c:showLeaderLines val="0"/>
          </c:dLbls>
          <c:xVal>
            <c:numRef>
              <c:f>'G.10'!$N$4:$N$77</c:f>
              <c:numCache>
                <c:formatCode>General</c:formatCode>
                <c:ptCount val="7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numCache>
            </c:numRef>
          </c:xVal>
          <c:yVal>
            <c:numRef>
              <c:f>'G.10'!$O$4:$O$77</c:f>
              <c:numCache>
                <c:formatCode>General</c:formatCode>
                <c:ptCount val="74"/>
                <c:pt idx="0">
                  <c:v>0.166051350897802</c:v>
                </c:pt>
                <c:pt idx="1">
                  <c:v>0.187873692077728</c:v>
                </c:pt>
                <c:pt idx="2">
                  <c:v>0.152641092588873</c:v>
                </c:pt>
                <c:pt idx="3">
                  <c:v>0.203718480689435</c:v>
                </c:pt>
                <c:pt idx="4">
                  <c:v>0.170942812982998</c:v>
                </c:pt>
                <c:pt idx="5">
                  <c:v>0.216365646885367</c:v>
                </c:pt>
                <c:pt idx="6">
                  <c:v>0.318866787221218</c:v>
                </c:pt>
                <c:pt idx="7">
                  <c:v>0.360135496523444</c:v>
                </c:pt>
                <c:pt idx="8">
                  <c:v>0.271637122002086</c:v>
                </c:pt>
                <c:pt idx="9">
                  <c:v>0.183108341986847</c:v>
                </c:pt>
                <c:pt idx="10">
                  <c:v>0.197010869565217</c:v>
                </c:pt>
                <c:pt idx="11">
                  <c:v>0.190326371252037</c:v>
                </c:pt>
                <c:pt idx="12">
                  <c:v>0.19561924156257</c:v>
                </c:pt>
                <c:pt idx="13">
                  <c:v>0.19938856066665</c:v>
                </c:pt>
                <c:pt idx="14">
                  <c:v>0.233502115558022</c:v>
                </c:pt>
                <c:pt idx="15">
                  <c:v>0.216688683399384</c:v>
                </c:pt>
                <c:pt idx="16">
                  <c:v>0.168663082856141</c:v>
                </c:pt>
                <c:pt idx="17">
                  <c:v>0.187461459403905</c:v>
                </c:pt>
                <c:pt idx="18">
                  <c:v>0.223621045059004</c:v>
                </c:pt>
                <c:pt idx="19">
                  <c:v>0.222699535368605</c:v>
                </c:pt>
                <c:pt idx="20">
                  <c:v>0.205969203049665</c:v>
                </c:pt>
                <c:pt idx="21">
                  <c:v>0.180816616648239</c:v>
                </c:pt>
                <c:pt idx="22">
                  <c:v>0.179446686553196</c:v>
                </c:pt>
                <c:pt idx="23">
                  <c:v>0.21072775682272</c:v>
                </c:pt>
                <c:pt idx="24">
                  <c:v>0.196738874247391</c:v>
                </c:pt>
                <c:pt idx="25">
                  <c:v>0.188188777656263</c:v>
                </c:pt>
                <c:pt idx="26">
                  <c:v>0.173485403369258</c:v>
                </c:pt>
                <c:pt idx="27">
                  <c:v>0.207814051837375</c:v>
                </c:pt>
                <c:pt idx="28">
                  <c:v>0.199908217649329</c:v>
                </c:pt>
                <c:pt idx="29">
                  <c:v>0.201676783139607</c:v>
                </c:pt>
                <c:pt idx="30">
                  <c:v>0.186383772441129</c:v>
                </c:pt>
                <c:pt idx="31">
                  <c:v>0.176834768347683</c:v>
                </c:pt>
                <c:pt idx="32">
                  <c:v>0.155147952979327</c:v>
                </c:pt>
                <c:pt idx="33">
                  <c:v>0.183261247603335</c:v>
                </c:pt>
                <c:pt idx="34">
                  <c:v>0.204989086373558</c:v>
                </c:pt>
                <c:pt idx="35">
                  <c:v>0.153323439818792</c:v>
                </c:pt>
                <c:pt idx="36">
                  <c:v>0.175414234607419</c:v>
                </c:pt>
                <c:pt idx="37">
                  <c:v>0.186852311017865</c:v>
                </c:pt>
                <c:pt idx="38">
                  <c:v>0.167860643993666</c:v>
                </c:pt>
                <c:pt idx="39">
                  <c:v>0.199942404968198</c:v>
                </c:pt>
                <c:pt idx="40">
                  <c:v>0.212707043246237</c:v>
                </c:pt>
                <c:pt idx="41">
                  <c:v>0.22450606477429</c:v>
                </c:pt>
                <c:pt idx="42">
                  <c:v>0.204950666435866</c:v>
                </c:pt>
                <c:pt idx="43">
                  <c:v>0.168519335981915</c:v>
                </c:pt>
                <c:pt idx="44">
                  <c:v>0.17611542832218</c:v>
                </c:pt>
                <c:pt idx="45">
                  <c:v>0.194785992217899</c:v>
                </c:pt>
                <c:pt idx="46">
                  <c:v>0.211721270465642</c:v>
                </c:pt>
                <c:pt idx="47">
                  <c:v>0.187087307410125</c:v>
                </c:pt>
                <c:pt idx="48">
                  <c:v>0.190864414964634</c:v>
                </c:pt>
                <c:pt idx="49">
                  <c:v>0.188246219156275</c:v>
                </c:pt>
                <c:pt idx="50">
                  <c:v>0.179258261040456</c:v>
                </c:pt>
                <c:pt idx="51">
                  <c:v>0.188676320114105</c:v>
                </c:pt>
                <c:pt idx="52">
                  <c:v>0.165295927049019</c:v>
                </c:pt>
                <c:pt idx="53">
                  <c:v>0.170125555507615</c:v>
                </c:pt>
                <c:pt idx="54">
                  <c:v>0.193867524987295</c:v>
                </c:pt>
                <c:pt idx="55">
                  <c:v>0.195880681818182</c:v>
                </c:pt>
                <c:pt idx="56">
                  <c:v>0.208282517630839</c:v>
                </c:pt>
                <c:pt idx="57">
                  <c:v>0.198808026682705</c:v>
                </c:pt>
                <c:pt idx="58">
                  <c:v>0.197751268787023</c:v>
                </c:pt>
                <c:pt idx="59">
                  <c:v>0.222579935061362</c:v>
                </c:pt>
                <c:pt idx="60">
                  <c:v>0.233054007809415</c:v>
                </c:pt>
                <c:pt idx="61">
                  <c:v>0.190989837244075</c:v>
                </c:pt>
                <c:pt idx="62">
                  <c:v>0.186320520460866</c:v>
                </c:pt>
                <c:pt idx="63">
                  <c:v>0.231842757597642</c:v>
                </c:pt>
                <c:pt idx="64">
                  <c:v>0.204186633039092</c:v>
                </c:pt>
                <c:pt idx="65">
                  <c:v>0.196978646740896</c:v>
                </c:pt>
                <c:pt idx="66">
                  <c:v>0.17057639181533</c:v>
                </c:pt>
                <c:pt idx="67">
                  <c:v>0.194672698996183</c:v>
                </c:pt>
                <c:pt idx="68">
                  <c:v>0.189779364718994</c:v>
                </c:pt>
                <c:pt idx="69">
                  <c:v>0.201957658225501</c:v>
                </c:pt>
                <c:pt idx="70">
                  <c:v>0.209157868420547</c:v>
                </c:pt>
                <c:pt idx="71">
                  <c:v>0.195832242767625</c:v>
                </c:pt>
                <c:pt idx="72">
                  <c:v>0.199940088777539</c:v>
                </c:pt>
                <c:pt idx="73">
                  <c:v>0.193336943733777</c:v>
                </c:pt>
              </c:numCache>
            </c:numRef>
          </c:yVal>
          <c:smooth val="0"/>
        </c:ser>
        <c:axId val="61178262"/>
        <c:axId val="12224263"/>
      </c:scatterChart>
      <c:valAx>
        <c:axId val="61178262"/>
        <c:scaling>
          <c:orientation val="minMax"/>
        </c:scaling>
        <c:delete val="0"/>
        <c:axPos val="b"/>
        <c:minorGridlines>
          <c:spPr>
            <a:ln w="9360">
              <a:solidFill>
                <a:srgbClr val="b7b7b7"/>
              </a:solidFill>
              <a:round/>
            </a:ln>
          </c:spPr>
        </c:minorGridlines>
        <c:numFmt formatCode="General" sourceLinked="1"/>
        <c:majorTickMark val="none"/>
        <c:minorTickMark val="none"/>
        <c:tickLblPos val="nextTo"/>
        <c:spPr>
          <a:ln w="9360">
            <a:solidFill>
              <a:srgbClr val="878787"/>
            </a:solidFill>
            <a:round/>
          </a:ln>
        </c:spPr>
        <c:txPr>
          <a:bodyPr/>
          <a:p>
            <a:pPr>
              <a:defRPr b="1" sz="1000" spc="-1" strike="noStrike">
                <a:solidFill>
                  <a:srgbClr val="000000"/>
                </a:solidFill>
                <a:uFill>
                  <a:solidFill>
                    <a:srgbClr val="ffffff"/>
                  </a:solidFill>
                </a:uFill>
                <a:latin typeface="Calibri"/>
              </a:defRPr>
            </a:pPr>
          </a:p>
        </c:txPr>
        <c:crossAx val="12224263"/>
        <c:crosses val="autoZero"/>
        <c:crossBetween val="midCat"/>
      </c:valAx>
      <c:valAx>
        <c:axId val="12224263"/>
        <c:scaling>
          <c:orientation val="minMax"/>
        </c:scaling>
        <c:delete val="0"/>
        <c:axPos val="l"/>
        <c:majorGridlines>
          <c:spPr>
            <a:ln w="9360">
              <a:solidFill>
                <a:srgbClr val="878787"/>
              </a:solidFill>
              <a:round/>
            </a:ln>
          </c:spPr>
        </c:majorGridlines>
        <c:numFmt formatCode="0%" sourceLinked="0"/>
        <c:majorTickMark val="none"/>
        <c:minorTickMark val="none"/>
        <c:tickLblPos val="nextTo"/>
        <c:spPr>
          <a:ln w="9360">
            <a:solidFill>
              <a:srgbClr val="878787"/>
            </a:solidFill>
            <a:round/>
          </a:ln>
        </c:spPr>
        <c:txPr>
          <a:bodyPr/>
          <a:p>
            <a:pPr>
              <a:defRPr b="1" sz="1000" spc="-1" strike="noStrike">
                <a:solidFill>
                  <a:srgbClr val="000000"/>
                </a:solidFill>
                <a:uFill>
                  <a:solidFill>
                    <a:srgbClr val="ffffff"/>
                  </a:solidFill>
                </a:uFill>
                <a:latin typeface="Calibri"/>
              </a:defRPr>
            </a:pPr>
          </a:p>
        </c:txPr>
        <c:crossAx val="61178262"/>
        <c:crosses val="autoZero"/>
        <c:crossBetween val="midCat"/>
      </c:valAx>
      <c:spPr>
        <a:solidFill>
          <a:srgbClr val="ffffff"/>
        </a:solidFill>
        <a:ln>
          <a:noFill/>
        </a:ln>
      </c:spPr>
    </c:plotArea>
    <c:plotVisOnly val="1"/>
    <c:dispBlanksAs val="gap"/>
  </c:chart>
  <c:spPr>
    <a:noFill/>
    <a:ln>
      <a:noFill/>
    </a:ln>
  </c:spPr>
</c:chartSpace>
</file>

<file path=xl/drawings/_rels/drawing1.xml.rels><?xml version="1.0" encoding="UTF-8"?>
<Relationships xmlns="http://schemas.openxmlformats.org/package/2006/relationships"><Relationship Id="rId1" Type="http://schemas.openxmlformats.org/officeDocument/2006/relationships/image" Target="../media/image1.wmf"/><Relationship Id="rId2" Type="http://schemas.openxmlformats.org/officeDocument/2006/relationships/image" Target="../media/image2.wmf"/>
</Relationships>
</file>

<file path=xl/drawings/_rels/drawing2.xml.rels><?xml version="1.0" encoding="UTF-8"?>
<Relationships xmlns="http://schemas.openxmlformats.org/package/2006/relationships"><Relationship Id="rId1" Type="http://schemas.openxmlformats.org/officeDocument/2006/relationships/image" Target="../media/image3.jpeg"/><Relationship Id="rId2" Type="http://schemas.openxmlformats.org/officeDocument/2006/relationships/image" Target="../media/image4.wmf"/><Relationship Id="rId3" Type="http://schemas.openxmlformats.org/officeDocument/2006/relationships/image" Target="../media/image5.wmf"/><Relationship Id="rId4" Type="http://schemas.openxmlformats.org/officeDocument/2006/relationships/image" Target="../media/image6.wmf"/><Relationship Id="rId5" Type="http://schemas.openxmlformats.org/officeDocument/2006/relationships/image" Target="../media/image7.wmf"/><Relationship Id="rId6" Type="http://schemas.openxmlformats.org/officeDocument/2006/relationships/image" Target="../media/image8.wmf"/><Relationship Id="rId7" Type="http://schemas.openxmlformats.org/officeDocument/2006/relationships/image" Target="../media/image9.wmf"/><Relationship Id="rId8" Type="http://schemas.openxmlformats.org/officeDocument/2006/relationships/image" Target="../media/image10.wmf"/><Relationship Id="rId9" Type="http://schemas.openxmlformats.org/officeDocument/2006/relationships/image" Target="../media/image11.wmf"/><Relationship Id="rId10" Type="http://schemas.openxmlformats.org/officeDocument/2006/relationships/image" Target="../media/image12.wmf"/><Relationship Id="rId11" Type="http://schemas.openxmlformats.org/officeDocument/2006/relationships/image" Target="../media/image13.wmf"/><Relationship Id="rId12" Type="http://schemas.openxmlformats.org/officeDocument/2006/relationships/image" Target="../media/image14.wmf"/><Relationship Id="rId13" Type="http://schemas.openxmlformats.org/officeDocument/2006/relationships/image" Target="../media/image15.wmf"/><Relationship Id="rId14" Type="http://schemas.openxmlformats.org/officeDocument/2006/relationships/image" Target="../media/image16.wmf"/><Relationship Id="rId15" Type="http://schemas.openxmlformats.org/officeDocument/2006/relationships/image" Target="../media/image17.wmf"/><Relationship Id="rId16" Type="http://schemas.openxmlformats.org/officeDocument/2006/relationships/image" Target="../media/image18.wmf"/><Relationship Id="rId17" Type="http://schemas.openxmlformats.org/officeDocument/2006/relationships/image" Target="../media/image19.wmf"/><Relationship Id="rId18" Type="http://schemas.openxmlformats.org/officeDocument/2006/relationships/image" Target="../media/image20.wmf"/><Relationship Id="rId19" Type="http://schemas.openxmlformats.org/officeDocument/2006/relationships/image" Target="../media/image21.wmf"/><Relationship Id="rId20" Type="http://schemas.openxmlformats.org/officeDocument/2006/relationships/image" Target="../media/image22.wmf"/><Relationship Id="rId21" Type="http://schemas.openxmlformats.org/officeDocument/2006/relationships/image" Target="../media/image23.wmf"/><Relationship Id="rId22" Type="http://schemas.openxmlformats.org/officeDocument/2006/relationships/image" Target="../media/image24.wmf"/><Relationship Id="rId23" Type="http://schemas.openxmlformats.org/officeDocument/2006/relationships/image" Target="../media/image25.wmf"/><Relationship Id="rId24" Type="http://schemas.openxmlformats.org/officeDocument/2006/relationships/image" Target="../media/image26.wmf"/><Relationship Id="rId25" Type="http://schemas.openxmlformats.org/officeDocument/2006/relationships/image" Target="../media/image27.wmf"/><Relationship Id="rId26" Type="http://schemas.openxmlformats.org/officeDocument/2006/relationships/image" Target="../media/image28.wmf"/><Relationship Id="rId27" Type="http://schemas.openxmlformats.org/officeDocument/2006/relationships/image" Target="../media/image29.wmf"/><Relationship Id="rId28" Type="http://schemas.openxmlformats.org/officeDocument/2006/relationships/image" Target="../media/image30.wmf"/><Relationship Id="rId29" Type="http://schemas.openxmlformats.org/officeDocument/2006/relationships/image" Target="../media/image31.wmf"/><Relationship Id="rId30" Type="http://schemas.openxmlformats.org/officeDocument/2006/relationships/image" Target="../media/image32.wmf"/><Relationship Id="rId31" Type="http://schemas.openxmlformats.org/officeDocument/2006/relationships/image" Target="../media/image33.wmf"/><Relationship Id="rId32" Type="http://schemas.openxmlformats.org/officeDocument/2006/relationships/image" Target="../media/image34.wmf"/><Relationship Id="rId33" Type="http://schemas.openxmlformats.org/officeDocument/2006/relationships/image" Target="../media/image35.wmf"/><Relationship Id="rId34" Type="http://schemas.openxmlformats.org/officeDocument/2006/relationships/image" Target="../media/image36.wmf"/><Relationship Id="rId35" Type="http://schemas.openxmlformats.org/officeDocument/2006/relationships/image" Target="../media/image37.wmf"/><Relationship Id="rId36" Type="http://schemas.openxmlformats.org/officeDocument/2006/relationships/image" Target="../media/image38.wmf"/>
</Relationships>
</file>

<file path=xl/drawings/_rels/drawing3.xml.rels><?xml version="1.0" encoding="UTF-8"?>
<Relationships xmlns="http://schemas.openxmlformats.org/package/2006/relationships"><Relationship Id="rId1" Type="http://schemas.openxmlformats.org/officeDocument/2006/relationships/image" Target="../media/image39.jpeg"/>
</Relationships>
</file>

<file path=xl/drawings/_rels/drawing4.xml.rels><?xml version="1.0" encoding="UTF-8"?>
<Relationships xmlns="http://schemas.openxmlformats.org/package/2006/relationships"><Relationship Id="rId1" Type="http://schemas.openxmlformats.org/officeDocument/2006/relationships/image" Target="../media/image40.jpeg"/><Relationship Id="rId2" Type="http://schemas.openxmlformats.org/officeDocument/2006/relationships/hyperlink" Target="#Indice!B9" TargetMode="External"/>
</Relationships>
</file>

<file path=xl/drawings/_rels/drawing5.xml.rels><?xml version="1.0" encoding="UTF-8"?>
<Relationships xmlns="http://schemas.openxmlformats.org/package/2006/relationships"><Relationship Id="rId1" Type="http://schemas.openxmlformats.org/officeDocument/2006/relationships/chart" Target="../charts/chart1.xml"/><Relationship Id="rId2" Type="http://schemas.openxmlformats.org/officeDocument/2006/relationships/image" Target="../media/image41.jpeg"/><Relationship Id="rId3" Type="http://schemas.openxmlformats.org/officeDocument/2006/relationships/chart" Target="../charts/chart2.xml"/><Relationship Id="rId4" Type="http://schemas.openxmlformats.org/officeDocument/2006/relationships/chart" Target="../charts/chart3.xml"/><Relationship Id="rId5" Type="http://schemas.openxmlformats.org/officeDocument/2006/relationships/hyperlink" Target="#Indice!B9" TargetMode="External"/>
</Relationships>
</file>

<file path=xl/drawings/_rels/drawing6.xml.rels><?xml version="1.0" encoding="UTF-8"?>
<Relationships xmlns="http://schemas.openxmlformats.org/package/2006/relationships"><Relationship Id="rId1" Type="http://schemas.openxmlformats.org/officeDocument/2006/relationships/image" Target="../media/image42.jpeg"/><Relationship Id="rId2" Type="http://schemas.openxmlformats.org/officeDocument/2006/relationships/chart" Target="../charts/chart4.xml"/><Relationship Id="rId3" Type="http://schemas.openxmlformats.org/officeDocument/2006/relationships/hyperlink" Target="#Indice!B9" TargetMode="External"/>
</Relationships>
</file>

<file path=xl/drawings/_rels/drawing7.xml.rels><?xml version="1.0" encoding="UTF-8"?>
<Relationships xmlns="http://schemas.openxmlformats.org/package/2006/relationships"><Relationship Id="rId1" Type="http://schemas.openxmlformats.org/officeDocument/2006/relationships/image" Target="../media/image43.jpeg"/><Relationship Id="rId2" Type="http://schemas.openxmlformats.org/officeDocument/2006/relationships/hyperlink" Target="#Indice!B9" TargetMode="External"/>
</Relationships>
</file>

<file path=xl/drawings/_rels/drawing8.xml.rels><?xml version="1.0" encoding="UTF-8"?>
<Relationships xmlns="http://schemas.openxmlformats.org/package/2006/relationships"><Relationship Id="rId1" Type="http://schemas.openxmlformats.org/officeDocument/2006/relationships/image" Target="../media/image44.jpeg"/><Relationship Id="rId2" Type="http://schemas.openxmlformats.org/officeDocument/2006/relationships/chart" Target="../charts/chart5.xml"/><Relationship Id="rId3" Type="http://schemas.openxmlformats.org/officeDocument/2006/relationships/hyperlink" Target="#Indice!B9" TargetMode="External"/>
</Relationships>
</file>

<file path=xl/drawings/_rels/drawing9.xml.rels><?xml version="1.0" encoding="UTF-8"?>
<Relationships xmlns="http://schemas.openxmlformats.org/package/2006/relationships"><Relationship Id="rId1" Type="http://schemas.openxmlformats.org/officeDocument/2006/relationships/image" Target="../media/image45.jpeg"/><Relationship Id="rId2" Type="http://schemas.openxmlformats.org/officeDocument/2006/relationships/chart" Target="../charts/chart6.xml"/><Relationship Id="rId3" Type="http://schemas.openxmlformats.org/officeDocument/2006/relationships/hyperlink" Target="#Indice!B9" TargetMode="External"/>
</Relationships>
</file>

<file path=xl/drawings/_rels/drawing10.xml.rels><?xml version="1.0" encoding="UTF-8"?>
<Relationships xmlns="http://schemas.openxmlformats.org/package/2006/relationships"><Relationship Id="rId1" Type="http://schemas.openxmlformats.org/officeDocument/2006/relationships/image" Target="../media/image46.jpeg"/><Relationship Id="rId2" Type="http://schemas.openxmlformats.org/officeDocument/2006/relationships/hyperlink" Target="#Indice!B9" TargetMode="External"/>
</Relationships>
</file>

<file path=xl/drawings/_rels/drawing11.xml.rels><?xml version="1.0" encoding="UTF-8"?>
<Relationships xmlns="http://schemas.openxmlformats.org/package/2006/relationships"><Relationship Id="rId1" Type="http://schemas.openxmlformats.org/officeDocument/2006/relationships/image" Target="../media/image47.jpeg"/><Relationship Id="rId2" Type="http://schemas.openxmlformats.org/officeDocument/2006/relationships/hyperlink" Target="#Indice!B9" TargetMode="External"/>
</Relationships>
</file>

<file path=xl/drawings/_rels/drawing12.xml.rels><?xml version="1.0" encoding="UTF-8"?>
<Relationships xmlns="http://schemas.openxmlformats.org/package/2006/relationships"><Relationship Id="rId1" Type="http://schemas.openxmlformats.org/officeDocument/2006/relationships/image" Target="../media/image48.jpeg"/><Relationship Id="rId2" Type="http://schemas.openxmlformats.org/officeDocument/2006/relationships/hyperlink" Target="#Indice!B9" TargetMode="External"/>
</Relationships>
</file>

<file path=xl/drawings/_rels/drawing13.xml.rels><?xml version="1.0" encoding="UTF-8"?>
<Relationships xmlns="http://schemas.openxmlformats.org/package/2006/relationships"><Relationship Id="rId1" Type="http://schemas.openxmlformats.org/officeDocument/2006/relationships/image" Target="../media/image49.jpeg"/><Relationship Id="rId2" Type="http://schemas.openxmlformats.org/officeDocument/2006/relationships/hyperlink" Target="#Indice!B9" TargetMode="External"/>
</Relationships>
</file>

<file path=xl/drawings/_rels/drawing14.xml.rels><?xml version="1.0" encoding="UTF-8"?>
<Relationships xmlns="http://schemas.openxmlformats.org/package/2006/relationships"><Relationship Id="rId1" Type="http://schemas.openxmlformats.org/officeDocument/2006/relationships/image" Target="../media/image50.jpeg"/><Relationship Id="rId2" Type="http://schemas.openxmlformats.org/officeDocument/2006/relationships/hyperlink" Target="#Indice!B9" TargetMode="External"/>
</Relationships>
</file>

<file path=xl/drawings/_rels/drawing15.xml.rels><?xml version="1.0" encoding="UTF-8"?>
<Relationships xmlns="http://schemas.openxmlformats.org/package/2006/relationships"><Relationship Id="rId1" Type="http://schemas.openxmlformats.org/officeDocument/2006/relationships/image" Target="../media/image51.jpeg"/><Relationship Id="rId2" Type="http://schemas.openxmlformats.org/officeDocument/2006/relationships/hyperlink" Target="#Indice!B9" TargetMode="External"/>
</Relationships>
</file>

<file path=xl/drawings/_rels/drawing16.xml.rels><?xml version="1.0" encoding="UTF-8"?>
<Relationships xmlns="http://schemas.openxmlformats.org/package/2006/relationships"><Relationship Id="rId1" Type="http://schemas.openxmlformats.org/officeDocument/2006/relationships/image" Target="../media/image52.jpeg"/><Relationship Id="rId2" Type="http://schemas.openxmlformats.org/officeDocument/2006/relationships/hyperlink" Target="#Indice!B9" TargetMode="External"/>
</Relationships>
</file>

<file path=xl/drawings/_rels/drawing17.xml.rels><?xml version="1.0" encoding="UTF-8"?>
<Relationships xmlns="http://schemas.openxmlformats.org/package/2006/relationships"><Relationship Id="rId1" Type="http://schemas.openxmlformats.org/officeDocument/2006/relationships/image" Target="../media/image53.jpeg"/><Relationship Id="rId2" Type="http://schemas.openxmlformats.org/officeDocument/2006/relationships/hyperlink" Target="#Indice!B9" TargetMode="External"/>
</Relationships>
</file>

<file path=xl/drawings/_rels/drawing18.xml.rels><?xml version="1.0" encoding="UTF-8"?>
<Relationships xmlns="http://schemas.openxmlformats.org/package/2006/relationships"><Relationship Id="rId1" Type="http://schemas.openxmlformats.org/officeDocument/2006/relationships/image" Target="../media/image54.jpeg"/><Relationship Id="rId2" Type="http://schemas.openxmlformats.org/officeDocument/2006/relationships/hyperlink" Target="#Indice!B9" TargetMode="External"/>
</Relationships>
</file>

<file path=xl/drawings/_rels/drawing19.xml.rels><?xml version="1.0" encoding="UTF-8"?>
<Relationships xmlns="http://schemas.openxmlformats.org/package/2006/relationships"><Relationship Id="rId1" Type="http://schemas.openxmlformats.org/officeDocument/2006/relationships/image" Target="../media/image55.jpeg"/><Relationship Id="rId2" Type="http://schemas.openxmlformats.org/officeDocument/2006/relationships/chart" Target="../charts/chart7.xml"/><Relationship Id="rId3" Type="http://schemas.openxmlformats.org/officeDocument/2006/relationships/chart" Target="../charts/chart8.xml"/><Relationship Id="rId4" Type="http://schemas.openxmlformats.org/officeDocument/2006/relationships/chart" Target="../charts/chart9.xml"/><Relationship Id="rId5" Type="http://schemas.openxmlformats.org/officeDocument/2006/relationships/chart" Target="../charts/chart10.xml"/><Relationship Id="rId6" Type="http://schemas.openxmlformats.org/officeDocument/2006/relationships/chart" Target="../charts/chart11.xml"/><Relationship Id="rId7" Type="http://schemas.openxmlformats.org/officeDocument/2006/relationships/chart" Target="../charts/chart12.xml"/><Relationship Id="rId8" Type="http://schemas.openxmlformats.org/officeDocument/2006/relationships/chart" Target="../charts/chart13.xml"/><Relationship Id="rId9" Type="http://schemas.openxmlformats.org/officeDocument/2006/relationships/chart" Target="../charts/chart14.xml"/><Relationship Id="rId10" Type="http://schemas.openxmlformats.org/officeDocument/2006/relationships/chart" Target="../charts/chart15.xml"/><Relationship Id="rId11" Type="http://schemas.openxmlformats.org/officeDocument/2006/relationships/hyperlink" Target="#Indice!B9" TargetMode="External"/>
</Relationships>
</file>

<file path=xl/drawings/_rels/drawing20.xml.rels><?xml version="1.0" encoding="UTF-8"?>
<Relationships xmlns="http://schemas.openxmlformats.org/package/2006/relationships"><Relationship Id="rId1" Type="http://schemas.openxmlformats.org/officeDocument/2006/relationships/image" Target="../media/image56.jpeg"/><Relationship Id="rId2" Type="http://schemas.openxmlformats.org/officeDocument/2006/relationships/chart" Target="../charts/chart16.xml"/><Relationship Id="rId3" Type="http://schemas.openxmlformats.org/officeDocument/2006/relationships/hyperlink" Target="#Indice!B9" TargetMode="External"/>
</Relationships>
</file>

<file path=xl/drawings/_rels/drawing21.xml.rels><?xml version="1.0" encoding="UTF-8"?>
<Relationships xmlns="http://schemas.openxmlformats.org/package/2006/relationships"><Relationship Id="rId1" Type="http://schemas.openxmlformats.org/officeDocument/2006/relationships/image" Target="../media/image57.jpeg"/><Relationship Id="rId2" Type="http://schemas.openxmlformats.org/officeDocument/2006/relationships/hyperlink" Target="#Indice!B9" TargetMode="External"/>
</Relationships>
</file>

<file path=xl/drawings/_rels/drawing22.xml.rels><?xml version="1.0" encoding="UTF-8"?>
<Relationships xmlns="http://schemas.openxmlformats.org/package/2006/relationships"><Relationship Id="rId1" Type="http://schemas.openxmlformats.org/officeDocument/2006/relationships/image" Target="../media/image58.jpeg"/><Relationship Id="rId2" Type="http://schemas.openxmlformats.org/officeDocument/2006/relationships/hyperlink" Target="#Indice!B9" TargetMode="External"/>
</Relationships>
</file>

<file path=xl/drawings/_rels/drawing23.xml.rels><?xml version="1.0" encoding="UTF-8"?>
<Relationships xmlns="http://schemas.openxmlformats.org/package/2006/relationships"><Relationship Id="rId1" Type="http://schemas.openxmlformats.org/officeDocument/2006/relationships/image" Target="../media/image59.jpeg"/><Relationship Id="rId2" Type="http://schemas.openxmlformats.org/officeDocument/2006/relationships/chart" Target="../charts/chart17.xml"/><Relationship Id="rId3" Type="http://schemas.openxmlformats.org/officeDocument/2006/relationships/chart" Target="../charts/chart18.xml"/><Relationship Id="rId4" Type="http://schemas.openxmlformats.org/officeDocument/2006/relationships/chart" Target="../charts/chart19.xml"/><Relationship Id="rId5" Type="http://schemas.openxmlformats.org/officeDocument/2006/relationships/chart" Target="../charts/chart20.xml"/><Relationship Id="rId6" Type="http://schemas.openxmlformats.org/officeDocument/2006/relationships/chart" Target="../charts/chart21.xml"/><Relationship Id="rId7" Type="http://schemas.openxmlformats.org/officeDocument/2006/relationships/chart" Target="../charts/chart22.xml"/><Relationship Id="rId8" Type="http://schemas.openxmlformats.org/officeDocument/2006/relationships/chart" Target="../charts/chart23.xml"/><Relationship Id="rId9" Type="http://schemas.openxmlformats.org/officeDocument/2006/relationships/chart" Target="../charts/chart24.xml"/><Relationship Id="rId10" Type="http://schemas.openxmlformats.org/officeDocument/2006/relationships/chart" Target="../charts/chart25.xml"/><Relationship Id="rId11" Type="http://schemas.openxmlformats.org/officeDocument/2006/relationships/chart" Target="../charts/chart26.xml"/><Relationship Id="rId12" Type="http://schemas.openxmlformats.org/officeDocument/2006/relationships/chart" Target="../charts/chart27.xml"/><Relationship Id="rId13" Type="http://schemas.openxmlformats.org/officeDocument/2006/relationships/chart" Target="../charts/chart28.xml"/><Relationship Id="rId14" Type="http://schemas.openxmlformats.org/officeDocument/2006/relationships/chart" Target="../charts/chart29.xml"/><Relationship Id="rId15" Type="http://schemas.openxmlformats.org/officeDocument/2006/relationships/chart" Target="../charts/chart30.xml"/><Relationship Id="rId16" Type="http://schemas.openxmlformats.org/officeDocument/2006/relationships/chart" Target="../charts/chart31.xml"/><Relationship Id="rId17" Type="http://schemas.openxmlformats.org/officeDocument/2006/relationships/chart" Target="../charts/chart32.xml"/><Relationship Id="rId18" Type="http://schemas.openxmlformats.org/officeDocument/2006/relationships/chart" Target="../charts/chart33.xml"/><Relationship Id="rId19" Type="http://schemas.openxmlformats.org/officeDocument/2006/relationships/chart" Target="../charts/chart34.xml"/><Relationship Id="rId20" Type="http://schemas.openxmlformats.org/officeDocument/2006/relationships/hyperlink" Target="#Indice!B9" TargetMode="External"/>
</Relationships>
</file>

<file path=xl/drawings/_rels/drawing24.xml.rels><?xml version="1.0" encoding="UTF-8"?>
<Relationships xmlns="http://schemas.openxmlformats.org/package/2006/relationships"><Relationship Id="rId1" Type="http://schemas.openxmlformats.org/officeDocument/2006/relationships/image" Target="../media/image60.jpeg"/><Relationship Id="rId2" Type="http://schemas.openxmlformats.org/officeDocument/2006/relationships/hyperlink" Target="#Indice!B9" TargetMode="External"/>
</Relationships>
</file>

<file path=xl/drawings/_rels/drawing25.xml.rels><?xml version="1.0" encoding="UTF-8"?>
<Relationships xmlns="http://schemas.openxmlformats.org/package/2006/relationships"><Relationship Id="rId1" Type="http://schemas.openxmlformats.org/officeDocument/2006/relationships/image" Target="../media/image61.jpeg"/><Relationship Id="rId2" Type="http://schemas.openxmlformats.org/officeDocument/2006/relationships/hyperlink" Target="#Indice!B9" TargetMode="External"/>
</Relationships>
</file>

<file path=xl/drawings/_rels/drawing26.xml.rels><?xml version="1.0" encoding="UTF-8"?>
<Relationships xmlns="http://schemas.openxmlformats.org/package/2006/relationships"><Relationship Id="rId1" Type="http://schemas.openxmlformats.org/officeDocument/2006/relationships/image" Target="../media/image62.jpeg"/><Relationship Id="rId2" Type="http://schemas.openxmlformats.org/officeDocument/2006/relationships/chart" Target="../charts/chart35.xml"/><Relationship Id="rId3" Type="http://schemas.openxmlformats.org/officeDocument/2006/relationships/chart" Target="../charts/chart36.xml"/><Relationship Id="rId4" Type="http://schemas.openxmlformats.org/officeDocument/2006/relationships/chart" Target="../charts/chart37.xml"/><Relationship Id="rId5" Type="http://schemas.openxmlformats.org/officeDocument/2006/relationships/chart" Target="../charts/chart38.xml"/><Relationship Id="rId6" Type="http://schemas.openxmlformats.org/officeDocument/2006/relationships/hyperlink" Target="#Indice!B9" TargetMode="External"/>
</Relationships>
</file>

<file path=xl/drawings/_rels/drawing27.xml.rels><?xml version="1.0" encoding="UTF-8"?>
<Relationships xmlns="http://schemas.openxmlformats.org/package/2006/relationships"><Relationship Id="rId1" Type="http://schemas.openxmlformats.org/officeDocument/2006/relationships/image" Target="../media/image63.jpeg"/><Relationship Id="rId2" Type="http://schemas.openxmlformats.org/officeDocument/2006/relationships/hyperlink" Target="#Indice!B9" TargetMode="External"/>
</Relationships>
</file>

<file path=xl/drawings/_rels/drawing28.xml.rels><?xml version="1.0" encoding="UTF-8"?>
<Relationships xmlns="http://schemas.openxmlformats.org/package/2006/relationships"><Relationship Id="rId1" Type="http://schemas.openxmlformats.org/officeDocument/2006/relationships/image" Target="../media/image64.jpeg"/><Relationship Id="rId2" Type="http://schemas.openxmlformats.org/officeDocument/2006/relationships/hyperlink" Target="#Indice!B9" TargetMode="External"/>
</Relationships>
</file>

<file path=xl/drawings/_rels/drawing29.xml.rels><?xml version="1.0" encoding="UTF-8"?>
<Relationships xmlns="http://schemas.openxmlformats.org/package/2006/relationships"><Relationship Id="rId1" Type="http://schemas.openxmlformats.org/officeDocument/2006/relationships/chart" Target="../charts/chart39.xml"/><Relationship Id="rId2" Type="http://schemas.openxmlformats.org/officeDocument/2006/relationships/image" Target="../media/image65.jpeg"/><Relationship Id="rId3" Type="http://schemas.openxmlformats.org/officeDocument/2006/relationships/hyperlink" Target="#Indice!B9" TargetMode="External"/>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19080</xdr:colOff>
      <xdr:row>0</xdr:row>
      <xdr:rowOff>0</xdr:rowOff>
    </xdr:from>
    <xdr:to>
      <xdr:col>11</xdr:col>
      <xdr:colOff>57240</xdr:colOff>
      <xdr:row>55</xdr:row>
      <xdr:rowOff>152280</xdr:rowOff>
    </xdr:to>
    <xdr:pic>
      <xdr:nvPicPr>
        <xdr:cNvPr id="0" name="Picture 2" descr=""/>
        <xdr:cNvPicPr/>
      </xdr:nvPicPr>
      <xdr:blipFill>
        <a:blip r:embed="rId1"/>
        <a:stretch/>
      </xdr:blipFill>
      <xdr:spPr>
        <a:xfrm>
          <a:off x="19080" y="0"/>
          <a:ext cx="8734320" cy="9372240"/>
        </a:xfrm>
        <a:prstGeom prst="rect">
          <a:avLst/>
        </a:prstGeom>
        <a:ln>
          <a:noFill/>
        </a:ln>
      </xdr:spPr>
    </xdr:pic>
    <xdr:clientData/>
  </xdr:twoCellAnchor>
  <xdr:twoCellAnchor editAs="absolute">
    <xdr:from>
      <xdr:col>2</xdr:col>
      <xdr:colOff>542880</xdr:colOff>
      <xdr:row>1</xdr:row>
      <xdr:rowOff>0</xdr:rowOff>
    </xdr:from>
    <xdr:to>
      <xdr:col>10</xdr:col>
      <xdr:colOff>533520</xdr:colOff>
      <xdr:row>6</xdr:row>
      <xdr:rowOff>104760</xdr:rowOff>
    </xdr:to>
    <xdr:pic>
      <xdr:nvPicPr>
        <xdr:cNvPr id="1" name="Picture 3" descr=""/>
        <xdr:cNvPicPr/>
      </xdr:nvPicPr>
      <xdr:blipFill>
        <a:blip r:embed="rId2"/>
        <a:stretch/>
      </xdr:blipFill>
      <xdr:spPr>
        <a:xfrm>
          <a:off x="2124000" y="161640"/>
          <a:ext cx="6315120" cy="914400"/>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9</xdr:col>
      <xdr:colOff>209160</xdr:colOff>
      <xdr:row>6</xdr:row>
      <xdr:rowOff>123480</xdr:rowOff>
    </xdr:to>
    <xdr:pic>
      <xdr:nvPicPr>
        <xdr:cNvPr id="2" name="1 Imagen" descr=""/>
        <xdr:cNvPicPr/>
      </xdr:nvPicPr>
      <xdr:blipFill>
        <a:blip r:embed="rId1"/>
        <a:stretch/>
      </xdr:blipFill>
      <xdr:spPr>
        <a:xfrm>
          <a:off x="0" y="0"/>
          <a:ext cx="7819560" cy="1266480"/>
        </a:xfrm>
        <a:prstGeom prst="rect">
          <a:avLst/>
        </a:prstGeom>
        <a:ln>
          <a:noFill/>
        </a:ln>
      </xdr:spPr>
    </xdr:pic>
    <xdr:clientData/>
  </xdr:twoCellAnchor>
  <xdr:twoCellAnchor editAs="oneCell">
    <xdr:from>
      <xdr:col>4</xdr:col>
      <xdr:colOff>704880</xdr:colOff>
      <xdr:row>10</xdr:row>
      <xdr:rowOff>190440</xdr:rowOff>
    </xdr:from>
    <xdr:to>
      <xdr:col>5</xdr:col>
      <xdr:colOff>209160</xdr:colOff>
      <xdr:row>11</xdr:row>
      <xdr:rowOff>199440</xdr:rowOff>
    </xdr:to>
    <xdr:pic>
      <xdr:nvPicPr>
        <xdr:cNvPr id="3" name="Picture 20" descr=""/>
        <xdr:cNvPicPr/>
      </xdr:nvPicPr>
      <xdr:blipFill>
        <a:blip r:embed="rId2"/>
        <a:stretch/>
      </xdr:blipFill>
      <xdr:spPr>
        <a:xfrm>
          <a:off x="4362480" y="2133360"/>
          <a:ext cx="294840" cy="209160"/>
        </a:xfrm>
        <a:prstGeom prst="rect">
          <a:avLst/>
        </a:prstGeom>
        <a:ln>
          <a:noFill/>
        </a:ln>
      </xdr:spPr>
    </xdr:pic>
    <xdr:clientData/>
  </xdr:twoCellAnchor>
  <xdr:twoCellAnchor editAs="oneCell">
    <xdr:from>
      <xdr:col>1</xdr:col>
      <xdr:colOff>961920</xdr:colOff>
      <xdr:row>9</xdr:row>
      <xdr:rowOff>114480</xdr:rowOff>
    </xdr:from>
    <xdr:to>
      <xdr:col>1</xdr:col>
      <xdr:colOff>1237680</xdr:colOff>
      <xdr:row>11</xdr:row>
      <xdr:rowOff>9360</xdr:rowOff>
    </xdr:to>
    <xdr:pic>
      <xdr:nvPicPr>
        <xdr:cNvPr id="4" name="Picture 34" descr=""/>
        <xdr:cNvPicPr/>
      </xdr:nvPicPr>
      <xdr:blipFill>
        <a:blip r:embed="rId3"/>
        <a:stretch/>
      </xdr:blipFill>
      <xdr:spPr>
        <a:xfrm>
          <a:off x="1323720" y="1866960"/>
          <a:ext cx="275760" cy="285480"/>
        </a:xfrm>
        <a:prstGeom prst="rect">
          <a:avLst/>
        </a:prstGeom>
        <a:ln>
          <a:noFill/>
        </a:ln>
      </xdr:spPr>
    </xdr:pic>
    <xdr:clientData/>
  </xdr:twoCellAnchor>
  <xdr:twoCellAnchor editAs="oneCell">
    <xdr:from>
      <xdr:col>2</xdr:col>
      <xdr:colOff>285840</xdr:colOff>
      <xdr:row>18</xdr:row>
      <xdr:rowOff>19080</xdr:rowOff>
    </xdr:from>
    <xdr:to>
      <xdr:col>2</xdr:col>
      <xdr:colOff>542520</xdr:colOff>
      <xdr:row>19</xdr:row>
      <xdr:rowOff>28080</xdr:rowOff>
    </xdr:to>
    <xdr:pic>
      <xdr:nvPicPr>
        <xdr:cNvPr id="5" name="Picture 41" descr=""/>
        <xdr:cNvPicPr/>
      </xdr:nvPicPr>
      <xdr:blipFill>
        <a:blip r:embed="rId4"/>
        <a:stretch/>
      </xdr:blipFill>
      <xdr:spPr>
        <a:xfrm>
          <a:off x="2361960" y="3562200"/>
          <a:ext cx="256680" cy="209160"/>
        </a:xfrm>
        <a:prstGeom prst="rect">
          <a:avLst/>
        </a:prstGeom>
        <a:ln>
          <a:noFill/>
        </a:ln>
      </xdr:spPr>
    </xdr:pic>
    <xdr:clientData/>
  </xdr:twoCellAnchor>
  <xdr:twoCellAnchor editAs="oneCell">
    <xdr:from>
      <xdr:col>1</xdr:col>
      <xdr:colOff>1457280</xdr:colOff>
      <xdr:row>19</xdr:row>
      <xdr:rowOff>162000</xdr:rowOff>
    </xdr:from>
    <xdr:to>
      <xdr:col>2</xdr:col>
      <xdr:colOff>75960</xdr:colOff>
      <xdr:row>20</xdr:row>
      <xdr:rowOff>180720</xdr:rowOff>
    </xdr:to>
    <xdr:pic>
      <xdr:nvPicPr>
        <xdr:cNvPr id="6" name="Picture 45" descr=""/>
        <xdr:cNvPicPr/>
      </xdr:nvPicPr>
      <xdr:blipFill>
        <a:blip r:embed="rId5"/>
        <a:stretch/>
      </xdr:blipFill>
      <xdr:spPr>
        <a:xfrm>
          <a:off x="1819080" y="3905280"/>
          <a:ext cx="333000" cy="218520"/>
        </a:xfrm>
        <a:prstGeom prst="rect">
          <a:avLst/>
        </a:prstGeom>
        <a:ln>
          <a:noFill/>
        </a:ln>
      </xdr:spPr>
    </xdr:pic>
    <xdr:clientData/>
  </xdr:twoCellAnchor>
  <xdr:twoCellAnchor editAs="oneCell">
    <xdr:from>
      <xdr:col>1</xdr:col>
      <xdr:colOff>1190520</xdr:colOff>
      <xdr:row>19</xdr:row>
      <xdr:rowOff>0</xdr:rowOff>
    </xdr:from>
    <xdr:to>
      <xdr:col>1</xdr:col>
      <xdr:colOff>1447200</xdr:colOff>
      <xdr:row>19</xdr:row>
      <xdr:rowOff>190080</xdr:rowOff>
    </xdr:to>
    <xdr:pic>
      <xdr:nvPicPr>
        <xdr:cNvPr id="7" name="Picture 46" descr=""/>
        <xdr:cNvPicPr/>
      </xdr:nvPicPr>
      <xdr:blipFill>
        <a:blip r:embed="rId6"/>
        <a:stretch/>
      </xdr:blipFill>
      <xdr:spPr>
        <a:xfrm>
          <a:off x="1552320" y="3743280"/>
          <a:ext cx="256680" cy="190080"/>
        </a:xfrm>
        <a:prstGeom prst="rect">
          <a:avLst/>
        </a:prstGeom>
        <a:ln>
          <a:noFill/>
        </a:ln>
      </xdr:spPr>
    </xdr:pic>
    <xdr:clientData/>
  </xdr:twoCellAnchor>
  <xdr:twoCellAnchor editAs="oneCell">
    <xdr:from>
      <xdr:col>3</xdr:col>
      <xdr:colOff>438120</xdr:colOff>
      <xdr:row>37</xdr:row>
      <xdr:rowOff>9360</xdr:rowOff>
    </xdr:from>
    <xdr:to>
      <xdr:col>3</xdr:col>
      <xdr:colOff>694800</xdr:colOff>
      <xdr:row>38</xdr:row>
      <xdr:rowOff>28080</xdr:rowOff>
    </xdr:to>
    <xdr:pic>
      <xdr:nvPicPr>
        <xdr:cNvPr id="8" name="Picture 49" descr=""/>
        <xdr:cNvPicPr/>
      </xdr:nvPicPr>
      <xdr:blipFill>
        <a:blip r:embed="rId7"/>
        <a:stretch/>
      </xdr:blipFill>
      <xdr:spPr>
        <a:xfrm>
          <a:off x="3304800" y="7353000"/>
          <a:ext cx="256680" cy="218880"/>
        </a:xfrm>
        <a:prstGeom prst="rect">
          <a:avLst/>
        </a:prstGeom>
        <a:ln>
          <a:noFill/>
        </a:ln>
      </xdr:spPr>
    </xdr:pic>
    <xdr:clientData/>
  </xdr:twoCellAnchor>
  <xdr:twoCellAnchor editAs="oneCell">
    <xdr:from>
      <xdr:col>3</xdr:col>
      <xdr:colOff>457200</xdr:colOff>
      <xdr:row>36</xdr:row>
      <xdr:rowOff>9360</xdr:rowOff>
    </xdr:from>
    <xdr:to>
      <xdr:col>3</xdr:col>
      <xdr:colOff>713880</xdr:colOff>
      <xdr:row>37</xdr:row>
      <xdr:rowOff>28080</xdr:rowOff>
    </xdr:to>
    <xdr:pic>
      <xdr:nvPicPr>
        <xdr:cNvPr id="9" name="Picture 50" descr=""/>
        <xdr:cNvPicPr/>
      </xdr:nvPicPr>
      <xdr:blipFill>
        <a:blip r:embed="rId8"/>
        <a:stretch/>
      </xdr:blipFill>
      <xdr:spPr>
        <a:xfrm>
          <a:off x="3323880" y="7152840"/>
          <a:ext cx="256680" cy="218880"/>
        </a:xfrm>
        <a:prstGeom prst="rect">
          <a:avLst/>
        </a:prstGeom>
        <a:ln>
          <a:noFill/>
        </a:ln>
      </xdr:spPr>
    </xdr:pic>
    <xdr:clientData/>
  </xdr:twoCellAnchor>
  <xdr:twoCellAnchor editAs="oneCell">
    <xdr:from>
      <xdr:col>2</xdr:col>
      <xdr:colOff>219240</xdr:colOff>
      <xdr:row>34</xdr:row>
      <xdr:rowOff>190440</xdr:rowOff>
    </xdr:from>
    <xdr:to>
      <xdr:col>2</xdr:col>
      <xdr:colOff>475920</xdr:colOff>
      <xdr:row>36</xdr:row>
      <xdr:rowOff>9000</xdr:rowOff>
    </xdr:to>
    <xdr:pic>
      <xdr:nvPicPr>
        <xdr:cNvPr id="10" name="Picture 51" descr=""/>
        <xdr:cNvPicPr/>
      </xdr:nvPicPr>
      <xdr:blipFill>
        <a:blip r:embed="rId9"/>
        <a:stretch/>
      </xdr:blipFill>
      <xdr:spPr>
        <a:xfrm>
          <a:off x="2295360" y="6933960"/>
          <a:ext cx="256680" cy="218520"/>
        </a:xfrm>
        <a:prstGeom prst="rect">
          <a:avLst/>
        </a:prstGeom>
        <a:ln>
          <a:noFill/>
        </a:ln>
      </xdr:spPr>
    </xdr:pic>
    <xdr:clientData/>
  </xdr:twoCellAnchor>
  <xdr:twoCellAnchor editAs="oneCell">
    <xdr:from>
      <xdr:col>6</xdr:col>
      <xdr:colOff>0</xdr:colOff>
      <xdr:row>14</xdr:row>
      <xdr:rowOff>0</xdr:rowOff>
    </xdr:from>
    <xdr:to>
      <xdr:col>6</xdr:col>
      <xdr:colOff>266400</xdr:colOff>
      <xdr:row>15</xdr:row>
      <xdr:rowOff>9000</xdr:rowOff>
    </xdr:to>
    <xdr:pic>
      <xdr:nvPicPr>
        <xdr:cNvPr id="11" name="Picture 20" descr=""/>
        <xdr:cNvPicPr/>
      </xdr:nvPicPr>
      <xdr:blipFill>
        <a:blip r:embed="rId10"/>
        <a:stretch/>
      </xdr:blipFill>
      <xdr:spPr>
        <a:xfrm>
          <a:off x="5238720" y="2743200"/>
          <a:ext cx="266400" cy="208800"/>
        </a:xfrm>
        <a:prstGeom prst="rect">
          <a:avLst/>
        </a:prstGeom>
        <a:ln>
          <a:noFill/>
        </a:ln>
      </xdr:spPr>
    </xdr:pic>
    <xdr:clientData/>
  </xdr:twoCellAnchor>
  <xdr:twoCellAnchor editAs="oneCell">
    <xdr:from>
      <xdr:col>6</xdr:col>
      <xdr:colOff>0</xdr:colOff>
      <xdr:row>41</xdr:row>
      <xdr:rowOff>0</xdr:rowOff>
    </xdr:from>
    <xdr:to>
      <xdr:col>6</xdr:col>
      <xdr:colOff>275760</xdr:colOff>
      <xdr:row>42</xdr:row>
      <xdr:rowOff>47160</xdr:rowOff>
    </xdr:to>
    <xdr:pic>
      <xdr:nvPicPr>
        <xdr:cNvPr id="12" name="Picture 34" descr=""/>
        <xdr:cNvPicPr/>
      </xdr:nvPicPr>
      <xdr:blipFill>
        <a:blip r:embed="rId11"/>
        <a:stretch/>
      </xdr:blipFill>
      <xdr:spPr>
        <a:xfrm>
          <a:off x="5238720" y="8200800"/>
          <a:ext cx="275760" cy="275760"/>
        </a:xfrm>
        <a:prstGeom prst="rect">
          <a:avLst/>
        </a:prstGeom>
        <a:ln>
          <a:noFill/>
        </a:ln>
      </xdr:spPr>
    </xdr:pic>
    <xdr:clientData/>
  </xdr:twoCellAnchor>
  <xdr:twoCellAnchor editAs="oneCell">
    <xdr:from>
      <xdr:col>5</xdr:col>
      <xdr:colOff>237960</xdr:colOff>
      <xdr:row>15</xdr:row>
      <xdr:rowOff>57240</xdr:rowOff>
    </xdr:from>
    <xdr:to>
      <xdr:col>5</xdr:col>
      <xdr:colOff>504360</xdr:colOff>
      <xdr:row>16</xdr:row>
      <xdr:rowOff>66240</xdr:rowOff>
    </xdr:to>
    <xdr:pic>
      <xdr:nvPicPr>
        <xdr:cNvPr id="13" name="Picture 20" descr=""/>
        <xdr:cNvPicPr/>
      </xdr:nvPicPr>
      <xdr:blipFill>
        <a:blip r:embed="rId12"/>
        <a:stretch/>
      </xdr:blipFill>
      <xdr:spPr>
        <a:xfrm>
          <a:off x="4686120" y="3000240"/>
          <a:ext cx="266400" cy="209160"/>
        </a:xfrm>
        <a:prstGeom prst="rect">
          <a:avLst/>
        </a:prstGeom>
        <a:ln>
          <a:noFill/>
        </a:ln>
      </xdr:spPr>
    </xdr:pic>
    <xdr:clientData/>
  </xdr:twoCellAnchor>
  <xdr:twoCellAnchor editAs="oneCell">
    <xdr:from>
      <xdr:col>7</xdr:col>
      <xdr:colOff>352440</xdr:colOff>
      <xdr:row>42</xdr:row>
      <xdr:rowOff>9360</xdr:rowOff>
    </xdr:from>
    <xdr:to>
      <xdr:col>7</xdr:col>
      <xdr:colOff>628200</xdr:colOff>
      <xdr:row>43</xdr:row>
      <xdr:rowOff>56520</xdr:rowOff>
    </xdr:to>
    <xdr:pic>
      <xdr:nvPicPr>
        <xdr:cNvPr id="14" name="Picture 34" descr=""/>
        <xdr:cNvPicPr/>
      </xdr:nvPicPr>
      <xdr:blipFill>
        <a:blip r:embed="rId13"/>
        <a:stretch/>
      </xdr:blipFill>
      <xdr:spPr>
        <a:xfrm>
          <a:off x="6381720" y="8438760"/>
          <a:ext cx="275760" cy="275760"/>
        </a:xfrm>
        <a:prstGeom prst="rect">
          <a:avLst/>
        </a:prstGeom>
        <a:ln>
          <a:noFill/>
        </a:ln>
      </xdr:spPr>
    </xdr:pic>
    <xdr:clientData/>
  </xdr:twoCellAnchor>
  <xdr:twoCellAnchor editAs="oneCell">
    <xdr:from>
      <xdr:col>6</xdr:col>
      <xdr:colOff>0</xdr:colOff>
      <xdr:row>43</xdr:row>
      <xdr:rowOff>0</xdr:rowOff>
    </xdr:from>
    <xdr:to>
      <xdr:col>6</xdr:col>
      <xdr:colOff>275760</xdr:colOff>
      <xdr:row>44</xdr:row>
      <xdr:rowOff>47160</xdr:rowOff>
    </xdr:to>
    <xdr:pic>
      <xdr:nvPicPr>
        <xdr:cNvPr id="15" name="Picture 34" descr=""/>
        <xdr:cNvPicPr/>
      </xdr:nvPicPr>
      <xdr:blipFill>
        <a:blip r:embed="rId14"/>
        <a:stretch/>
      </xdr:blipFill>
      <xdr:spPr>
        <a:xfrm>
          <a:off x="5238720" y="8658000"/>
          <a:ext cx="275760" cy="275760"/>
        </a:xfrm>
        <a:prstGeom prst="rect">
          <a:avLst/>
        </a:prstGeom>
        <a:ln>
          <a:noFill/>
        </a:ln>
      </xdr:spPr>
    </xdr:pic>
    <xdr:clientData/>
  </xdr:twoCellAnchor>
  <xdr:twoCellAnchor editAs="oneCell">
    <xdr:from>
      <xdr:col>6</xdr:col>
      <xdr:colOff>561960</xdr:colOff>
      <xdr:row>15</xdr:row>
      <xdr:rowOff>193320</xdr:rowOff>
    </xdr:from>
    <xdr:to>
      <xdr:col>7</xdr:col>
      <xdr:colOff>56880</xdr:colOff>
      <xdr:row>17</xdr:row>
      <xdr:rowOff>16920</xdr:rowOff>
    </xdr:to>
    <xdr:pic>
      <xdr:nvPicPr>
        <xdr:cNvPr id="16" name="Picture 20" descr=""/>
        <xdr:cNvPicPr/>
      </xdr:nvPicPr>
      <xdr:blipFill>
        <a:blip r:embed="rId15"/>
        <a:stretch/>
      </xdr:blipFill>
      <xdr:spPr>
        <a:xfrm>
          <a:off x="5800680" y="3136320"/>
          <a:ext cx="285480" cy="223560"/>
        </a:xfrm>
        <a:prstGeom prst="rect">
          <a:avLst/>
        </a:prstGeom>
        <a:ln>
          <a:noFill/>
        </a:ln>
      </xdr:spPr>
    </xdr:pic>
    <xdr:clientData/>
  </xdr:twoCellAnchor>
  <xdr:twoCellAnchor editAs="oneCell">
    <xdr:from>
      <xdr:col>7</xdr:col>
      <xdr:colOff>314280</xdr:colOff>
      <xdr:row>44</xdr:row>
      <xdr:rowOff>9360</xdr:rowOff>
    </xdr:from>
    <xdr:to>
      <xdr:col>7</xdr:col>
      <xdr:colOff>590040</xdr:colOff>
      <xdr:row>45</xdr:row>
      <xdr:rowOff>56520</xdr:rowOff>
    </xdr:to>
    <xdr:pic>
      <xdr:nvPicPr>
        <xdr:cNvPr id="17" name="Picture 34" descr=""/>
        <xdr:cNvPicPr/>
      </xdr:nvPicPr>
      <xdr:blipFill>
        <a:blip r:embed="rId16"/>
        <a:stretch/>
      </xdr:blipFill>
      <xdr:spPr>
        <a:xfrm>
          <a:off x="6343560" y="8895960"/>
          <a:ext cx="275760" cy="275760"/>
        </a:xfrm>
        <a:prstGeom prst="rect">
          <a:avLst/>
        </a:prstGeom>
        <a:ln>
          <a:noFill/>
        </a:ln>
      </xdr:spPr>
    </xdr:pic>
    <xdr:clientData/>
  </xdr:twoCellAnchor>
  <xdr:twoCellAnchor editAs="oneCell">
    <xdr:from>
      <xdr:col>6</xdr:col>
      <xdr:colOff>476280</xdr:colOff>
      <xdr:row>45</xdr:row>
      <xdr:rowOff>28440</xdr:rowOff>
    </xdr:from>
    <xdr:to>
      <xdr:col>6</xdr:col>
      <xdr:colOff>752040</xdr:colOff>
      <xdr:row>46</xdr:row>
      <xdr:rowOff>75600</xdr:rowOff>
    </xdr:to>
    <xdr:pic>
      <xdr:nvPicPr>
        <xdr:cNvPr id="18" name="Picture 34" descr=""/>
        <xdr:cNvPicPr/>
      </xdr:nvPicPr>
      <xdr:blipFill>
        <a:blip r:embed="rId17"/>
        <a:stretch/>
      </xdr:blipFill>
      <xdr:spPr>
        <a:xfrm>
          <a:off x="5715000" y="9143640"/>
          <a:ext cx="275760" cy="275760"/>
        </a:xfrm>
        <a:prstGeom prst="rect">
          <a:avLst/>
        </a:prstGeom>
        <a:ln>
          <a:noFill/>
        </a:ln>
      </xdr:spPr>
    </xdr:pic>
    <xdr:clientData/>
  </xdr:twoCellAnchor>
  <xdr:twoCellAnchor editAs="oneCell">
    <xdr:from>
      <xdr:col>2</xdr:col>
      <xdr:colOff>200160</xdr:colOff>
      <xdr:row>21</xdr:row>
      <xdr:rowOff>19080</xdr:rowOff>
    </xdr:from>
    <xdr:to>
      <xdr:col>2</xdr:col>
      <xdr:colOff>456840</xdr:colOff>
      <xdr:row>22</xdr:row>
      <xdr:rowOff>37800</xdr:rowOff>
    </xdr:to>
    <xdr:pic>
      <xdr:nvPicPr>
        <xdr:cNvPr id="19" name="Picture 44" descr=""/>
        <xdr:cNvPicPr/>
      </xdr:nvPicPr>
      <xdr:blipFill>
        <a:blip r:embed="rId18"/>
        <a:stretch/>
      </xdr:blipFill>
      <xdr:spPr>
        <a:xfrm>
          <a:off x="2276280" y="4162320"/>
          <a:ext cx="256680" cy="218880"/>
        </a:xfrm>
        <a:prstGeom prst="rect">
          <a:avLst/>
        </a:prstGeom>
        <a:ln>
          <a:noFill/>
        </a:ln>
      </xdr:spPr>
    </xdr:pic>
    <xdr:clientData/>
  </xdr:twoCellAnchor>
  <xdr:twoCellAnchor editAs="oneCell">
    <xdr:from>
      <xdr:col>2</xdr:col>
      <xdr:colOff>0</xdr:colOff>
      <xdr:row>22</xdr:row>
      <xdr:rowOff>0</xdr:rowOff>
    </xdr:from>
    <xdr:to>
      <xdr:col>2</xdr:col>
      <xdr:colOff>256680</xdr:colOff>
      <xdr:row>23</xdr:row>
      <xdr:rowOff>18720</xdr:rowOff>
    </xdr:to>
    <xdr:pic>
      <xdr:nvPicPr>
        <xdr:cNvPr id="20" name="Picture 44" descr=""/>
        <xdr:cNvPicPr/>
      </xdr:nvPicPr>
      <xdr:blipFill>
        <a:blip r:embed="rId19"/>
        <a:stretch/>
      </xdr:blipFill>
      <xdr:spPr>
        <a:xfrm>
          <a:off x="2076120" y="4343400"/>
          <a:ext cx="256680" cy="218520"/>
        </a:xfrm>
        <a:prstGeom prst="rect">
          <a:avLst/>
        </a:prstGeom>
        <a:ln>
          <a:noFill/>
        </a:ln>
      </xdr:spPr>
    </xdr:pic>
    <xdr:clientData/>
  </xdr:twoCellAnchor>
  <xdr:twoCellAnchor editAs="oneCell">
    <xdr:from>
      <xdr:col>2</xdr:col>
      <xdr:colOff>0</xdr:colOff>
      <xdr:row>23</xdr:row>
      <xdr:rowOff>0</xdr:rowOff>
    </xdr:from>
    <xdr:to>
      <xdr:col>2</xdr:col>
      <xdr:colOff>256680</xdr:colOff>
      <xdr:row>24</xdr:row>
      <xdr:rowOff>18720</xdr:rowOff>
    </xdr:to>
    <xdr:pic>
      <xdr:nvPicPr>
        <xdr:cNvPr id="21" name="Picture 44" descr=""/>
        <xdr:cNvPicPr/>
      </xdr:nvPicPr>
      <xdr:blipFill>
        <a:blip r:embed="rId20"/>
        <a:stretch/>
      </xdr:blipFill>
      <xdr:spPr>
        <a:xfrm>
          <a:off x="2076120" y="4543200"/>
          <a:ext cx="256680" cy="218880"/>
        </a:xfrm>
        <a:prstGeom prst="rect">
          <a:avLst/>
        </a:prstGeom>
        <a:ln>
          <a:noFill/>
        </a:ln>
      </xdr:spPr>
    </xdr:pic>
    <xdr:clientData/>
  </xdr:twoCellAnchor>
  <xdr:twoCellAnchor editAs="oneCell">
    <xdr:from>
      <xdr:col>2</xdr:col>
      <xdr:colOff>457200</xdr:colOff>
      <xdr:row>24</xdr:row>
      <xdr:rowOff>28440</xdr:rowOff>
    </xdr:from>
    <xdr:to>
      <xdr:col>2</xdr:col>
      <xdr:colOff>713880</xdr:colOff>
      <xdr:row>25</xdr:row>
      <xdr:rowOff>47160</xdr:rowOff>
    </xdr:to>
    <xdr:pic>
      <xdr:nvPicPr>
        <xdr:cNvPr id="22" name="Picture 44" descr=""/>
        <xdr:cNvPicPr/>
      </xdr:nvPicPr>
      <xdr:blipFill>
        <a:blip r:embed="rId21"/>
        <a:stretch/>
      </xdr:blipFill>
      <xdr:spPr>
        <a:xfrm>
          <a:off x="2533320" y="4771800"/>
          <a:ext cx="256680" cy="218520"/>
        </a:xfrm>
        <a:prstGeom prst="rect">
          <a:avLst/>
        </a:prstGeom>
        <a:ln>
          <a:noFill/>
        </a:ln>
      </xdr:spPr>
    </xdr:pic>
    <xdr:clientData/>
  </xdr:twoCellAnchor>
  <xdr:twoCellAnchor editAs="oneCell">
    <xdr:from>
      <xdr:col>2</xdr:col>
      <xdr:colOff>0</xdr:colOff>
      <xdr:row>25</xdr:row>
      <xdr:rowOff>0</xdr:rowOff>
    </xdr:from>
    <xdr:to>
      <xdr:col>2</xdr:col>
      <xdr:colOff>256680</xdr:colOff>
      <xdr:row>26</xdr:row>
      <xdr:rowOff>18720</xdr:rowOff>
    </xdr:to>
    <xdr:pic>
      <xdr:nvPicPr>
        <xdr:cNvPr id="23" name="Picture 44" descr=""/>
        <xdr:cNvPicPr/>
      </xdr:nvPicPr>
      <xdr:blipFill>
        <a:blip r:embed="rId22"/>
        <a:stretch/>
      </xdr:blipFill>
      <xdr:spPr>
        <a:xfrm>
          <a:off x="2076120" y="4943160"/>
          <a:ext cx="256680" cy="218880"/>
        </a:xfrm>
        <a:prstGeom prst="rect">
          <a:avLst/>
        </a:prstGeom>
        <a:ln>
          <a:noFill/>
        </a:ln>
      </xdr:spPr>
    </xdr:pic>
    <xdr:clientData/>
  </xdr:twoCellAnchor>
  <xdr:twoCellAnchor editAs="oneCell">
    <xdr:from>
      <xdr:col>1</xdr:col>
      <xdr:colOff>1171440</xdr:colOff>
      <xdr:row>26</xdr:row>
      <xdr:rowOff>13680</xdr:rowOff>
    </xdr:from>
    <xdr:to>
      <xdr:col>1</xdr:col>
      <xdr:colOff>1428120</xdr:colOff>
      <xdr:row>27</xdr:row>
      <xdr:rowOff>56880</xdr:rowOff>
    </xdr:to>
    <xdr:pic>
      <xdr:nvPicPr>
        <xdr:cNvPr id="24" name="Picture 44" descr=""/>
        <xdr:cNvPicPr/>
      </xdr:nvPicPr>
      <xdr:blipFill>
        <a:blip r:embed="rId23"/>
        <a:stretch/>
      </xdr:blipFill>
      <xdr:spPr>
        <a:xfrm>
          <a:off x="1533240" y="5157000"/>
          <a:ext cx="256680" cy="243360"/>
        </a:xfrm>
        <a:prstGeom prst="rect">
          <a:avLst/>
        </a:prstGeom>
        <a:ln>
          <a:noFill/>
        </a:ln>
      </xdr:spPr>
    </xdr:pic>
    <xdr:clientData/>
  </xdr:twoCellAnchor>
  <xdr:twoCellAnchor editAs="oneCell">
    <xdr:from>
      <xdr:col>8</xdr:col>
      <xdr:colOff>0</xdr:colOff>
      <xdr:row>46</xdr:row>
      <xdr:rowOff>0</xdr:rowOff>
    </xdr:from>
    <xdr:to>
      <xdr:col>8</xdr:col>
      <xdr:colOff>275760</xdr:colOff>
      <xdr:row>47</xdr:row>
      <xdr:rowOff>47160</xdr:rowOff>
    </xdr:to>
    <xdr:pic>
      <xdr:nvPicPr>
        <xdr:cNvPr id="25" name="Picture 34" descr=""/>
        <xdr:cNvPicPr/>
      </xdr:nvPicPr>
      <xdr:blipFill>
        <a:blip r:embed="rId24"/>
        <a:stretch/>
      </xdr:blipFill>
      <xdr:spPr>
        <a:xfrm>
          <a:off x="6819840" y="9343800"/>
          <a:ext cx="275760" cy="275760"/>
        </a:xfrm>
        <a:prstGeom prst="rect">
          <a:avLst/>
        </a:prstGeom>
        <a:ln>
          <a:noFill/>
        </a:ln>
      </xdr:spPr>
    </xdr:pic>
    <xdr:clientData/>
  </xdr:twoCellAnchor>
  <xdr:twoCellAnchor editAs="oneCell">
    <xdr:from>
      <xdr:col>7</xdr:col>
      <xdr:colOff>561960</xdr:colOff>
      <xdr:row>47</xdr:row>
      <xdr:rowOff>0</xdr:rowOff>
    </xdr:from>
    <xdr:to>
      <xdr:col>8</xdr:col>
      <xdr:colOff>75960</xdr:colOff>
      <xdr:row>48</xdr:row>
      <xdr:rowOff>47160</xdr:rowOff>
    </xdr:to>
    <xdr:pic>
      <xdr:nvPicPr>
        <xdr:cNvPr id="26" name="Picture 34" descr=""/>
        <xdr:cNvPicPr/>
      </xdr:nvPicPr>
      <xdr:blipFill>
        <a:blip r:embed="rId25"/>
        <a:stretch/>
      </xdr:blipFill>
      <xdr:spPr>
        <a:xfrm>
          <a:off x="6591240" y="9572400"/>
          <a:ext cx="304560" cy="275760"/>
        </a:xfrm>
        <a:prstGeom prst="rect">
          <a:avLst/>
        </a:prstGeom>
        <a:ln>
          <a:noFill/>
        </a:ln>
      </xdr:spPr>
    </xdr:pic>
    <xdr:clientData/>
  </xdr:twoCellAnchor>
  <xdr:twoCellAnchor editAs="oneCell">
    <xdr:from>
      <xdr:col>7</xdr:col>
      <xdr:colOff>523800</xdr:colOff>
      <xdr:row>26</xdr:row>
      <xdr:rowOff>162000</xdr:rowOff>
    </xdr:from>
    <xdr:to>
      <xdr:col>8</xdr:col>
      <xdr:colOff>18720</xdr:colOff>
      <xdr:row>27</xdr:row>
      <xdr:rowOff>180720</xdr:rowOff>
    </xdr:to>
    <xdr:pic>
      <xdr:nvPicPr>
        <xdr:cNvPr id="27" name="Picture 44" descr=""/>
        <xdr:cNvPicPr/>
      </xdr:nvPicPr>
      <xdr:blipFill>
        <a:blip r:embed="rId26"/>
        <a:stretch/>
      </xdr:blipFill>
      <xdr:spPr>
        <a:xfrm>
          <a:off x="6553080" y="5305320"/>
          <a:ext cx="285480" cy="218880"/>
        </a:xfrm>
        <a:prstGeom prst="rect">
          <a:avLst/>
        </a:prstGeom>
        <a:ln>
          <a:noFill/>
        </a:ln>
      </xdr:spPr>
    </xdr:pic>
    <xdr:clientData/>
  </xdr:twoCellAnchor>
  <xdr:twoCellAnchor editAs="oneCell">
    <xdr:from>
      <xdr:col>8</xdr:col>
      <xdr:colOff>552600</xdr:colOff>
      <xdr:row>28</xdr:row>
      <xdr:rowOff>0</xdr:rowOff>
    </xdr:from>
    <xdr:to>
      <xdr:col>9</xdr:col>
      <xdr:colOff>47520</xdr:colOff>
      <xdr:row>29</xdr:row>
      <xdr:rowOff>18720</xdr:rowOff>
    </xdr:to>
    <xdr:pic>
      <xdr:nvPicPr>
        <xdr:cNvPr id="28" name="Picture 44" descr=""/>
        <xdr:cNvPicPr/>
      </xdr:nvPicPr>
      <xdr:blipFill>
        <a:blip r:embed="rId27"/>
        <a:stretch/>
      </xdr:blipFill>
      <xdr:spPr>
        <a:xfrm>
          <a:off x="7372440" y="5543280"/>
          <a:ext cx="285480" cy="218880"/>
        </a:xfrm>
        <a:prstGeom prst="rect">
          <a:avLst/>
        </a:prstGeom>
        <a:ln>
          <a:noFill/>
        </a:ln>
      </xdr:spPr>
    </xdr:pic>
    <xdr:clientData/>
  </xdr:twoCellAnchor>
  <xdr:twoCellAnchor editAs="oneCell">
    <xdr:from>
      <xdr:col>8</xdr:col>
      <xdr:colOff>114480</xdr:colOff>
      <xdr:row>29</xdr:row>
      <xdr:rowOff>19080</xdr:rowOff>
    </xdr:from>
    <xdr:to>
      <xdr:col>8</xdr:col>
      <xdr:colOff>371160</xdr:colOff>
      <xdr:row>30</xdr:row>
      <xdr:rowOff>37800</xdr:rowOff>
    </xdr:to>
    <xdr:pic>
      <xdr:nvPicPr>
        <xdr:cNvPr id="29" name="Picture 44" descr=""/>
        <xdr:cNvPicPr/>
      </xdr:nvPicPr>
      <xdr:blipFill>
        <a:blip r:embed="rId28"/>
        <a:stretch/>
      </xdr:blipFill>
      <xdr:spPr>
        <a:xfrm>
          <a:off x="6934320" y="5762520"/>
          <a:ext cx="256680" cy="218880"/>
        </a:xfrm>
        <a:prstGeom prst="rect">
          <a:avLst/>
        </a:prstGeom>
        <a:ln>
          <a:noFill/>
        </a:ln>
      </xdr:spPr>
    </xdr:pic>
    <xdr:clientData/>
  </xdr:twoCellAnchor>
  <xdr:twoCellAnchor editAs="oneCell">
    <xdr:from>
      <xdr:col>9</xdr:col>
      <xdr:colOff>0</xdr:colOff>
      <xdr:row>48</xdr:row>
      <xdr:rowOff>0</xdr:rowOff>
    </xdr:from>
    <xdr:to>
      <xdr:col>9</xdr:col>
      <xdr:colOff>275760</xdr:colOff>
      <xdr:row>49</xdr:row>
      <xdr:rowOff>47160</xdr:rowOff>
    </xdr:to>
    <xdr:pic>
      <xdr:nvPicPr>
        <xdr:cNvPr id="30" name="Picture 34" descr=""/>
        <xdr:cNvPicPr/>
      </xdr:nvPicPr>
      <xdr:blipFill>
        <a:blip r:embed="rId29"/>
        <a:stretch/>
      </xdr:blipFill>
      <xdr:spPr>
        <a:xfrm>
          <a:off x="7610400" y="9801000"/>
          <a:ext cx="275760" cy="275760"/>
        </a:xfrm>
        <a:prstGeom prst="rect">
          <a:avLst/>
        </a:prstGeom>
        <a:ln>
          <a:noFill/>
        </a:ln>
      </xdr:spPr>
    </xdr:pic>
    <xdr:clientData/>
  </xdr:twoCellAnchor>
  <xdr:twoCellAnchor editAs="oneCell">
    <xdr:from>
      <xdr:col>9</xdr:col>
      <xdr:colOff>523800</xdr:colOff>
      <xdr:row>30</xdr:row>
      <xdr:rowOff>9360</xdr:rowOff>
    </xdr:from>
    <xdr:to>
      <xdr:col>10</xdr:col>
      <xdr:colOff>18720</xdr:colOff>
      <xdr:row>31</xdr:row>
      <xdr:rowOff>28080</xdr:rowOff>
    </xdr:to>
    <xdr:pic>
      <xdr:nvPicPr>
        <xdr:cNvPr id="31" name="Picture 44" descr=""/>
        <xdr:cNvPicPr/>
      </xdr:nvPicPr>
      <xdr:blipFill>
        <a:blip r:embed="rId30"/>
        <a:stretch/>
      </xdr:blipFill>
      <xdr:spPr>
        <a:xfrm>
          <a:off x="8134200" y="5952960"/>
          <a:ext cx="285480" cy="218520"/>
        </a:xfrm>
        <a:prstGeom prst="rect">
          <a:avLst/>
        </a:prstGeom>
        <a:ln>
          <a:noFill/>
        </a:ln>
      </xdr:spPr>
    </xdr:pic>
    <xdr:clientData/>
  </xdr:twoCellAnchor>
  <xdr:twoCellAnchor editAs="oneCell">
    <xdr:from>
      <xdr:col>2</xdr:col>
      <xdr:colOff>514440</xdr:colOff>
      <xdr:row>33</xdr:row>
      <xdr:rowOff>28440</xdr:rowOff>
    </xdr:from>
    <xdr:to>
      <xdr:col>3</xdr:col>
      <xdr:colOff>9360</xdr:colOff>
      <xdr:row>34</xdr:row>
      <xdr:rowOff>18720</xdr:rowOff>
    </xdr:to>
    <xdr:pic>
      <xdr:nvPicPr>
        <xdr:cNvPr id="32" name="Picture 46" descr=""/>
        <xdr:cNvPicPr/>
      </xdr:nvPicPr>
      <xdr:blipFill>
        <a:blip r:embed="rId31"/>
        <a:stretch/>
      </xdr:blipFill>
      <xdr:spPr>
        <a:xfrm>
          <a:off x="2590560" y="6571800"/>
          <a:ext cx="285480" cy="190440"/>
        </a:xfrm>
        <a:prstGeom prst="rect">
          <a:avLst/>
        </a:prstGeom>
        <a:ln>
          <a:noFill/>
        </a:ln>
      </xdr:spPr>
    </xdr:pic>
    <xdr:clientData/>
  </xdr:twoCellAnchor>
  <xdr:twoCellAnchor editAs="oneCell">
    <xdr:from>
      <xdr:col>2</xdr:col>
      <xdr:colOff>504720</xdr:colOff>
      <xdr:row>32</xdr:row>
      <xdr:rowOff>19080</xdr:rowOff>
    </xdr:from>
    <xdr:to>
      <xdr:col>2</xdr:col>
      <xdr:colOff>790200</xdr:colOff>
      <xdr:row>33</xdr:row>
      <xdr:rowOff>37800</xdr:rowOff>
    </xdr:to>
    <xdr:pic>
      <xdr:nvPicPr>
        <xdr:cNvPr id="33" name="Picture 52" descr=""/>
        <xdr:cNvPicPr/>
      </xdr:nvPicPr>
      <xdr:blipFill>
        <a:blip r:embed="rId32"/>
        <a:stretch/>
      </xdr:blipFill>
      <xdr:spPr>
        <a:xfrm>
          <a:off x="2580840" y="6362640"/>
          <a:ext cx="285480" cy="218520"/>
        </a:xfrm>
        <a:prstGeom prst="rect">
          <a:avLst/>
        </a:prstGeom>
        <a:ln>
          <a:noFill/>
        </a:ln>
      </xdr:spPr>
    </xdr:pic>
    <xdr:clientData/>
  </xdr:twoCellAnchor>
  <xdr:twoCellAnchor editAs="oneCell">
    <xdr:from>
      <xdr:col>7</xdr:col>
      <xdr:colOff>0</xdr:colOff>
      <xdr:row>49</xdr:row>
      <xdr:rowOff>0</xdr:rowOff>
    </xdr:from>
    <xdr:to>
      <xdr:col>7</xdr:col>
      <xdr:colOff>256680</xdr:colOff>
      <xdr:row>49</xdr:row>
      <xdr:rowOff>218880</xdr:rowOff>
    </xdr:to>
    <xdr:pic>
      <xdr:nvPicPr>
        <xdr:cNvPr id="34" name="Picture 52" descr=""/>
        <xdr:cNvPicPr/>
      </xdr:nvPicPr>
      <xdr:blipFill>
        <a:blip r:embed="rId33"/>
        <a:stretch/>
      </xdr:blipFill>
      <xdr:spPr>
        <a:xfrm>
          <a:off x="6029280" y="10029600"/>
          <a:ext cx="256680" cy="218880"/>
        </a:xfrm>
        <a:prstGeom prst="rect">
          <a:avLst/>
        </a:prstGeom>
        <a:ln>
          <a:noFill/>
        </a:ln>
      </xdr:spPr>
    </xdr:pic>
    <xdr:clientData/>
  </xdr:twoCellAnchor>
  <xdr:twoCellAnchor editAs="oneCell">
    <xdr:from>
      <xdr:col>6</xdr:col>
      <xdr:colOff>485640</xdr:colOff>
      <xdr:row>50</xdr:row>
      <xdr:rowOff>9360</xdr:rowOff>
    </xdr:from>
    <xdr:to>
      <xdr:col>6</xdr:col>
      <xdr:colOff>742320</xdr:colOff>
      <xdr:row>51</xdr:row>
      <xdr:rowOff>37440</xdr:rowOff>
    </xdr:to>
    <xdr:pic>
      <xdr:nvPicPr>
        <xdr:cNvPr id="35" name="Picture 143" descr=""/>
        <xdr:cNvPicPr/>
      </xdr:nvPicPr>
      <xdr:blipFill>
        <a:blip r:embed="rId34"/>
        <a:stretch/>
      </xdr:blipFill>
      <xdr:spPr>
        <a:xfrm>
          <a:off x="5724360" y="10267560"/>
          <a:ext cx="256680" cy="256680"/>
        </a:xfrm>
        <a:prstGeom prst="rect">
          <a:avLst/>
        </a:prstGeom>
        <a:ln>
          <a:noFill/>
        </a:ln>
      </xdr:spPr>
    </xdr:pic>
    <xdr:clientData/>
  </xdr:twoCellAnchor>
  <xdr:twoCellAnchor editAs="oneCell">
    <xdr:from>
      <xdr:col>9</xdr:col>
      <xdr:colOff>0</xdr:colOff>
      <xdr:row>38</xdr:row>
      <xdr:rowOff>0</xdr:rowOff>
    </xdr:from>
    <xdr:to>
      <xdr:col>9</xdr:col>
      <xdr:colOff>256680</xdr:colOff>
      <xdr:row>38</xdr:row>
      <xdr:rowOff>199440</xdr:rowOff>
    </xdr:to>
    <xdr:pic>
      <xdr:nvPicPr>
        <xdr:cNvPr id="36" name="Picture 48" descr=""/>
        <xdr:cNvPicPr/>
      </xdr:nvPicPr>
      <xdr:blipFill>
        <a:blip r:embed="rId35"/>
        <a:stretch/>
      </xdr:blipFill>
      <xdr:spPr>
        <a:xfrm>
          <a:off x="7610400" y="7543800"/>
          <a:ext cx="256680" cy="199440"/>
        </a:xfrm>
        <a:prstGeom prst="rect">
          <a:avLst/>
        </a:prstGeom>
        <a:ln>
          <a:noFill/>
        </a:ln>
      </xdr:spPr>
    </xdr:pic>
    <xdr:clientData/>
  </xdr:twoCellAnchor>
  <xdr:twoCellAnchor editAs="oneCell">
    <xdr:from>
      <xdr:col>9</xdr:col>
      <xdr:colOff>276120</xdr:colOff>
      <xdr:row>51</xdr:row>
      <xdr:rowOff>9360</xdr:rowOff>
    </xdr:from>
    <xdr:to>
      <xdr:col>9</xdr:col>
      <xdr:colOff>532800</xdr:colOff>
      <xdr:row>52</xdr:row>
      <xdr:rowOff>37440</xdr:rowOff>
    </xdr:to>
    <xdr:pic>
      <xdr:nvPicPr>
        <xdr:cNvPr id="37" name="Picture 143" descr=""/>
        <xdr:cNvPicPr/>
      </xdr:nvPicPr>
      <xdr:blipFill>
        <a:blip r:embed="rId36"/>
        <a:stretch/>
      </xdr:blipFill>
      <xdr:spPr>
        <a:xfrm>
          <a:off x="7886520" y="10496160"/>
          <a:ext cx="256680" cy="256680"/>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11</xdr:col>
      <xdr:colOff>28080</xdr:colOff>
      <xdr:row>6</xdr:row>
      <xdr:rowOff>123480</xdr:rowOff>
    </xdr:to>
    <xdr:pic>
      <xdr:nvPicPr>
        <xdr:cNvPr id="38" name="2 Imagen" descr=""/>
        <xdr:cNvPicPr/>
      </xdr:nvPicPr>
      <xdr:blipFill>
        <a:blip r:embed="rId1"/>
        <a:stretch/>
      </xdr:blipFill>
      <xdr:spPr>
        <a:xfrm>
          <a:off x="0" y="0"/>
          <a:ext cx="9219600" cy="1266480"/>
        </a:xfrm>
        <a:prstGeom prst="rect">
          <a:avLst/>
        </a:prstGeom>
        <a:ln>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9</xdr:col>
      <xdr:colOff>18720</xdr:colOff>
      <xdr:row>6</xdr:row>
      <xdr:rowOff>123480</xdr:rowOff>
    </xdr:to>
    <xdr:pic>
      <xdr:nvPicPr>
        <xdr:cNvPr id="39" name="1 Imagen" descr=""/>
        <xdr:cNvPicPr/>
      </xdr:nvPicPr>
      <xdr:blipFill>
        <a:blip r:embed="rId1"/>
        <a:stretch/>
      </xdr:blipFill>
      <xdr:spPr>
        <a:xfrm>
          <a:off x="0" y="0"/>
          <a:ext cx="7828920" cy="1266480"/>
        </a:xfrm>
        <a:prstGeom prst="rect">
          <a:avLst/>
        </a:prstGeom>
        <a:ln>
          <a:noFill/>
        </a:ln>
      </xdr:spPr>
    </xdr:pic>
    <xdr:clientData/>
  </xdr:twoCellAnchor>
  <xdr:twoCellAnchor editAs="oneCell">
    <xdr:from>
      <xdr:col>8</xdr:col>
      <xdr:colOff>695160</xdr:colOff>
      <xdr:row>7</xdr:row>
      <xdr:rowOff>142920</xdr:rowOff>
    </xdr:from>
    <xdr:to>
      <xdr:col>8</xdr:col>
      <xdr:colOff>1047240</xdr:colOff>
      <xdr:row>9</xdr:row>
      <xdr:rowOff>75960</xdr:rowOff>
    </xdr:to>
    <xdr:sp>
      <xdr:nvSpPr>
        <xdr:cNvPr id="40" name="CustomShape 1">
          <a:hlinkClick r:id="rId2"/>
        </xdr:cNvPr>
        <xdr:cNvSpPr/>
      </xdr:nvSpPr>
      <xdr:spPr>
        <a:xfrm>
          <a:off x="7324560" y="1476360"/>
          <a:ext cx="352080" cy="32328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152280</xdr:colOff>
      <xdr:row>9</xdr:row>
      <xdr:rowOff>181080</xdr:rowOff>
    </xdr:from>
    <xdr:to>
      <xdr:col>9</xdr:col>
      <xdr:colOff>523440</xdr:colOff>
      <xdr:row>28</xdr:row>
      <xdr:rowOff>171360</xdr:rowOff>
    </xdr:to>
    <xdr:graphicFrame>
      <xdr:nvGraphicFramePr>
        <xdr:cNvPr id="41" name="1 Gráfico"/>
        <xdr:cNvGraphicFramePr/>
      </xdr:nvGraphicFramePr>
      <xdr:xfrm>
        <a:off x="942840" y="1895400"/>
        <a:ext cx="6695640" cy="361944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11</xdr:col>
      <xdr:colOff>409320</xdr:colOff>
      <xdr:row>6</xdr:row>
      <xdr:rowOff>123480</xdr:rowOff>
    </xdr:to>
    <xdr:pic>
      <xdr:nvPicPr>
        <xdr:cNvPr id="42" name="2 Imagen" descr=""/>
        <xdr:cNvPicPr/>
      </xdr:nvPicPr>
      <xdr:blipFill>
        <a:blip r:embed="rId2"/>
        <a:stretch/>
      </xdr:blipFill>
      <xdr:spPr>
        <a:xfrm>
          <a:off x="0" y="0"/>
          <a:ext cx="9105480" cy="1266480"/>
        </a:xfrm>
        <a:prstGeom prst="rect">
          <a:avLst/>
        </a:prstGeom>
        <a:ln>
          <a:noFill/>
        </a:ln>
      </xdr:spPr>
    </xdr:pic>
    <xdr:clientData/>
  </xdr:twoCellAnchor>
  <xdr:twoCellAnchor editAs="oneCell">
    <xdr:from>
      <xdr:col>1</xdr:col>
      <xdr:colOff>28440</xdr:colOff>
      <xdr:row>34</xdr:row>
      <xdr:rowOff>95400</xdr:rowOff>
    </xdr:from>
    <xdr:to>
      <xdr:col>6</xdr:col>
      <xdr:colOff>9000</xdr:colOff>
      <xdr:row>49</xdr:row>
      <xdr:rowOff>75960</xdr:rowOff>
    </xdr:to>
    <xdr:graphicFrame>
      <xdr:nvGraphicFramePr>
        <xdr:cNvPr id="43" name="5 Gráfico"/>
        <xdr:cNvGraphicFramePr/>
      </xdr:nvGraphicFramePr>
      <xdr:xfrm>
        <a:off x="819000" y="6591240"/>
        <a:ext cx="3933360" cy="283824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5</xdr:col>
      <xdr:colOff>504720</xdr:colOff>
      <xdr:row>35</xdr:row>
      <xdr:rowOff>28440</xdr:rowOff>
    </xdr:from>
    <xdr:to>
      <xdr:col>11</xdr:col>
      <xdr:colOff>504360</xdr:colOff>
      <xdr:row>49</xdr:row>
      <xdr:rowOff>104400</xdr:rowOff>
    </xdr:to>
    <xdr:graphicFrame>
      <xdr:nvGraphicFramePr>
        <xdr:cNvPr id="44" name="6 Gráfico"/>
        <xdr:cNvGraphicFramePr/>
      </xdr:nvGraphicFramePr>
      <xdr:xfrm>
        <a:off x="4457520" y="6714720"/>
        <a:ext cx="4743000" cy="274320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10</xdr:col>
      <xdr:colOff>590400</xdr:colOff>
      <xdr:row>8</xdr:row>
      <xdr:rowOff>181080</xdr:rowOff>
    </xdr:from>
    <xdr:to>
      <xdr:col>11</xdr:col>
      <xdr:colOff>180360</xdr:colOff>
      <xdr:row>10</xdr:row>
      <xdr:rowOff>114120</xdr:rowOff>
    </xdr:to>
    <xdr:sp>
      <xdr:nvSpPr>
        <xdr:cNvPr id="45" name="CustomShape 1">
          <a:hlinkClick r:id="rId5"/>
        </xdr:cNvPr>
        <xdr:cNvSpPr/>
      </xdr:nvSpPr>
      <xdr:spPr>
        <a:xfrm>
          <a:off x="8496000" y="1704960"/>
          <a:ext cx="380520" cy="32364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38160</xdr:rowOff>
    </xdr:from>
    <xdr:to>
      <xdr:col>10</xdr:col>
      <xdr:colOff>637920</xdr:colOff>
      <xdr:row>6</xdr:row>
      <xdr:rowOff>161640</xdr:rowOff>
    </xdr:to>
    <xdr:pic>
      <xdr:nvPicPr>
        <xdr:cNvPr id="46" name="2 Imagen" descr=""/>
        <xdr:cNvPicPr/>
      </xdr:nvPicPr>
      <xdr:blipFill>
        <a:blip r:embed="rId1"/>
        <a:stretch/>
      </xdr:blipFill>
      <xdr:spPr>
        <a:xfrm>
          <a:off x="0" y="38160"/>
          <a:ext cx="9114840" cy="1266480"/>
        </a:xfrm>
        <a:prstGeom prst="rect">
          <a:avLst/>
        </a:prstGeom>
        <a:ln>
          <a:noFill/>
        </a:ln>
      </xdr:spPr>
    </xdr:pic>
    <xdr:clientData/>
  </xdr:twoCellAnchor>
  <xdr:twoCellAnchor editAs="oneCell">
    <xdr:from>
      <xdr:col>1</xdr:col>
      <xdr:colOff>104760</xdr:colOff>
      <xdr:row>30</xdr:row>
      <xdr:rowOff>28440</xdr:rowOff>
    </xdr:from>
    <xdr:to>
      <xdr:col>10</xdr:col>
      <xdr:colOff>732960</xdr:colOff>
      <xdr:row>51</xdr:row>
      <xdr:rowOff>66240</xdr:rowOff>
    </xdr:to>
    <xdr:graphicFrame>
      <xdr:nvGraphicFramePr>
        <xdr:cNvPr id="47" name="5 Gráfico"/>
        <xdr:cNvGraphicFramePr/>
      </xdr:nvGraphicFramePr>
      <xdr:xfrm>
        <a:off x="895320" y="6152760"/>
        <a:ext cx="8314560" cy="408600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10</xdr:col>
      <xdr:colOff>0</xdr:colOff>
      <xdr:row>8</xdr:row>
      <xdr:rowOff>0</xdr:rowOff>
    </xdr:from>
    <xdr:to>
      <xdr:col>10</xdr:col>
      <xdr:colOff>352080</xdr:colOff>
      <xdr:row>9</xdr:row>
      <xdr:rowOff>85320</xdr:rowOff>
    </xdr:to>
    <xdr:sp>
      <xdr:nvSpPr>
        <xdr:cNvPr id="48" name="CustomShape 1">
          <a:hlinkClick r:id="rId3"/>
        </xdr:cNvPr>
        <xdr:cNvSpPr/>
      </xdr:nvSpPr>
      <xdr:spPr>
        <a:xfrm>
          <a:off x="8476920" y="1523880"/>
          <a:ext cx="352080" cy="32328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9</xdr:col>
      <xdr:colOff>180720</xdr:colOff>
      <xdr:row>6</xdr:row>
      <xdr:rowOff>123480</xdr:rowOff>
    </xdr:to>
    <xdr:pic>
      <xdr:nvPicPr>
        <xdr:cNvPr id="49" name="2 Imagen" descr=""/>
        <xdr:cNvPicPr/>
      </xdr:nvPicPr>
      <xdr:blipFill>
        <a:blip r:embed="rId1"/>
        <a:stretch/>
      </xdr:blipFill>
      <xdr:spPr>
        <a:xfrm>
          <a:off x="0" y="0"/>
          <a:ext cx="9133920" cy="1266480"/>
        </a:xfrm>
        <a:prstGeom prst="rect">
          <a:avLst/>
        </a:prstGeom>
        <a:ln>
          <a:noFill/>
        </a:ln>
      </xdr:spPr>
    </xdr:pic>
    <xdr:clientData/>
  </xdr:twoCellAnchor>
  <xdr:twoCellAnchor editAs="oneCell">
    <xdr:from>
      <xdr:col>8</xdr:col>
      <xdr:colOff>743040</xdr:colOff>
      <xdr:row>7</xdr:row>
      <xdr:rowOff>66600</xdr:rowOff>
    </xdr:from>
    <xdr:to>
      <xdr:col>8</xdr:col>
      <xdr:colOff>1095120</xdr:colOff>
      <xdr:row>8</xdr:row>
      <xdr:rowOff>199440</xdr:rowOff>
    </xdr:to>
    <xdr:sp>
      <xdr:nvSpPr>
        <xdr:cNvPr id="50" name="CustomShape 1">
          <a:hlinkClick r:id="rId2"/>
        </xdr:cNvPr>
        <xdr:cNvSpPr/>
      </xdr:nvSpPr>
      <xdr:spPr>
        <a:xfrm>
          <a:off x="8515440" y="1400040"/>
          <a:ext cx="352080" cy="32328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8.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10</xdr:col>
      <xdr:colOff>437760</xdr:colOff>
      <xdr:row>6</xdr:row>
      <xdr:rowOff>123480</xdr:rowOff>
    </xdr:to>
    <xdr:pic>
      <xdr:nvPicPr>
        <xdr:cNvPr id="51" name="3 Imagen" descr=""/>
        <xdr:cNvPicPr/>
      </xdr:nvPicPr>
      <xdr:blipFill>
        <a:blip r:embed="rId1"/>
        <a:stretch/>
      </xdr:blipFill>
      <xdr:spPr>
        <a:xfrm>
          <a:off x="0" y="0"/>
          <a:ext cx="8343360" cy="1266480"/>
        </a:xfrm>
        <a:prstGeom prst="rect">
          <a:avLst/>
        </a:prstGeom>
        <a:ln>
          <a:noFill/>
        </a:ln>
      </xdr:spPr>
    </xdr:pic>
    <xdr:clientData/>
  </xdr:twoCellAnchor>
  <xdr:twoCellAnchor editAs="oneCell">
    <xdr:from>
      <xdr:col>0</xdr:col>
      <xdr:colOff>28440</xdr:colOff>
      <xdr:row>10</xdr:row>
      <xdr:rowOff>123840</xdr:rowOff>
    </xdr:from>
    <xdr:to>
      <xdr:col>11</xdr:col>
      <xdr:colOff>428040</xdr:colOff>
      <xdr:row>50</xdr:row>
      <xdr:rowOff>151920</xdr:rowOff>
    </xdr:to>
    <xdr:graphicFrame>
      <xdr:nvGraphicFramePr>
        <xdr:cNvPr id="52" name="5 Gráfico"/>
        <xdr:cNvGraphicFramePr/>
      </xdr:nvGraphicFramePr>
      <xdr:xfrm>
        <a:off x="28440" y="2257200"/>
        <a:ext cx="9095760" cy="764820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10</xdr:col>
      <xdr:colOff>0</xdr:colOff>
      <xdr:row>9</xdr:row>
      <xdr:rowOff>0</xdr:rowOff>
    </xdr:from>
    <xdr:to>
      <xdr:col>10</xdr:col>
      <xdr:colOff>352080</xdr:colOff>
      <xdr:row>9</xdr:row>
      <xdr:rowOff>323640</xdr:rowOff>
    </xdr:to>
    <xdr:sp>
      <xdr:nvSpPr>
        <xdr:cNvPr id="53" name="CustomShape 1">
          <a:hlinkClick r:id="rId3"/>
        </xdr:cNvPr>
        <xdr:cNvSpPr/>
      </xdr:nvSpPr>
      <xdr:spPr>
        <a:xfrm>
          <a:off x="7905600" y="1714320"/>
          <a:ext cx="352080" cy="32364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9.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10</xdr:col>
      <xdr:colOff>161640</xdr:colOff>
      <xdr:row>6</xdr:row>
      <xdr:rowOff>123480</xdr:rowOff>
    </xdr:to>
    <xdr:pic>
      <xdr:nvPicPr>
        <xdr:cNvPr id="54" name="1 Imagen" descr=""/>
        <xdr:cNvPicPr/>
      </xdr:nvPicPr>
      <xdr:blipFill>
        <a:blip r:embed="rId1"/>
        <a:stretch/>
      </xdr:blipFill>
      <xdr:spPr>
        <a:xfrm>
          <a:off x="0" y="0"/>
          <a:ext cx="8067240" cy="1266480"/>
        </a:xfrm>
        <a:prstGeom prst="rect">
          <a:avLst/>
        </a:prstGeom>
        <a:ln>
          <a:noFill/>
        </a:ln>
      </xdr:spPr>
    </xdr:pic>
    <xdr:clientData/>
  </xdr:twoCellAnchor>
  <xdr:twoCellAnchor editAs="oneCell">
    <xdr:from>
      <xdr:col>0</xdr:col>
      <xdr:colOff>9360</xdr:colOff>
      <xdr:row>11</xdr:row>
      <xdr:rowOff>95400</xdr:rowOff>
    </xdr:from>
    <xdr:to>
      <xdr:col>10</xdr:col>
      <xdr:colOff>742320</xdr:colOff>
      <xdr:row>44</xdr:row>
      <xdr:rowOff>9360</xdr:rowOff>
    </xdr:to>
    <xdr:graphicFrame>
      <xdr:nvGraphicFramePr>
        <xdr:cNvPr id="55" name="2 Gráfico"/>
        <xdr:cNvGraphicFramePr/>
      </xdr:nvGraphicFramePr>
      <xdr:xfrm>
        <a:off x="9360" y="2200320"/>
        <a:ext cx="8638560" cy="620028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9</xdr:col>
      <xdr:colOff>504720</xdr:colOff>
      <xdr:row>8</xdr:row>
      <xdr:rowOff>104760</xdr:rowOff>
    </xdr:from>
    <xdr:to>
      <xdr:col>10</xdr:col>
      <xdr:colOff>94680</xdr:colOff>
      <xdr:row>10</xdr:row>
      <xdr:rowOff>37800</xdr:rowOff>
    </xdr:to>
    <xdr:sp>
      <xdr:nvSpPr>
        <xdr:cNvPr id="56" name="CustomShape 1">
          <a:hlinkClick r:id="rId3"/>
        </xdr:cNvPr>
        <xdr:cNvSpPr/>
      </xdr:nvSpPr>
      <xdr:spPr>
        <a:xfrm>
          <a:off x="7619760" y="1628640"/>
          <a:ext cx="380520" cy="32364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10.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9</xdr:col>
      <xdr:colOff>37800</xdr:colOff>
      <xdr:row>6</xdr:row>
      <xdr:rowOff>123480</xdr:rowOff>
    </xdr:to>
    <xdr:pic>
      <xdr:nvPicPr>
        <xdr:cNvPr id="57" name="1 Imagen" descr=""/>
        <xdr:cNvPicPr/>
      </xdr:nvPicPr>
      <xdr:blipFill>
        <a:blip r:embed="rId1"/>
        <a:stretch/>
      </xdr:blipFill>
      <xdr:spPr>
        <a:xfrm>
          <a:off x="0" y="0"/>
          <a:ext cx="8971920" cy="1266480"/>
        </a:xfrm>
        <a:prstGeom prst="rect">
          <a:avLst/>
        </a:prstGeom>
        <a:ln>
          <a:noFill/>
        </a:ln>
      </xdr:spPr>
    </xdr:pic>
    <xdr:clientData/>
  </xdr:twoCellAnchor>
  <xdr:twoCellAnchor editAs="oneCell">
    <xdr:from>
      <xdr:col>8</xdr:col>
      <xdr:colOff>695160</xdr:colOff>
      <xdr:row>8</xdr:row>
      <xdr:rowOff>343080</xdr:rowOff>
    </xdr:from>
    <xdr:to>
      <xdr:col>8</xdr:col>
      <xdr:colOff>1047240</xdr:colOff>
      <xdr:row>9</xdr:row>
      <xdr:rowOff>285480</xdr:rowOff>
    </xdr:to>
    <xdr:sp>
      <xdr:nvSpPr>
        <xdr:cNvPr id="58" name="CustomShape 1">
          <a:hlinkClick r:id="rId2"/>
        </xdr:cNvPr>
        <xdr:cNvSpPr/>
      </xdr:nvSpPr>
      <xdr:spPr>
        <a:xfrm>
          <a:off x="8448480" y="1866960"/>
          <a:ext cx="352080" cy="32328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11.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8</xdr:col>
      <xdr:colOff>1123560</xdr:colOff>
      <xdr:row>6</xdr:row>
      <xdr:rowOff>123480</xdr:rowOff>
    </xdr:to>
    <xdr:pic>
      <xdr:nvPicPr>
        <xdr:cNvPr id="59" name="1 Imagen" descr=""/>
        <xdr:cNvPicPr/>
      </xdr:nvPicPr>
      <xdr:blipFill>
        <a:blip r:embed="rId1"/>
        <a:stretch/>
      </xdr:blipFill>
      <xdr:spPr>
        <a:xfrm>
          <a:off x="0" y="0"/>
          <a:ext cx="9095760" cy="1266480"/>
        </a:xfrm>
        <a:prstGeom prst="rect">
          <a:avLst/>
        </a:prstGeom>
        <a:ln>
          <a:noFill/>
        </a:ln>
      </xdr:spPr>
    </xdr:pic>
    <xdr:clientData/>
  </xdr:twoCellAnchor>
  <xdr:twoCellAnchor editAs="oneCell">
    <xdr:from>
      <xdr:col>8</xdr:col>
      <xdr:colOff>723960</xdr:colOff>
      <xdr:row>8</xdr:row>
      <xdr:rowOff>304920</xdr:rowOff>
    </xdr:from>
    <xdr:to>
      <xdr:col>8</xdr:col>
      <xdr:colOff>1076040</xdr:colOff>
      <xdr:row>9</xdr:row>
      <xdr:rowOff>247320</xdr:rowOff>
    </xdr:to>
    <xdr:sp>
      <xdr:nvSpPr>
        <xdr:cNvPr id="60" name="CustomShape 1">
          <a:hlinkClick r:id="rId2"/>
        </xdr:cNvPr>
        <xdr:cNvSpPr/>
      </xdr:nvSpPr>
      <xdr:spPr>
        <a:xfrm>
          <a:off x="8696160" y="1828800"/>
          <a:ext cx="352080" cy="32328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12.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8</xdr:col>
      <xdr:colOff>1123560</xdr:colOff>
      <xdr:row>6</xdr:row>
      <xdr:rowOff>123480</xdr:rowOff>
    </xdr:to>
    <xdr:pic>
      <xdr:nvPicPr>
        <xdr:cNvPr id="61" name="1 Imagen" descr=""/>
        <xdr:cNvPicPr/>
      </xdr:nvPicPr>
      <xdr:blipFill>
        <a:blip r:embed="rId1"/>
        <a:stretch/>
      </xdr:blipFill>
      <xdr:spPr>
        <a:xfrm>
          <a:off x="0" y="0"/>
          <a:ext cx="9095760" cy="1266480"/>
        </a:xfrm>
        <a:prstGeom prst="rect">
          <a:avLst/>
        </a:prstGeom>
        <a:ln>
          <a:noFill/>
        </a:ln>
      </xdr:spPr>
    </xdr:pic>
    <xdr:clientData/>
  </xdr:twoCellAnchor>
  <xdr:twoCellAnchor editAs="oneCell">
    <xdr:from>
      <xdr:col>8</xdr:col>
      <xdr:colOff>695160</xdr:colOff>
      <xdr:row>8</xdr:row>
      <xdr:rowOff>352440</xdr:rowOff>
    </xdr:from>
    <xdr:to>
      <xdr:col>8</xdr:col>
      <xdr:colOff>1047240</xdr:colOff>
      <xdr:row>9</xdr:row>
      <xdr:rowOff>294840</xdr:rowOff>
    </xdr:to>
    <xdr:sp>
      <xdr:nvSpPr>
        <xdr:cNvPr id="62" name="CustomShape 1">
          <a:hlinkClick r:id="rId2"/>
        </xdr:cNvPr>
        <xdr:cNvSpPr/>
      </xdr:nvSpPr>
      <xdr:spPr>
        <a:xfrm>
          <a:off x="8667360" y="1876320"/>
          <a:ext cx="352080" cy="32328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13.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8</xdr:col>
      <xdr:colOff>1123560</xdr:colOff>
      <xdr:row>6</xdr:row>
      <xdr:rowOff>123480</xdr:rowOff>
    </xdr:to>
    <xdr:pic>
      <xdr:nvPicPr>
        <xdr:cNvPr id="63" name="2 Imagen" descr=""/>
        <xdr:cNvPicPr/>
      </xdr:nvPicPr>
      <xdr:blipFill>
        <a:blip r:embed="rId1"/>
        <a:stretch/>
      </xdr:blipFill>
      <xdr:spPr>
        <a:xfrm>
          <a:off x="0" y="0"/>
          <a:ext cx="9095760" cy="1266480"/>
        </a:xfrm>
        <a:prstGeom prst="rect">
          <a:avLst/>
        </a:prstGeom>
        <a:ln>
          <a:noFill/>
        </a:ln>
      </xdr:spPr>
    </xdr:pic>
    <xdr:clientData/>
  </xdr:twoCellAnchor>
  <xdr:twoCellAnchor editAs="oneCell">
    <xdr:from>
      <xdr:col>8</xdr:col>
      <xdr:colOff>590400</xdr:colOff>
      <xdr:row>9</xdr:row>
      <xdr:rowOff>19080</xdr:rowOff>
    </xdr:from>
    <xdr:to>
      <xdr:col>8</xdr:col>
      <xdr:colOff>942480</xdr:colOff>
      <xdr:row>9</xdr:row>
      <xdr:rowOff>342720</xdr:rowOff>
    </xdr:to>
    <xdr:sp>
      <xdr:nvSpPr>
        <xdr:cNvPr id="64" name="CustomShape 1">
          <a:hlinkClick r:id="rId2"/>
        </xdr:cNvPr>
        <xdr:cNvSpPr/>
      </xdr:nvSpPr>
      <xdr:spPr>
        <a:xfrm>
          <a:off x="8562600" y="1923840"/>
          <a:ext cx="352080" cy="32364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14.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8</xdr:col>
      <xdr:colOff>1123560</xdr:colOff>
      <xdr:row>6</xdr:row>
      <xdr:rowOff>123480</xdr:rowOff>
    </xdr:to>
    <xdr:pic>
      <xdr:nvPicPr>
        <xdr:cNvPr id="65" name="2 Imagen" descr=""/>
        <xdr:cNvPicPr/>
      </xdr:nvPicPr>
      <xdr:blipFill>
        <a:blip r:embed="rId1"/>
        <a:stretch/>
      </xdr:blipFill>
      <xdr:spPr>
        <a:xfrm>
          <a:off x="0" y="0"/>
          <a:ext cx="9095760" cy="1266480"/>
        </a:xfrm>
        <a:prstGeom prst="rect">
          <a:avLst/>
        </a:prstGeom>
        <a:ln>
          <a:noFill/>
        </a:ln>
      </xdr:spPr>
    </xdr:pic>
    <xdr:clientData/>
  </xdr:twoCellAnchor>
  <xdr:twoCellAnchor editAs="oneCell">
    <xdr:from>
      <xdr:col>8</xdr:col>
      <xdr:colOff>657360</xdr:colOff>
      <xdr:row>8</xdr:row>
      <xdr:rowOff>304920</xdr:rowOff>
    </xdr:from>
    <xdr:to>
      <xdr:col>8</xdr:col>
      <xdr:colOff>1009440</xdr:colOff>
      <xdr:row>9</xdr:row>
      <xdr:rowOff>247320</xdr:rowOff>
    </xdr:to>
    <xdr:sp>
      <xdr:nvSpPr>
        <xdr:cNvPr id="66" name="CustomShape 1">
          <a:hlinkClick r:id="rId2"/>
        </xdr:cNvPr>
        <xdr:cNvSpPr/>
      </xdr:nvSpPr>
      <xdr:spPr>
        <a:xfrm>
          <a:off x="8629560" y="1828800"/>
          <a:ext cx="352080" cy="32328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15.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8</xdr:col>
      <xdr:colOff>1123560</xdr:colOff>
      <xdr:row>6</xdr:row>
      <xdr:rowOff>123480</xdr:rowOff>
    </xdr:to>
    <xdr:pic>
      <xdr:nvPicPr>
        <xdr:cNvPr id="67" name="1 Imagen" descr=""/>
        <xdr:cNvPicPr/>
      </xdr:nvPicPr>
      <xdr:blipFill>
        <a:blip r:embed="rId1"/>
        <a:stretch/>
      </xdr:blipFill>
      <xdr:spPr>
        <a:xfrm>
          <a:off x="0" y="0"/>
          <a:ext cx="9095760" cy="1266480"/>
        </a:xfrm>
        <a:prstGeom prst="rect">
          <a:avLst/>
        </a:prstGeom>
        <a:ln>
          <a:noFill/>
        </a:ln>
      </xdr:spPr>
    </xdr:pic>
    <xdr:clientData/>
  </xdr:twoCellAnchor>
  <xdr:twoCellAnchor editAs="oneCell">
    <xdr:from>
      <xdr:col>8</xdr:col>
      <xdr:colOff>695160</xdr:colOff>
      <xdr:row>8</xdr:row>
      <xdr:rowOff>333360</xdr:rowOff>
    </xdr:from>
    <xdr:to>
      <xdr:col>8</xdr:col>
      <xdr:colOff>1047240</xdr:colOff>
      <xdr:row>9</xdr:row>
      <xdr:rowOff>275760</xdr:rowOff>
    </xdr:to>
    <xdr:sp>
      <xdr:nvSpPr>
        <xdr:cNvPr id="68" name="CustomShape 1">
          <a:hlinkClick r:id="rId2"/>
        </xdr:cNvPr>
        <xdr:cNvSpPr/>
      </xdr:nvSpPr>
      <xdr:spPr>
        <a:xfrm>
          <a:off x="8667360" y="1857240"/>
          <a:ext cx="352080" cy="32328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16.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8</xdr:col>
      <xdr:colOff>1123560</xdr:colOff>
      <xdr:row>6</xdr:row>
      <xdr:rowOff>123480</xdr:rowOff>
    </xdr:to>
    <xdr:pic>
      <xdr:nvPicPr>
        <xdr:cNvPr id="69" name="1 Imagen" descr=""/>
        <xdr:cNvPicPr/>
      </xdr:nvPicPr>
      <xdr:blipFill>
        <a:blip r:embed="rId1"/>
        <a:stretch/>
      </xdr:blipFill>
      <xdr:spPr>
        <a:xfrm>
          <a:off x="0" y="0"/>
          <a:ext cx="9095760" cy="1266480"/>
        </a:xfrm>
        <a:prstGeom prst="rect">
          <a:avLst/>
        </a:prstGeom>
        <a:ln>
          <a:noFill/>
        </a:ln>
      </xdr:spPr>
    </xdr:pic>
    <xdr:clientData/>
  </xdr:twoCellAnchor>
  <xdr:twoCellAnchor editAs="oneCell">
    <xdr:from>
      <xdr:col>8</xdr:col>
      <xdr:colOff>676440</xdr:colOff>
      <xdr:row>8</xdr:row>
      <xdr:rowOff>333360</xdr:rowOff>
    </xdr:from>
    <xdr:to>
      <xdr:col>8</xdr:col>
      <xdr:colOff>1028520</xdr:colOff>
      <xdr:row>9</xdr:row>
      <xdr:rowOff>275760</xdr:rowOff>
    </xdr:to>
    <xdr:sp>
      <xdr:nvSpPr>
        <xdr:cNvPr id="70" name="CustomShape 1">
          <a:hlinkClick r:id="rId2"/>
        </xdr:cNvPr>
        <xdr:cNvSpPr/>
      </xdr:nvSpPr>
      <xdr:spPr>
        <a:xfrm>
          <a:off x="8648640" y="1857240"/>
          <a:ext cx="352080" cy="32328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17.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8</xdr:col>
      <xdr:colOff>1123560</xdr:colOff>
      <xdr:row>6</xdr:row>
      <xdr:rowOff>123480</xdr:rowOff>
    </xdr:to>
    <xdr:pic>
      <xdr:nvPicPr>
        <xdr:cNvPr id="71" name="2 Imagen" descr=""/>
        <xdr:cNvPicPr/>
      </xdr:nvPicPr>
      <xdr:blipFill>
        <a:blip r:embed="rId1"/>
        <a:stretch/>
      </xdr:blipFill>
      <xdr:spPr>
        <a:xfrm>
          <a:off x="0" y="0"/>
          <a:ext cx="9095760" cy="1266480"/>
        </a:xfrm>
        <a:prstGeom prst="rect">
          <a:avLst/>
        </a:prstGeom>
        <a:ln>
          <a:noFill/>
        </a:ln>
      </xdr:spPr>
    </xdr:pic>
    <xdr:clientData/>
  </xdr:twoCellAnchor>
  <xdr:twoCellAnchor editAs="oneCell">
    <xdr:from>
      <xdr:col>8</xdr:col>
      <xdr:colOff>762120</xdr:colOff>
      <xdr:row>9</xdr:row>
      <xdr:rowOff>38160</xdr:rowOff>
    </xdr:from>
    <xdr:to>
      <xdr:col>8</xdr:col>
      <xdr:colOff>1114200</xdr:colOff>
      <xdr:row>9</xdr:row>
      <xdr:rowOff>361800</xdr:rowOff>
    </xdr:to>
    <xdr:sp>
      <xdr:nvSpPr>
        <xdr:cNvPr id="72" name="CustomShape 1">
          <a:hlinkClick r:id="rId2"/>
        </xdr:cNvPr>
        <xdr:cNvSpPr/>
      </xdr:nvSpPr>
      <xdr:spPr>
        <a:xfrm>
          <a:off x="8734320" y="1942920"/>
          <a:ext cx="352080" cy="32364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18.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8</xdr:col>
      <xdr:colOff>1123560</xdr:colOff>
      <xdr:row>6</xdr:row>
      <xdr:rowOff>123480</xdr:rowOff>
    </xdr:to>
    <xdr:pic>
      <xdr:nvPicPr>
        <xdr:cNvPr id="73" name="2 Imagen" descr=""/>
        <xdr:cNvPicPr/>
      </xdr:nvPicPr>
      <xdr:blipFill>
        <a:blip r:embed="rId1"/>
        <a:stretch/>
      </xdr:blipFill>
      <xdr:spPr>
        <a:xfrm>
          <a:off x="0" y="0"/>
          <a:ext cx="9095760" cy="1266480"/>
        </a:xfrm>
        <a:prstGeom prst="rect">
          <a:avLst/>
        </a:prstGeom>
        <a:ln>
          <a:noFill/>
        </a:ln>
      </xdr:spPr>
    </xdr:pic>
    <xdr:clientData/>
  </xdr:twoCellAnchor>
  <xdr:twoCellAnchor editAs="oneCell">
    <xdr:from>
      <xdr:col>8</xdr:col>
      <xdr:colOff>704880</xdr:colOff>
      <xdr:row>9</xdr:row>
      <xdr:rowOff>0</xdr:rowOff>
    </xdr:from>
    <xdr:to>
      <xdr:col>8</xdr:col>
      <xdr:colOff>1056960</xdr:colOff>
      <xdr:row>9</xdr:row>
      <xdr:rowOff>323640</xdr:rowOff>
    </xdr:to>
    <xdr:sp>
      <xdr:nvSpPr>
        <xdr:cNvPr id="74" name="CustomShape 1">
          <a:hlinkClick r:id="rId2"/>
        </xdr:cNvPr>
        <xdr:cNvSpPr/>
      </xdr:nvSpPr>
      <xdr:spPr>
        <a:xfrm>
          <a:off x="8677080" y="1904760"/>
          <a:ext cx="352080" cy="32364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19.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11</xdr:col>
      <xdr:colOff>409320</xdr:colOff>
      <xdr:row>6</xdr:row>
      <xdr:rowOff>123480</xdr:rowOff>
    </xdr:to>
    <xdr:pic>
      <xdr:nvPicPr>
        <xdr:cNvPr id="75" name="3 Imagen" descr=""/>
        <xdr:cNvPicPr/>
      </xdr:nvPicPr>
      <xdr:blipFill>
        <a:blip r:embed="rId1"/>
        <a:stretch/>
      </xdr:blipFill>
      <xdr:spPr>
        <a:xfrm>
          <a:off x="0" y="0"/>
          <a:ext cx="9105480" cy="1266480"/>
        </a:xfrm>
        <a:prstGeom prst="rect">
          <a:avLst/>
        </a:prstGeom>
        <a:ln>
          <a:noFill/>
        </a:ln>
      </xdr:spPr>
    </xdr:pic>
    <xdr:clientData/>
  </xdr:twoCellAnchor>
  <xdr:twoCellAnchor editAs="oneCell">
    <xdr:from>
      <xdr:col>0</xdr:col>
      <xdr:colOff>57240</xdr:colOff>
      <xdr:row>11</xdr:row>
      <xdr:rowOff>181080</xdr:rowOff>
    </xdr:from>
    <xdr:to>
      <xdr:col>6</xdr:col>
      <xdr:colOff>647280</xdr:colOff>
      <xdr:row>28</xdr:row>
      <xdr:rowOff>75960</xdr:rowOff>
    </xdr:to>
    <xdr:graphicFrame>
      <xdr:nvGraphicFramePr>
        <xdr:cNvPr id="76" name="7 Gráfico"/>
        <xdr:cNvGraphicFramePr/>
      </xdr:nvGraphicFramePr>
      <xdr:xfrm>
        <a:off x="57240" y="2305080"/>
        <a:ext cx="5333400" cy="313344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19080</xdr:colOff>
      <xdr:row>30</xdr:row>
      <xdr:rowOff>125640</xdr:rowOff>
    </xdr:from>
    <xdr:to>
      <xdr:col>6</xdr:col>
      <xdr:colOff>622440</xdr:colOff>
      <xdr:row>47</xdr:row>
      <xdr:rowOff>123480</xdr:rowOff>
    </xdr:to>
    <xdr:graphicFrame>
      <xdr:nvGraphicFramePr>
        <xdr:cNvPr id="77" name="8 Gráfico"/>
        <xdr:cNvGraphicFramePr/>
      </xdr:nvGraphicFramePr>
      <xdr:xfrm>
        <a:off x="19080" y="5878440"/>
        <a:ext cx="5346720" cy="323640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6</xdr:col>
      <xdr:colOff>428760</xdr:colOff>
      <xdr:row>30</xdr:row>
      <xdr:rowOff>123840</xdr:rowOff>
    </xdr:from>
    <xdr:to>
      <xdr:col>11</xdr:col>
      <xdr:colOff>437760</xdr:colOff>
      <xdr:row>47</xdr:row>
      <xdr:rowOff>95040</xdr:rowOff>
    </xdr:to>
    <xdr:graphicFrame>
      <xdr:nvGraphicFramePr>
        <xdr:cNvPr id="78" name="9 Gráfico"/>
        <xdr:cNvGraphicFramePr/>
      </xdr:nvGraphicFramePr>
      <xdr:xfrm>
        <a:off x="5172120" y="5876640"/>
        <a:ext cx="3961800" cy="320976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0</xdr:colOff>
      <xdr:row>51</xdr:row>
      <xdr:rowOff>181080</xdr:rowOff>
    </xdr:from>
    <xdr:to>
      <xdr:col>6</xdr:col>
      <xdr:colOff>590040</xdr:colOff>
      <xdr:row>66</xdr:row>
      <xdr:rowOff>66600</xdr:rowOff>
    </xdr:to>
    <xdr:graphicFrame>
      <xdr:nvGraphicFramePr>
        <xdr:cNvPr id="79" name="10 Gráfico"/>
        <xdr:cNvGraphicFramePr/>
      </xdr:nvGraphicFramePr>
      <xdr:xfrm>
        <a:off x="0" y="9943920"/>
        <a:ext cx="5333400" cy="274320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6</xdr:col>
      <xdr:colOff>514440</xdr:colOff>
      <xdr:row>51</xdr:row>
      <xdr:rowOff>162000</xdr:rowOff>
    </xdr:from>
    <xdr:to>
      <xdr:col>11</xdr:col>
      <xdr:colOff>523800</xdr:colOff>
      <xdr:row>66</xdr:row>
      <xdr:rowOff>47520</xdr:rowOff>
    </xdr:to>
    <xdr:graphicFrame>
      <xdr:nvGraphicFramePr>
        <xdr:cNvPr id="80" name="11 Gráfico"/>
        <xdr:cNvGraphicFramePr/>
      </xdr:nvGraphicFramePr>
      <xdr:xfrm>
        <a:off x="5257800" y="9924840"/>
        <a:ext cx="3962160" cy="274320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0</xdr:col>
      <xdr:colOff>0</xdr:colOff>
      <xdr:row>94</xdr:row>
      <xdr:rowOff>38160</xdr:rowOff>
    </xdr:from>
    <xdr:to>
      <xdr:col>6</xdr:col>
      <xdr:colOff>590040</xdr:colOff>
      <xdr:row>108</xdr:row>
      <xdr:rowOff>121320</xdr:rowOff>
    </xdr:to>
    <xdr:graphicFrame>
      <xdr:nvGraphicFramePr>
        <xdr:cNvPr id="81" name="12 Gráfico"/>
        <xdr:cNvGraphicFramePr/>
      </xdr:nvGraphicFramePr>
      <xdr:xfrm>
        <a:off x="0" y="18011520"/>
        <a:ext cx="5333400" cy="275040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oneCell">
    <xdr:from>
      <xdr:col>0</xdr:col>
      <xdr:colOff>66600</xdr:colOff>
      <xdr:row>72</xdr:row>
      <xdr:rowOff>104760</xdr:rowOff>
    </xdr:from>
    <xdr:to>
      <xdr:col>6</xdr:col>
      <xdr:colOff>642240</xdr:colOff>
      <xdr:row>89</xdr:row>
      <xdr:rowOff>1440</xdr:rowOff>
    </xdr:to>
    <xdr:graphicFrame>
      <xdr:nvGraphicFramePr>
        <xdr:cNvPr id="82" name="13 Gráfico"/>
        <xdr:cNvGraphicFramePr/>
      </xdr:nvGraphicFramePr>
      <xdr:xfrm>
        <a:off x="66600" y="13877640"/>
        <a:ext cx="5319000" cy="313524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oneCell">
    <xdr:from>
      <xdr:col>6</xdr:col>
      <xdr:colOff>466560</xdr:colOff>
      <xdr:row>71</xdr:row>
      <xdr:rowOff>181080</xdr:rowOff>
    </xdr:from>
    <xdr:to>
      <xdr:col>11</xdr:col>
      <xdr:colOff>475920</xdr:colOff>
      <xdr:row>88</xdr:row>
      <xdr:rowOff>153360</xdr:rowOff>
    </xdr:to>
    <xdr:graphicFrame>
      <xdr:nvGraphicFramePr>
        <xdr:cNvPr id="83" name="14 Gráfico"/>
        <xdr:cNvGraphicFramePr/>
      </xdr:nvGraphicFramePr>
      <xdr:xfrm>
        <a:off x="5209920" y="13763520"/>
        <a:ext cx="3962160" cy="321084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editAs="oneCell">
    <xdr:from>
      <xdr:col>6</xdr:col>
      <xdr:colOff>428760</xdr:colOff>
      <xdr:row>11</xdr:row>
      <xdr:rowOff>181080</xdr:rowOff>
    </xdr:from>
    <xdr:to>
      <xdr:col>11</xdr:col>
      <xdr:colOff>438120</xdr:colOff>
      <xdr:row>28</xdr:row>
      <xdr:rowOff>153360</xdr:rowOff>
    </xdr:to>
    <xdr:graphicFrame>
      <xdr:nvGraphicFramePr>
        <xdr:cNvPr id="84" name="15 Gráfico"/>
        <xdr:cNvGraphicFramePr/>
      </xdr:nvGraphicFramePr>
      <xdr:xfrm>
        <a:off x="5172120" y="2305080"/>
        <a:ext cx="3962160" cy="321084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editAs="oneCell">
    <xdr:from>
      <xdr:col>11</xdr:col>
      <xdr:colOff>95400</xdr:colOff>
      <xdr:row>7</xdr:row>
      <xdr:rowOff>181080</xdr:rowOff>
    </xdr:from>
    <xdr:to>
      <xdr:col>11</xdr:col>
      <xdr:colOff>447480</xdr:colOff>
      <xdr:row>9</xdr:row>
      <xdr:rowOff>114120</xdr:rowOff>
    </xdr:to>
    <xdr:sp>
      <xdr:nvSpPr>
        <xdr:cNvPr id="85" name="CustomShape 1">
          <a:hlinkClick r:id="rId11"/>
        </xdr:cNvPr>
        <xdr:cNvSpPr/>
      </xdr:nvSpPr>
      <xdr:spPr>
        <a:xfrm>
          <a:off x="8791560" y="1514520"/>
          <a:ext cx="352080" cy="32328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20.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7</xdr:col>
      <xdr:colOff>485280</xdr:colOff>
      <xdr:row>6</xdr:row>
      <xdr:rowOff>123480</xdr:rowOff>
    </xdr:to>
    <xdr:pic>
      <xdr:nvPicPr>
        <xdr:cNvPr id="86" name="2 Imagen" descr=""/>
        <xdr:cNvPicPr/>
      </xdr:nvPicPr>
      <xdr:blipFill>
        <a:blip r:embed="rId1"/>
        <a:stretch/>
      </xdr:blipFill>
      <xdr:spPr>
        <a:xfrm>
          <a:off x="0" y="0"/>
          <a:ext cx="7543080" cy="1266480"/>
        </a:xfrm>
        <a:prstGeom prst="rect">
          <a:avLst/>
        </a:prstGeom>
        <a:ln>
          <a:noFill/>
        </a:ln>
      </xdr:spPr>
    </xdr:pic>
    <xdr:clientData/>
  </xdr:twoCellAnchor>
  <xdr:twoCellAnchor editAs="oneCell">
    <xdr:from>
      <xdr:col>0</xdr:col>
      <xdr:colOff>142920</xdr:colOff>
      <xdr:row>29</xdr:row>
      <xdr:rowOff>133200</xdr:rowOff>
    </xdr:from>
    <xdr:to>
      <xdr:col>6</xdr:col>
      <xdr:colOff>790200</xdr:colOff>
      <xdr:row>55</xdr:row>
      <xdr:rowOff>75600</xdr:rowOff>
    </xdr:to>
    <xdr:graphicFrame>
      <xdr:nvGraphicFramePr>
        <xdr:cNvPr id="87" name="4 Gráfico"/>
        <xdr:cNvGraphicFramePr/>
      </xdr:nvGraphicFramePr>
      <xdr:xfrm>
        <a:off x="142920" y="7042320"/>
        <a:ext cx="6914520" cy="489564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7</xdr:col>
      <xdr:colOff>0</xdr:colOff>
      <xdr:row>8</xdr:row>
      <xdr:rowOff>0</xdr:rowOff>
    </xdr:from>
    <xdr:to>
      <xdr:col>7</xdr:col>
      <xdr:colOff>352080</xdr:colOff>
      <xdr:row>8</xdr:row>
      <xdr:rowOff>323640</xdr:rowOff>
    </xdr:to>
    <xdr:sp>
      <xdr:nvSpPr>
        <xdr:cNvPr id="88" name="CustomShape 1">
          <a:hlinkClick r:id="rId3"/>
        </xdr:cNvPr>
        <xdr:cNvSpPr/>
      </xdr:nvSpPr>
      <xdr:spPr>
        <a:xfrm>
          <a:off x="7057800" y="1523880"/>
          <a:ext cx="352080" cy="32364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21.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11</xdr:col>
      <xdr:colOff>66240</xdr:colOff>
      <xdr:row>6</xdr:row>
      <xdr:rowOff>123480</xdr:rowOff>
    </xdr:to>
    <xdr:pic>
      <xdr:nvPicPr>
        <xdr:cNvPr id="89" name="1 Imagen" descr=""/>
        <xdr:cNvPicPr/>
      </xdr:nvPicPr>
      <xdr:blipFill>
        <a:blip r:embed="rId1"/>
        <a:stretch/>
      </xdr:blipFill>
      <xdr:spPr>
        <a:xfrm>
          <a:off x="0" y="0"/>
          <a:ext cx="10495800" cy="1266480"/>
        </a:xfrm>
        <a:prstGeom prst="rect">
          <a:avLst/>
        </a:prstGeom>
        <a:ln>
          <a:noFill/>
        </a:ln>
      </xdr:spPr>
    </xdr:pic>
    <xdr:clientData/>
  </xdr:twoCellAnchor>
  <xdr:twoCellAnchor editAs="oneCell">
    <xdr:from>
      <xdr:col>10</xdr:col>
      <xdr:colOff>304920</xdr:colOff>
      <xdr:row>8</xdr:row>
      <xdr:rowOff>47520</xdr:rowOff>
    </xdr:from>
    <xdr:to>
      <xdr:col>10</xdr:col>
      <xdr:colOff>657000</xdr:colOff>
      <xdr:row>8</xdr:row>
      <xdr:rowOff>371160</xdr:rowOff>
    </xdr:to>
    <xdr:sp>
      <xdr:nvSpPr>
        <xdr:cNvPr id="90" name="CustomShape 1">
          <a:hlinkClick r:id="rId2"/>
        </xdr:cNvPr>
        <xdr:cNvSpPr/>
      </xdr:nvSpPr>
      <xdr:spPr>
        <a:xfrm>
          <a:off x="9943920" y="1571400"/>
          <a:ext cx="352080" cy="32364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22.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11</xdr:col>
      <xdr:colOff>95040</xdr:colOff>
      <xdr:row>6</xdr:row>
      <xdr:rowOff>123480</xdr:rowOff>
    </xdr:to>
    <xdr:pic>
      <xdr:nvPicPr>
        <xdr:cNvPr id="91" name="1 Imagen" descr=""/>
        <xdr:cNvPicPr/>
      </xdr:nvPicPr>
      <xdr:blipFill>
        <a:blip r:embed="rId1"/>
        <a:stretch/>
      </xdr:blipFill>
      <xdr:spPr>
        <a:xfrm>
          <a:off x="0" y="0"/>
          <a:ext cx="10324800" cy="1266480"/>
        </a:xfrm>
        <a:prstGeom prst="rect">
          <a:avLst/>
        </a:prstGeom>
        <a:ln>
          <a:noFill/>
        </a:ln>
      </xdr:spPr>
    </xdr:pic>
    <xdr:clientData/>
  </xdr:twoCellAnchor>
  <xdr:twoCellAnchor editAs="oneCell">
    <xdr:from>
      <xdr:col>10</xdr:col>
      <xdr:colOff>0</xdr:colOff>
      <xdr:row>8</xdr:row>
      <xdr:rowOff>0</xdr:rowOff>
    </xdr:from>
    <xdr:to>
      <xdr:col>10</xdr:col>
      <xdr:colOff>352080</xdr:colOff>
      <xdr:row>8</xdr:row>
      <xdr:rowOff>323640</xdr:rowOff>
    </xdr:to>
    <xdr:sp>
      <xdr:nvSpPr>
        <xdr:cNvPr id="92" name="CustomShape 1">
          <a:hlinkClick r:id="rId2"/>
        </xdr:cNvPr>
        <xdr:cNvSpPr/>
      </xdr:nvSpPr>
      <xdr:spPr>
        <a:xfrm>
          <a:off x="9439200" y="1523880"/>
          <a:ext cx="352080" cy="32364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23.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13</xdr:col>
      <xdr:colOff>1171080</xdr:colOff>
      <xdr:row>6</xdr:row>
      <xdr:rowOff>123480</xdr:rowOff>
    </xdr:to>
    <xdr:pic>
      <xdr:nvPicPr>
        <xdr:cNvPr id="93" name="1 Imagen" descr=""/>
        <xdr:cNvPicPr/>
      </xdr:nvPicPr>
      <xdr:blipFill>
        <a:blip r:embed="rId1"/>
        <a:stretch/>
      </xdr:blipFill>
      <xdr:spPr>
        <a:xfrm>
          <a:off x="0" y="0"/>
          <a:ext cx="11448360" cy="1266480"/>
        </a:xfrm>
        <a:prstGeom prst="rect">
          <a:avLst/>
        </a:prstGeom>
        <a:ln>
          <a:noFill/>
        </a:ln>
      </xdr:spPr>
    </xdr:pic>
    <xdr:clientData/>
  </xdr:twoCellAnchor>
  <xdr:twoCellAnchor editAs="oneCell">
    <xdr:from>
      <xdr:col>0</xdr:col>
      <xdr:colOff>95400</xdr:colOff>
      <xdr:row>14</xdr:row>
      <xdr:rowOff>114120</xdr:rowOff>
    </xdr:from>
    <xdr:to>
      <xdr:col>8</xdr:col>
      <xdr:colOff>752400</xdr:colOff>
      <xdr:row>36</xdr:row>
      <xdr:rowOff>47160</xdr:rowOff>
    </xdr:to>
    <xdr:graphicFrame>
      <xdr:nvGraphicFramePr>
        <xdr:cNvPr id="94" name="2 Gráfico"/>
        <xdr:cNvGraphicFramePr/>
      </xdr:nvGraphicFramePr>
      <xdr:xfrm>
        <a:off x="95400" y="2809440"/>
        <a:ext cx="6981480" cy="412416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8</xdr:col>
      <xdr:colOff>581040</xdr:colOff>
      <xdr:row>14</xdr:row>
      <xdr:rowOff>47520</xdr:rowOff>
    </xdr:from>
    <xdr:to>
      <xdr:col>15</xdr:col>
      <xdr:colOff>380520</xdr:colOff>
      <xdr:row>35</xdr:row>
      <xdr:rowOff>28080</xdr:rowOff>
    </xdr:to>
    <xdr:graphicFrame>
      <xdr:nvGraphicFramePr>
        <xdr:cNvPr id="95" name="3 Gráfico"/>
        <xdr:cNvGraphicFramePr/>
      </xdr:nvGraphicFramePr>
      <xdr:xfrm>
        <a:off x="6905520" y="2742840"/>
        <a:ext cx="6581160" cy="398124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0</xdr:colOff>
      <xdr:row>43</xdr:row>
      <xdr:rowOff>0</xdr:rowOff>
    </xdr:from>
    <xdr:to>
      <xdr:col>8</xdr:col>
      <xdr:colOff>657000</xdr:colOff>
      <xdr:row>64</xdr:row>
      <xdr:rowOff>123480</xdr:rowOff>
    </xdr:to>
    <xdr:graphicFrame>
      <xdr:nvGraphicFramePr>
        <xdr:cNvPr id="96" name="9 Gráfico"/>
        <xdr:cNvGraphicFramePr/>
      </xdr:nvGraphicFramePr>
      <xdr:xfrm>
        <a:off x="0" y="8248320"/>
        <a:ext cx="6981480" cy="412416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9</xdr:col>
      <xdr:colOff>0</xdr:colOff>
      <xdr:row>42</xdr:row>
      <xdr:rowOff>152280</xdr:rowOff>
    </xdr:from>
    <xdr:to>
      <xdr:col>15</xdr:col>
      <xdr:colOff>561600</xdr:colOff>
      <xdr:row>63</xdr:row>
      <xdr:rowOff>132840</xdr:rowOff>
    </xdr:to>
    <xdr:graphicFrame>
      <xdr:nvGraphicFramePr>
        <xdr:cNvPr id="97" name="11 Gráfico"/>
        <xdr:cNvGraphicFramePr/>
      </xdr:nvGraphicFramePr>
      <xdr:xfrm>
        <a:off x="7115040" y="8210160"/>
        <a:ext cx="6552720" cy="398124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0</xdr:col>
      <xdr:colOff>0</xdr:colOff>
      <xdr:row>72</xdr:row>
      <xdr:rowOff>0</xdr:rowOff>
    </xdr:from>
    <xdr:to>
      <xdr:col>8</xdr:col>
      <xdr:colOff>657000</xdr:colOff>
      <xdr:row>93</xdr:row>
      <xdr:rowOff>123480</xdr:rowOff>
    </xdr:to>
    <xdr:graphicFrame>
      <xdr:nvGraphicFramePr>
        <xdr:cNvPr id="98" name="12 Gráfico"/>
        <xdr:cNvGraphicFramePr/>
      </xdr:nvGraphicFramePr>
      <xdr:xfrm>
        <a:off x="0" y="13801680"/>
        <a:ext cx="6981480" cy="412380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8</xdr:col>
      <xdr:colOff>704880</xdr:colOff>
      <xdr:row>71</xdr:row>
      <xdr:rowOff>133200</xdr:rowOff>
    </xdr:from>
    <xdr:to>
      <xdr:col>15</xdr:col>
      <xdr:colOff>504360</xdr:colOff>
      <xdr:row>92</xdr:row>
      <xdr:rowOff>113760</xdr:rowOff>
    </xdr:to>
    <xdr:graphicFrame>
      <xdr:nvGraphicFramePr>
        <xdr:cNvPr id="99" name="13 Gráfico"/>
        <xdr:cNvGraphicFramePr/>
      </xdr:nvGraphicFramePr>
      <xdr:xfrm>
        <a:off x="7029360" y="13744080"/>
        <a:ext cx="6581160" cy="398124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oneCell">
    <xdr:from>
      <xdr:col>0</xdr:col>
      <xdr:colOff>0</xdr:colOff>
      <xdr:row>102</xdr:row>
      <xdr:rowOff>47520</xdr:rowOff>
    </xdr:from>
    <xdr:to>
      <xdr:col>8</xdr:col>
      <xdr:colOff>657000</xdr:colOff>
      <xdr:row>123</xdr:row>
      <xdr:rowOff>171000</xdr:rowOff>
    </xdr:to>
    <xdr:graphicFrame>
      <xdr:nvGraphicFramePr>
        <xdr:cNvPr id="100" name="15 Gráfico"/>
        <xdr:cNvGraphicFramePr/>
      </xdr:nvGraphicFramePr>
      <xdr:xfrm>
        <a:off x="0" y="19621080"/>
        <a:ext cx="6981480" cy="412416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oneCell">
    <xdr:from>
      <xdr:col>9</xdr:col>
      <xdr:colOff>0</xdr:colOff>
      <xdr:row>101</xdr:row>
      <xdr:rowOff>0</xdr:rowOff>
    </xdr:from>
    <xdr:to>
      <xdr:col>15</xdr:col>
      <xdr:colOff>561600</xdr:colOff>
      <xdr:row>121</xdr:row>
      <xdr:rowOff>161640</xdr:rowOff>
    </xdr:to>
    <xdr:graphicFrame>
      <xdr:nvGraphicFramePr>
        <xdr:cNvPr id="101" name="16 Gráfico"/>
        <xdr:cNvGraphicFramePr/>
      </xdr:nvGraphicFramePr>
      <xdr:xfrm>
        <a:off x="7115040" y="19373760"/>
        <a:ext cx="6552720" cy="398124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editAs="oneCell">
    <xdr:from>
      <xdr:col>0</xdr:col>
      <xdr:colOff>0</xdr:colOff>
      <xdr:row>129</xdr:row>
      <xdr:rowOff>0</xdr:rowOff>
    </xdr:from>
    <xdr:to>
      <xdr:col>8</xdr:col>
      <xdr:colOff>657000</xdr:colOff>
      <xdr:row>150</xdr:row>
      <xdr:rowOff>123480</xdr:rowOff>
    </xdr:to>
    <xdr:graphicFrame>
      <xdr:nvGraphicFramePr>
        <xdr:cNvPr id="102" name="17 Gráfico"/>
        <xdr:cNvGraphicFramePr/>
      </xdr:nvGraphicFramePr>
      <xdr:xfrm>
        <a:off x="0" y="24736320"/>
        <a:ext cx="6981480" cy="412380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editAs="oneCell">
    <xdr:from>
      <xdr:col>9</xdr:col>
      <xdr:colOff>0</xdr:colOff>
      <xdr:row>128</xdr:row>
      <xdr:rowOff>0</xdr:rowOff>
    </xdr:from>
    <xdr:to>
      <xdr:col>15</xdr:col>
      <xdr:colOff>561600</xdr:colOff>
      <xdr:row>148</xdr:row>
      <xdr:rowOff>171000</xdr:rowOff>
    </xdr:to>
    <xdr:graphicFrame>
      <xdr:nvGraphicFramePr>
        <xdr:cNvPr id="103" name="18 Gráfico"/>
        <xdr:cNvGraphicFramePr/>
      </xdr:nvGraphicFramePr>
      <xdr:xfrm>
        <a:off x="7115040" y="24545880"/>
        <a:ext cx="6552720" cy="398088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editAs="oneCell">
    <xdr:from>
      <xdr:col>0</xdr:col>
      <xdr:colOff>0</xdr:colOff>
      <xdr:row>157</xdr:row>
      <xdr:rowOff>0</xdr:rowOff>
    </xdr:from>
    <xdr:to>
      <xdr:col>8</xdr:col>
      <xdr:colOff>657000</xdr:colOff>
      <xdr:row>178</xdr:row>
      <xdr:rowOff>123480</xdr:rowOff>
    </xdr:to>
    <xdr:graphicFrame>
      <xdr:nvGraphicFramePr>
        <xdr:cNvPr id="104" name="19 Gráfico"/>
        <xdr:cNvGraphicFramePr/>
      </xdr:nvGraphicFramePr>
      <xdr:xfrm>
        <a:off x="0" y="30108240"/>
        <a:ext cx="6981480" cy="412416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editAs="oneCell">
    <xdr:from>
      <xdr:col>9</xdr:col>
      <xdr:colOff>0</xdr:colOff>
      <xdr:row>156</xdr:row>
      <xdr:rowOff>123840</xdr:rowOff>
    </xdr:from>
    <xdr:to>
      <xdr:col>15</xdr:col>
      <xdr:colOff>561600</xdr:colOff>
      <xdr:row>177</xdr:row>
      <xdr:rowOff>104400</xdr:rowOff>
    </xdr:to>
    <xdr:graphicFrame>
      <xdr:nvGraphicFramePr>
        <xdr:cNvPr id="105" name="20 Gráfico"/>
        <xdr:cNvGraphicFramePr/>
      </xdr:nvGraphicFramePr>
      <xdr:xfrm>
        <a:off x="7115040" y="30041640"/>
        <a:ext cx="6552720" cy="398124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editAs="oneCell">
    <xdr:from>
      <xdr:col>0</xdr:col>
      <xdr:colOff>0</xdr:colOff>
      <xdr:row>185</xdr:row>
      <xdr:rowOff>0</xdr:rowOff>
    </xdr:from>
    <xdr:to>
      <xdr:col>8</xdr:col>
      <xdr:colOff>657000</xdr:colOff>
      <xdr:row>206</xdr:row>
      <xdr:rowOff>123480</xdr:rowOff>
    </xdr:to>
    <xdr:graphicFrame>
      <xdr:nvGraphicFramePr>
        <xdr:cNvPr id="106" name="21 Gráfico"/>
        <xdr:cNvGraphicFramePr/>
      </xdr:nvGraphicFramePr>
      <xdr:xfrm>
        <a:off x="0" y="35461440"/>
        <a:ext cx="6981480" cy="412380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editAs="oneCell">
    <xdr:from>
      <xdr:col>9</xdr:col>
      <xdr:colOff>276120</xdr:colOff>
      <xdr:row>184</xdr:row>
      <xdr:rowOff>85680</xdr:rowOff>
    </xdr:from>
    <xdr:to>
      <xdr:col>16</xdr:col>
      <xdr:colOff>75600</xdr:colOff>
      <xdr:row>205</xdr:row>
      <xdr:rowOff>66240</xdr:rowOff>
    </xdr:to>
    <xdr:graphicFrame>
      <xdr:nvGraphicFramePr>
        <xdr:cNvPr id="107" name="22 Gráfico"/>
        <xdr:cNvGraphicFramePr/>
      </xdr:nvGraphicFramePr>
      <xdr:xfrm>
        <a:off x="7391160" y="35356680"/>
        <a:ext cx="6581160" cy="398088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editAs="oneCell">
    <xdr:from>
      <xdr:col>0</xdr:col>
      <xdr:colOff>0</xdr:colOff>
      <xdr:row>213</xdr:row>
      <xdr:rowOff>0</xdr:rowOff>
    </xdr:from>
    <xdr:to>
      <xdr:col>8</xdr:col>
      <xdr:colOff>657000</xdr:colOff>
      <xdr:row>234</xdr:row>
      <xdr:rowOff>123480</xdr:rowOff>
    </xdr:to>
    <xdr:graphicFrame>
      <xdr:nvGraphicFramePr>
        <xdr:cNvPr id="108" name="24 Gráfico"/>
        <xdr:cNvGraphicFramePr/>
      </xdr:nvGraphicFramePr>
      <xdr:xfrm>
        <a:off x="0" y="40814280"/>
        <a:ext cx="6981480" cy="412416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editAs="oneCell">
    <xdr:from>
      <xdr:col>9</xdr:col>
      <xdr:colOff>0</xdr:colOff>
      <xdr:row>212</xdr:row>
      <xdr:rowOff>0</xdr:rowOff>
    </xdr:from>
    <xdr:to>
      <xdr:col>15</xdr:col>
      <xdr:colOff>561600</xdr:colOff>
      <xdr:row>232</xdr:row>
      <xdr:rowOff>171000</xdr:rowOff>
    </xdr:to>
    <xdr:graphicFrame>
      <xdr:nvGraphicFramePr>
        <xdr:cNvPr id="109" name="25 Gráfico"/>
        <xdr:cNvGraphicFramePr/>
      </xdr:nvGraphicFramePr>
      <xdr:xfrm>
        <a:off x="7115040" y="40623840"/>
        <a:ext cx="6552720" cy="398124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editAs="oneCell">
    <xdr:from>
      <xdr:col>0</xdr:col>
      <xdr:colOff>0</xdr:colOff>
      <xdr:row>241</xdr:row>
      <xdr:rowOff>0</xdr:rowOff>
    </xdr:from>
    <xdr:to>
      <xdr:col>8</xdr:col>
      <xdr:colOff>657000</xdr:colOff>
      <xdr:row>262</xdr:row>
      <xdr:rowOff>123480</xdr:rowOff>
    </xdr:to>
    <xdr:graphicFrame>
      <xdr:nvGraphicFramePr>
        <xdr:cNvPr id="110" name="27 Gráfico"/>
        <xdr:cNvGraphicFramePr/>
      </xdr:nvGraphicFramePr>
      <xdr:xfrm>
        <a:off x="0" y="46167480"/>
        <a:ext cx="6981480" cy="412416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editAs="oneCell">
    <xdr:from>
      <xdr:col>9</xdr:col>
      <xdr:colOff>0</xdr:colOff>
      <xdr:row>241</xdr:row>
      <xdr:rowOff>0</xdr:rowOff>
    </xdr:from>
    <xdr:to>
      <xdr:col>15</xdr:col>
      <xdr:colOff>561600</xdr:colOff>
      <xdr:row>261</xdr:row>
      <xdr:rowOff>171000</xdr:rowOff>
    </xdr:to>
    <xdr:graphicFrame>
      <xdr:nvGraphicFramePr>
        <xdr:cNvPr id="111" name="28 Gráfico"/>
        <xdr:cNvGraphicFramePr/>
      </xdr:nvGraphicFramePr>
      <xdr:xfrm>
        <a:off x="7115040" y="46167480"/>
        <a:ext cx="6552720" cy="398088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editAs="oneCell">
    <xdr:from>
      <xdr:col>13</xdr:col>
      <xdr:colOff>695160</xdr:colOff>
      <xdr:row>9</xdr:row>
      <xdr:rowOff>114480</xdr:rowOff>
    </xdr:from>
    <xdr:to>
      <xdr:col>13</xdr:col>
      <xdr:colOff>1047240</xdr:colOff>
      <xdr:row>11</xdr:row>
      <xdr:rowOff>47520</xdr:rowOff>
    </xdr:to>
    <xdr:sp>
      <xdr:nvSpPr>
        <xdr:cNvPr id="112" name="CustomShape 1">
          <a:hlinkClick r:id="rId20"/>
        </xdr:cNvPr>
        <xdr:cNvSpPr/>
      </xdr:nvSpPr>
      <xdr:spPr>
        <a:xfrm>
          <a:off x="10972440" y="1828800"/>
          <a:ext cx="352080" cy="32364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24.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11</xdr:col>
      <xdr:colOff>37800</xdr:colOff>
      <xdr:row>6</xdr:row>
      <xdr:rowOff>123480</xdr:rowOff>
    </xdr:to>
    <xdr:pic>
      <xdr:nvPicPr>
        <xdr:cNvPr id="113" name="1 Imagen" descr=""/>
        <xdr:cNvPicPr/>
      </xdr:nvPicPr>
      <xdr:blipFill>
        <a:blip r:embed="rId1"/>
        <a:stretch/>
      </xdr:blipFill>
      <xdr:spPr>
        <a:xfrm>
          <a:off x="0" y="0"/>
          <a:ext cx="10705680" cy="1266480"/>
        </a:xfrm>
        <a:prstGeom prst="rect">
          <a:avLst/>
        </a:prstGeom>
        <a:ln>
          <a:noFill/>
        </a:ln>
      </xdr:spPr>
    </xdr:pic>
    <xdr:clientData/>
  </xdr:twoCellAnchor>
  <xdr:twoCellAnchor editAs="oneCell">
    <xdr:from>
      <xdr:col>10</xdr:col>
      <xdr:colOff>352440</xdr:colOff>
      <xdr:row>6</xdr:row>
      <xdr:rowOff>171360</xdr:rowOff>
    </xdr:from>
    <xdr:to>
      <xdr:col>10</xdr:col>
      <xdr:colOff>704520</xdr:colOff>
      <xdr:row>8</xdr:row>
      <xdr:rowOff>113760</xdr:rowOff>
    </xdr:to>
    <xdr:sp>
      <xdr:nvSpPr>
        <xdr:cNvPr id="114" name="CustomShape 1">
          <a:hlinkClick r:id="rId2"/>
        </xdr:cNvPr>
        <xdr:cNvSpPr/>
      </xdr:nvSpPr>
      <xdr:spPr>
        <a:xfrm>
          <a:off x="10229760" y="1314360"/>
          <a:ext cx="352080" cy="32328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25.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38160</xdr:colOff>
      <xdr:row>0</xdr:row>
      <xdr:rowOff>0</xdr:rowOff>
    </xdr:from>
    <xdr:to>
      <xdr:col>9</xdr:col>
      <xdr:colOff>1114200</xdr:colOff>
      <xdr:row>6</xdr:row>
      <xdr:rowOff>123480</xdr:rowOff>
    </xdr:to>
    <xdr:pic>
      <xdr:nvPicPr>
        <xdr:cNvPr id="115" name="1 Imagen" descr=""/>
        <xdr:cNvPicPr/>
      </xdr:nvPicPr>
      <xdr:blipFill>
        <a:blip r:embed="rId1"/>
        <a:stretch/>
      </xdr:blipFill>
      <xdr:spPr>
        <a:xfrm>
          <a:off x="38160" y="0"/>
          <a:ext cx="10000800" cy="1266480"/>
        </a:xfrm>
        <a:prstGeom prst="rect">
          <a:avLst/>
        </a:prstGeom>
        <a:ln>
          <a:noFill/>
        </a:ln>
      </xdr:spPr>
    </xdr:pic>
    <xdr:clientData/>
  </xdr:twoCellAnchor>
  <xdr:twoCellAnchor editAs="oneCell">
    <xdr:from>
      <xdr:col>9</xdr:col>
      <xdr:colOff>704880</xdr:colOff>
      <xdr:row>8</xdr:row>
      <xdr:rowOff>142920</xdr:rowOff>
    </xdr:from>
    <xdr:to>
      <xdr:col>9</xdr:col>
      <xdr:colOff>1056960</xdr:colOff>
      <xdr:row>9</xdr:row>
      <xdr:rowOff>85320</xdr:rowOff>
    </xdr:to>
    <xdr:sp>
      <xdr:nvSpPr>
        <xdr:cNvPr id="116" name="CustomShape 1">
          <a:hlinkClick r:id="rId2"/>
        </xdr:cNvPr>
        <xdr:cNvSpPr/>
      </xdr:nvSpPr>
      <xdr:spPr>
        <a:xfrm>
          <a:off x="9629640" y="1666800"/>
          <a:ext cx="352080" cy="32328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26.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13</xdr:col>
      <xdr:colOff>390240</xdr:colOff>
      <xdr:row>6</xdr:row>
      <xdr:rowOff>123480</xdr:rowOff>
    </xdr:to>
    <xdr:pic>
      <xdr:nvPicPr>
        <xdr:cNvPr id="117" name="1 Imagen" descr=""/>
        <xdr:cNvPicPr/>
      </xdr:nvPicPr>
      <xdr:blipFill>
        <a:blip r:embed="rId1"/>
        <a:stretch/>
      </xdr:blipFill>
      <xdr:spPr>
        <a:xfrm>
          <a:off x="0" y="0"/>
          <a:ext cx="10667520" cy="1266480"/>
        </a:xfrm>
        <a:prstGeom prst="rect">
          <a:avLst/>
        </a:prstGeom>
        <a:ln>
          <a:noFill/>
        </a:ln>
      </xdr:spPr>
    </xdr:pic>
    <xdr:clientData/>
  </xdr:twoCellAnchor>
  <xdr:twoCellAnchor editAs="oneCell">
    <xdr:from>
      <xdr:col>0</xdr:col>
      <xdr:colOff>76320</xdr:colOff>
      <xdr:row>12</xdr:row>
      <xdr:rowOff>57240</xdr:rowOff>
    </xdr:from>
    <xdr:to>
      <xdr:col>7</xdr:col>
      <xdr:colOff>213840</xdr:colOff>
      <xdr:row>28</xdr:row>
      <xdr:rowOff>123480</xdr:rowOff>
    </xdr:to>
    <xdr:graphicFrame>
      <xdr:nvGraphicFramePr>
        <xdr:cNvPr id="118" name="6 Gráfico"/>
        <xdr:cNvGraphicFramePr/>
      </xdr:nvGraphicFramePr>
      <xdr:xfrm>
        <a:off x="76320" y="2590560"/>
        <a:ext cx="5671440" cy="320976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7</xdr:col>
      <xdr:colOff>314280</xdr:colOff>
      <xdr:row>12</xdr:row>
      <xdr:rowOff>76320</xdr:rowOff>
    </xdr:from>
    <xdr:to>
      <xdr:col>13</xdr:col>
      <xdr:colOff>133920</xdr:colOff>
      <xdr:row>28</xdr:row>
      <xdr:rowOff>151560</xdr:rowOff>
    </xdr:to>
    <xdr:graphicFrame>
      <xdr:nvGraphicFramePr>
        <xdr:cNvPr id="119" name="7 Gráfico"/>
        <xdr:cNvGraphicFramePr/>
      </xdr:nvGraphicFramePr>
      <xdr:xfrm>
        <a:off x="5848200" y="2609640"/>
        <a:ext cx="4563000" cy="321876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19080</xdr:colOff>
      <xdr:row>50</xdr:row>
      <xdr:rowOff>95400</xdr:rowOff>
    </xdr:from>
    <xdr:to>
      <xdr:col>6</xdr:col>
      <xdr:colOff>380520</xdr:colOff>
      <xdr:row>70</xdr:row>
      <xdr:rowOff>95040</xdr:rowOff>
    </xdr:to>
    <xdr:graphicFrame>
      <xdr:nvGraphicFramePr>
        <xdr:cNvPr id="120" name="8 Gráfico"/>
        <xdr:cNvGraphicFramePr/>
      </xdr:nvGraphicFramePr>
      <xdr:xfrm>
        <a:off x="19080" y="9982080"/>
        <a:ext cx="5104800" cy="380988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6</xdr:col>
      <xdr:colOff>409680</xdr:colOff>
      <xdr:row>36</xdr:row>
      <xdr:rowOff>152280</xdr:rowOff>
    </xdr:from>
    <xdr:to>
      <xdr:col>13</xdr:col>
      <xdr:colOff>418680</xdr:colOff>
      <xdr:row>70</xdr:row>
      <xdr:rowOff>94680</xdr:rowOff>
    </xdr:to>
    <xdr:graphicFrame>
      <xdr:nvGraphicFramePr>
        <xdr:cNvPr id="121" name="9 Gráfico"/>
        <xdr:cNvGraphicFramePr/>
      </xdr:nvGraphicFramePr>
      <xdr:xfrm>
        <a:off x="5153040" y="7372080"/>
        <a:ext cx="5542920" cy="641952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12</xdr:col>
      <xdr:colOff>0</xdr:colOff>
      <xdr:row>9</xdr:row>
      <xdr:rowOff>0</xdr:rowOff>
    </xdr:from>
    <xdr:to>
      <xdr:col>12</xdr:col>
      <xdr:colOff>352080</xdr:colOff>
      <xdr:row>10</xdr:row>
      <xdr:rowOff>123480</xdr:rowOff>
    </xdr:to>
    <xdr:sp>
      <xdr:nvSpPr>
        <xdr:cNvPr id="122" name="CustomShape 1">
          <a:hlinkClick r:id="rId6"/>
        </xdr:cNvPr>
        <xdr:cNvSpPr/>
      </xdr:nvSpPr>
      <xdr:spPr>
        <a:xfrm>
          <a:off x="9486720" y="1714320"/>
          <a:ext cx="352080" cy="32364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27.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9360</xdr:rowOff>
    </xdr:from>
    <xdr:to>
      <xdr:col>11</xdr:col>
      <xdr:colOff>28080</xdr:colOff>
      <xdr:row>6</xdr:row>
      <xdr:rowOff>132840</xdr:rowOff>
    </xdr:to>
    <xdr:pic>
      <xdr:nvPicPr>
        <xdr:cNvPr id="123" name="2 Imagen" descr=""/>
        <xdr:cNvPicPr/>
      </xdr:nvPicPr>
      <xdr:blipFill>
        <a:blip r:embed="rId1"/>
        <a:stretch/>
      </xdr:blipFill>
      <xdr:spPr>
        <a:xfrm>
          <a:off x="0" y="9360"/>
          <a:ext cx="10705320" cy="1266480"/>
        </a:xfrm>
        <a:prstGeom prst="rect">
          <a:avLst/>
        </a:prstGeom>
        <a:ln>
          <a:noFill/>
        </a:ln>
      </xdr:spPr>
    </xdr:pic>
    <xdr:clientData/>
  </xdr:twoCellAnchor>
  <xdr:twoCellAnchor editAs="oneCell">
    <xdr:from>
      <xdr:col>10</xdr:col>
      <xdr:colOff>28440</xdr:colOff>
      <xdr:row>8</xdr:row>
      <xdr:rowOff>142920</xdr:rowOff>
    </xdr:from>
    <xdr:to>
      <xdr:col>10</xdr:col>
      <xdr:colOff>380520</xdr:colOff>
      <xdr:row>9</xdr:row>
      <xdr:rowOff>85320</xdr:rowOff>
    </xdr:to>
    <xdr:sp>
      <xdr:nvSpPr>
        <xdr:cNvPr id="124" name="CustomShape 1">
          <a:hlinkClick r:id="rId2"/>
        </xdr:cNvPr>
        <xdr:cNvSpPr/>
      </xdr:nvSpPr>
      <xdr:spPr>
        <a:xfrm>
          <a:off x="9524520" y="1666800"/>
          <a:ext cx="352080" cy="32328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28.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9360</xdr:colOff>
      <xdr:row>0</xdr:row>
      <xdr:rowOff>0</xdr:rowOff>
    </xdr:from>
    <xdr:to>
      <xdr:col>8</xdr:col>
      <xdr:colOff>675720</xdr:colOff>
      <xdr:row>6</xdr:row>
      <xdr:rowOff>123480</xdr:rowOff>
    </xdr:to>
    <xdr:pic>
      <xdr:nvPicPr>
        <xdr:cNvPr id="125" name="1 Imagen" descr=""/>
        <xdr:cNvPicPr/>
      </xdr:nvPicPr>
      <xdr:blipFill>
        <a:blip r:embed="rId1"/>
        <a:stretch/>
      </xdr:blipFill>
      <xdr:spPr>
        <a:xfrm>
          <a:off x="9360" y="0"/>
          <a:ext cx="9153000" cy="1266480"/>
        </a:xfrm>
        <a:prstGeom prst="rect">
          <a:avLst/>
        </a:prstGeom>
        <a:ln>
          <a:noFill/>
        </a:ln>
      </xdr:spPr>
    </xdr:pic>
    <xdr:clientData/>
  </xdr:twoCellAnchor>
  <xdr:twoCellAnchor editAs="oneCell">
    <xdr:from>
      <xdr:col>8</xdr:col>
      <xdr:colOff>0</xdr:colOff>
      <xdr:row>8</xdr:row>
      <xdr:rowOff>0</xdr:rowOff>
    </xdr:from>
    <xdr:to>
      <xdr:col>8</xdr:col>
      <xdr:colOff>352080</xdr:colOff>
      <xdr:row>8</xdr:row>
      <xdr:rowOff>323640</xdr:rowOff>
    </xdr:to>
    <xdr:sp>
      <xdr:nvSpPr>
        <xdr:cNvPr id="126" name="CustomShape 1">
          <a:hlinkClick r:id="rId2"/>
        </xdr:cNvPr>
        <xdr:cNvSpPr/>
      </xdr:nvSpPr>
      <xdr:spPr>
        <a:xfrm>
          <a:off x="8486640" y="1523880"/>
          <a:ext cx="352080" cy="32364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drawings/drawing29.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19080</xdr:colOff>
      <xdr:row>11</xdr:row>
      <xdr:rowOff>38160</xdr:rowOff>
    </xdr:from>
    <xdr:to>
      <xdr:col>10</xdr:col>
      <xdr:colOff>1266480</xdr:colOff>
      <xdr:row>41</xdr:row>
      <xdr:rowOff>142560</xdr:rowOff>
    </xdr:to>
    <xdr:graphicFrame>
      <xdr:nvGraphicFramePr>
        <xdr:cNvPr id="127" name="1 Gráfico"/>
        <xdr:cNvGraphicFramePr/>
      </xdr:nvGraphicFramePr>
      <xdr:xfrm>
        <a:off x="19080" y="2371680"/>
        <a:ext cx="9153000" cy="581940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10</xdr:col>
      <xdr:colOff>1199880</xdr:colOff>
      <xdr:row>6</xdr:row>
      <xdr:rowOff>123480</xdr:rowOff>
    </xdr:to>
    <xdr:pic>
      <xdr:nvPicPr>
        <xdr:cNvPr id="128" name="2 Imagen" descr=""/>
        <xdr:cNvPicPr/>
      </xdr:nvPicPr>
      <xdr:blipFill>
        <a:blip r:embed="rId2"/>
        <a:stretch/>
      </xdr:blipFill>
      <xdr:spPr>
        <a:xfrm>
          <a:off x="0" y="0"/>
          <a:ext cx="9105480" cy="1266480"/>
        </a:xfrm>
        <a:prstGeom prst="rect">
          <a:avLst/>
        </a:prstGeom>
        <a:ln>
          <a:noFill/>
        </a:ln>
      </xdr:spPr>
    </xdr:pic>
    <xdr:clientData/>
  </xdr:twoCellAnchor>
  <xdr:twoCellAnchor editAs="oneCell">
    <xdr:from>
      <xdr:col>10</xdr:col>
      <xdr:colOff>723960</xdr:colOff>
      <xdr:row>10</xdr:row>
      <xdr:rowOff>38160</xdr:rowOff>
    </xdr:from>
    <xdr:to>
      <xdr:col>10</xdr:col>
      <xdr:colOff>1076040</xdr:colOff>
      <xdr:row>11</xdr:row>
      <xdr:rowOff>171000</xdr:rowOff>
    </xdr:to>
    <xdr:sp>
      <xdr:nvSpPr>
        <xdr:cNvPr id="129" name="CustomShape 1">
          <a:hlinkClick r:id="rId3"/>
        </xdr:cNvPr>
        <xdr:cNvSpPr/>
      </xdr:nvSpPr>
      <xdr:spPr>
        <a:xfrm>
          <a:off x="8629560" y="2181240"/>
          <a:ext cx="352080" cy="323280"/>
        </a:xfrm>
        <a:prstGeom prst="curvedLeftArrow">
          <a:avLst>
            <a:gd name="adj1" fmla="val 25000"/>
            <a:gd name="adj2" fmla="val 50000"/>
            <a:gd name="adj3" fmla="val 25000"/>
          </a:avLst>
        </a:prstGeom>
        <a:ln>
          <a:round/>
        </a:ln>
      </xdr:spPr>
      <xdr:style>
        <a:lnRef idx="2">
          <a:schemeClr val="accent1">
            <a:shade val="50000"/>
          </a:schemeClr>
        </a:lnRef>
        <a:fillRef idx="1">
          <a:schemeClr val="accent1"/>
        </a:fillRef>
        <a:effectRef idx="0">
          <a:schemeClr val="accent1"/>
        </a:effectRef>
        <a:fontRef idx="minor"/>
      </xdr:style>
    </xdr:sp>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_rels/sheet2.xml.rels><?xml version="1.0" encoding="UTF-8"?>
<Relationships xmlns="http://schemas.openxmlformats.org/package/2006/relationships"><Relationship Id="rId1" Type="http://schemas.openxmlformats.org/officeDocument/2006/relationships/drawing" Target="../drawings/drawing2.xml"/>
</Relationships>
</file>

<file path=xl/worksheets/_rels/sheet3.xml.rels><?xml version="1.0" encoding="UTF-8"?>
<Relationships xmlns="http://schemas.openxmlformats.org/package/2006/relationships"><Relationship Id="rId1" Type="http://schemas.openxmlformats.org/officeDocument/2006/relationships/drawing" Target="../drawings/drawing3.xml"/>
</Relationships>
</file>

<file path=xl/worksheets/_rels/sheet4.xml.rels><?xml version="1.0" encoding="UTF-8"?>
<Relationships xmlns="http://schemas.openxmlformats.org/package/2006/relationships"><Relationship Id="rId1" Type="http://schemas.openxmlformats.org/officeDocument/2006/relationships/drawing" Target="../drawings/drawing4.xml"/>
</Relationships>
</file>

<file path=xl/worksheets/_rels/sheet5.xml.rels><?xml version="1.0" encoding="UTF-8"?>
<Relationships xmlns="http://schemas.openxmlformats.org/package/2006/relationships"><Relationship Id="rId1" Type="http://schemas.openxmlformats.org/officeDocument/2006/relationships/drawing" Target="../drawings/drawing5.xml"/>
</Relationships>
</file>

<file path=xl/worksheets/_rels/sheet6.xml.rels><?xml version="1.0" encoding="UTF-8"?>
<Relationships xmlns="http://schemas.openxmlformats.org/package/2006/relationships"><Relationship Id="rId1" Type="http://schemas.openxmlformats.org/officeDocument/2006/relationships/drawing" Target="../drawings/drawing6.xml"/>
</Relationships>
</file>

<file path=xl/worksheets/_rels/sheet7.xml.rels><?xml version="1.0" encoding="UTF-8"?>
<Relationships xmlns="http://schemas.openxmlformats.org/package/2006/relationships"><Relationship Id="rId1" Type="http://schemas.openxmlformats.org/officeDocument/2006/relationships/drawing" Target="../drawings/drawing7.xml"/>
</Relationships>
</file>

<file path=xl/worksheets/_rels/sheet8.xml.rels><?xml version="1.0" encoding="UTF-8"?>
<Relationships xmlns="http://schemas.openxmlformats.org/package/2006/relationships"><Relationship Id="rId1" Type="http://schemas.openxmlformats.org/officeDocument/2006/relationships/drawing" Target="../drawings/drawing8.xml"/>
</Relationships>
</file>

<file path=xl/worksheets/_rels/sheet9.xml.rels><?xml version="1.0" encoding="UTF-8"?>
<Relationships xmlns="http://schemas.openxmlformats.org/package/2006/relationships"><Relationship Id="rId1" Type="http://schemas.openxmlformats.org/officeDocument/2006/relationships/drawing" Target="../drawings/drawing9.xml"/>
</Relationships>
</file>

<file path=xl/worksheets/_rels/sheet10.xml.rels><?xml version="1.0" encoding="UTF-8"?>
<Relationships xmlns="http://schemas.openxmlformats.org/package/2006/relationships"><Relationship Id="rId1" Type="http://schemas.openxmlformats.org/officeDocument/2006/relationships/drawing" Target="../drawings/drawing10.xml"/>
</Relationships>
</file>

<file path=xl/worksheets/_rels/sheet11.xml.rels><?xml version="1.0" encoding="UTF-8"?>
<Relationships xmlns="http://schemas.openxmlformats.org/package/2006/relationships"><Relationship Id="rId1" Type="http://schemas.openxmlformats.org/officeDocument/2006/relationships/drawing" Target="../drawings/drawing11.xml"/>
</Relationships>
</file>

<file path=xl/worksheets/_rels/sheet12.xml.rels><?xml version="1.0" encoding="UTF-8"?>
<Relationships xmlns="http://schemas.openxmlformats.org/package/2006/relationships"><Relationship Id="rId1" Type="http://schemas.openxmlformats.org/officeDocument/2006/relationships/drawing" Target="../drawings/drawing12.xml"/>
</Relationships>
</file>

<file path=xl/worksheets/_rels/sheet13.xml.rels><?xml version="1.0" encoding="UTF-8"?>
<Relationships xmlns="http://schemas.openxmlformats.org/package/2006/relationships"><Relationship Id="rId1" Type="http://schemas.openxmlformats.org/officeDocument/2006/relationships/drawing" Target="../drawings/drawing13.xml"/>
</Relationships>
</file>

<file path=xl/worksheets/_rels/sheet14.xml.rels><?xml version="1.0" encoding="UTF-8"?>
<Relationships xmlns="http://schemas.openxmlformats.org/package/2006/relationships"><Relationship Id="rId1" Type="http://schemas.openxmlformats.org/officeDocument/2006/relationships/drawing" Target="../drawings/drawing14.xml"/>
</Relationships>
</file>

<file path=xl/worksheets/_rels/sheet15.xml.rels><?xml version="1.0" encoding="UTF-8"?>
<Relationships xmlns="http://schemas.openxmlformats.org/package/2006/relationships"><Relationship Id="rId1" Type="http://schemas.openxmlformats.org/officeDocument/2006/relationships/drawing" Target="../drawings/drawing15.xml"/>
</Relationships>
</file>

<file path=xl/worksheets/_rels/sheet16.xml.rels><?xml version="1.0" encoding="UTF-8"?>
<Relationships xmlns="http://schemas.openxmlformats.org/package/2006/relationships"><Relationship Id="rId1" Type="http://schemas.openxmlformats.org/officeDocument/2006/relationships/drawing" Target="../drawings/drawing16.xml"/>
</Relationships>
</file>

<file path=xl/worksheets/_rels/sheet17.xml.rels><?xml version="1.0" encoding="UTF-8"?>
<Relationships xmlns="http://schemas.openxmlformats.org/package/2006/relationships"><Relationship Id="rId1" Type="http://schemas.openxmlformats.org/officeDocument/2006/relationships/drawing" Target="../drawings/drawing17.xml"/>
</Relationships>
</file>

<file path=xl/worksheets/_rels/sheet18.xml.rels><?xml version="1.0" encoding="UTF-8"?>
<Relationships xmlns="http://schemas.openxmlformats.org/package/2006/relationships"><Relationship Id="rId1" Type="http://schemas.openxmlformats.org/officeDocument/2006/relationships/drawing" Target="../drawings/drawing18.xml"/>
</Relationships>
</file>

<file path=xl/worksheets/_rels/sheet19.xml.rels><?xml version="1.0" encoding="UTF-8"?>
<Relationships xmlns="http://schemas.openxmlformats.org/package/2006/relationships"><Relationship Id="rId1" Type="http://schemas.openxmlformats.org/officeDocument/2006/relationships/drawing" Target="../drawings/drawing19.xml"/>
</Relationships>
</file>

<file path=xl/worksheets/_rels/sheet20.xml.rels><?xml version="1.0" encoding="UTF-8"?>
<Relationships xmlns="http://schemas.openxmlformats.org/package/2006/relationships"><Relationship Id="rId1" Type="http://schemas.openxmlformats.org/officeDocument/2006/relationships/drawing" Target="../drawings/drawing20.xml"/>
</Relationships>
</file>

<file path=xl/worksheets/_rels/sheet21.xml.rels><?xml version="1.0" encoding="UTF-8"?>
<Relationships xmlns="http://schemas.openxmlformats.org/package/2006/relationships"><Relationship Id="rId1" Type="http://schemas.openxmlformats.org/officeDocument/2006/relationships/drawing" Target="../drawings/drawing21.xml"/>
</Relationships>
</file>

<file path=xl/worksheets/_rels/sheet22.xml.rels><?xml version="1.0" encoding="UTF-8"?>
<Relationships xmlns="http://schemas.openxmlformats.org/package/2006/relationships"><Relationship Id="rId1" Type="http://schemas.openxmlformats.org/officeDocument/2006/relationships/drawing" Target="../drawings/drawing22.xml"/>
</Relationships>
</file>

<file path=xl/worksheets/_rels/sheet23.xml.rels><?xml version="1.0" encoding="UTF-8"?>
<Relationships xmlns="http://schemas.openxmlformats.org/package/2006/relationships"><Relationship Id="rId1" Type="http://schemas.openxmlformats.org/officeDocument/2006/relationships/drawing" Target="../drawings/drawing23.xml"/>
</Relationships>
</file>

<file path=xl/worksheets/_rels/sheet24.xml.rels><?xml version="1.0" encoding="UTF-8"?>
<Relationships xmlns="http://schemas.openxmlformats.org/package/2006/relationships"><Relationship Id="rId1" Type="http://schemas.openxmlformats.org/officeDocument/2006/relationships/drawing" Target="../drawings/drawing24.xml"/>
</Relationships>
</file>

<file path=xl/worksheets/_rels/sheet25.xml.rels><?xml version="1.0" encoding="UTF-8"?>
<Relationships xmlns="http://schemas.openxmlformats.org/package/2006/relationships"><Relationship Id="rId1" Type="http://schemas.openxmlformats.org/officeDocument/2006/relationships/drawing" Target="../drawings/drawing25.xml"/>
</Relationships>
</file>

<file path=xl/worksheets/_rels/sheet26.xml.rels><?xml version="1.0" encoding="UTF-8"?>
<Relationships xmlns="http://schemas.openxmlformats.org/package/2006/relationships"><Relationship Id="rId1" Type="http://schemas.openxmlformats.org/officeDocument/2006/relationships/drawing" Target="../drawings/drawing26.xml"/>
</Relationships>
</file>

<file path=xl/worksheets/_rels/sheet27.xml.rels><?xml version="1.0" encoding="UTF-8"?>
<Relationships xmlns="http://schemas.openxmlformats.org/package/2006/relationships"><Relationship Id="rId1" Type="http://schemas.openxmlformats.org/officeDocument/2006/relationships/drawing" Target="../drawings/drawing27.xml"/>
</Relationships>
</file>

<file path=xl/worksheets/_rels/sheet28.xml.rels><?xml version="1.0" encoding="UTF-8"?>
<Relationships xmlns="http://schemas.openxmlformats.org/package/2006/relationships"><Relationship Id="rId1" Type="http://schemas.openxmlformats.org/officeDocument/2006/relationships/drawing" Target="../drawings/drawing28.xml"/>
</Relationships>
</file>

<file path=xl/worksheets/_rels/sheet29.xml.rels><?xml version="1.0" encoding="UTF-8"?>
<Relationships xmlns="http://schemas.openxmlformats.org/package/2006/relationships"><Relationship Id="rId1" Type="http://schemas.openxmlformats.org/officeDocument/2006/relationships/drawing" Target="../drawings/drawing29.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
  <sheetViews>
    <sheetView windowProtection="false"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N12" activeCellId="0" sqref="N12"/>
    </sheetView>
  </sheetViews>
  <sheetFormatPr defaultRowHeight="15"/>
  <cols>
    <col collapsed="false" hidden="false" max="1025" min="1" style="1" width="11.2040816326531"/>
  </cols>
  <sheetData>
    <row r="1" customFormat="false" ht="12.75" hidden="false" customHeight="true" outlineLevel="0" collapsed="false"/>
    <row r="2" customFormat="false" ht="12.75" hidden="false" customHeight="true" outlineLevel="0" collapsed="false"/>
    <row r="3" customFormat="false" ht="12.75" hidden="false" customHeight="true" outlineLevel="0" collapsed="false"/>
    <row r="4" customFormat="false" ht="12.75" hidden="false" customHeight="true" outlineLevel="0" collapsed="false"/>
    <row r="5" customFormat="false" ht="12.75" hidden="false" customHeight="true" outlineLevel="0" collapsed="false"/>
    <row r="6" customFormat="false" ht="12.75" hidden="false" customHeight="true" outlineLevel="0" collapsed="false"/>
    <row r="7" customFormat="false" ht="12.75" hidden="false" customHeight="true" outlineLevel="0" collapsed="false"/>
    <row r="8" customFormat="false" ht="12.75" hidden="false" customHeight="true" outlineLevel="0" collapsed="false"/>
    <row r="9" customFormat="false" ht="12.75" hidden="false" customHeight="true" outlineLevel="0" collapsed="false"/>
    <row r="10" customFormat="false" ht="12.75" hidden="false" customHeight="true" outlineLevel="0" collapsed="false"/>
    <row r="11" customFormat="false" ht="12.75" hidden="false" customHeight="true" outlineLevel="0" collapsed="false"/>
    <row r="12" customFormat="false" ht="12.75" hidden="false" customHeight="true" outlineLevel="0" collapsed="false"/>
    <row r="13" customFormat="false" ht="12.75" hidden="false" customHeight="true" outlineLevel="0" collapsed="false"/>
    <row r="14" customFormat="false" ht="12.75" hidden="false" customHeight="true" outlineLevel="0" collapsed="false"/>
    <row r="15" customFormat="false" ht="12.75" hidden="false" customHeight="true" outlineLevel="0" collapsed="false"/>
    <row r="16" customFormat="false" ht="12.75" hidden="false" customHeight="true" outlineLevel="0" collapsed="false"/>
    <row r="17" customFormat="false" ht="12.75" hidden="false" customHeight="true" outlineLevel="0" collapsed="false"/>
    <row r="18" customFormat="false" ht="12.75" hidden="false" customHeight="true" outlineLevel="0" collapsed="false"/>
    <row r="19" customFormat="false" ht="12.75" hidden="false" customHeight="true" outlineLevel="0" collapsed="false"/>
    <row r="20" customFormat="false" ht="12.75" hidden="false" customHeight="true" outlineLevel="0" collapsed="false"/>
    <row r="21" customFormat="false" ht="12.75" hidden="false" customHeight="true" outlineLevel="0" collapsed="false"/>
    <row r="22" customFormat="false" ht="12.75" hidden="false" customHeight="true" outlineLevel="0" collapsed="false"/>
    <row r="23" customFormat="false" ht="12.75" hidden="false" customHeight="true" outlineLevel="0" collapsed="false"/>
    <row r="24" customFormat="false" ht="12.75" hidden="false" customHeight="true" outlineLevel="0" collapsed="false"/>
    <row r="25" customFormat="false" ht="12.75" hidden="false" customHeight="true" outlineLevel="0" collapsed="false"/>
    <row r="26" customFormat="false" ht="12.75" hidden="false" customHeight="true" outlineLevel="0" collapsed="false"/>
    <row r="27" customFormat="false" ht="12.75" hidden="false" customHeight="true" outlineLevel="0" collapsed="false"/>
    <row r="28" customFormat="false" ht="12.75" hidden="false" customHeight="true" outlineLevel="0" collapsed="false"/>
    <row r="29" customFormat="false" ht="12.75" hidden="false" customHeight="true" outlineLevel="0" collapsed="false"/>
    <row r="30" customFormat="false" ht="12.75" hidden="false" customHeight="true" outlineLevel="0" collapsed="false"/>
    <row r="31" customFormat="false" ht="12.75" hidden="false" customHeight="true" outlineLevel="0" collapsed="false"/>
    <row r="32" customFormat="false" ht="12.75" hidden="false" customHeight="true" outlineLevel="0" collapsed="false"/>
    <row r="33" customFormat="false" ht="12.75" hidden="false" customHeight="true" outlineLevel="0" collapsed="false"/>
    <row r="34" customFormat="false" ht="12.75" hidden="false" customHeight="true" outlineLevel="0" collapsed="false"/>
    <row r="35" customFormat="false" ht="12.75" hidden="false" customHeight="true" outlineLevel="0" collapsed="false"/>
    <row r="36" customFormat="false" ht="12.75" hidden="false" customHeight="true" outlineLevel="0" collapsed="false"/>
    <row r="37" customFormat="false" ht="12.75" hidden="false" customHeight="true" outlineLevel="0" collapsed="false"/>
    <row r="38" customFormat="false" ht="12.75" hidden="false" customHeight="true" outlineLevel="0" collapsed="false"/>
    <row r="39" customFormat="false" ht="12.75" hidden="false" customHeight="true" outlineLevel="0" collapsed="false"/>
    <row r="40" customFormat="false" ht="12.75" hidden="false" customHeight="true" outlineLevel="0" collapsed="false"/>
    <row r="41" customFormat="false" ht="12.75" hidden="false" customHeight="true" outlineLevel="0" collapsed="false"/>
    <row r="42" customFormat="false" ht="12.75" hidden="false" customHeight="true" outlineLevel="0" collapsed="false"/>
    <row r="43" customFormat="false" ht="12.75" hidden="false" customHeight="true" outlineLevel="0" collapsed="false"/>
    <row r="44" customFormat="false" ht="12.75" hidden="false" customHeight="true" outlineLevel="0" collapsed="false"/>
  </sheetData>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landscape"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2.xml><?xml version="1.0" encoding="utf-8"?>
<worksheet xmlns="http://schemas.openxmlformats.org/spreadsheetml/2006/main" xmlns:r="http://schemas.openxmlformats.org/officeDocument/2006/relationships">
  <sheetPr filterMode="false">
    <pageSetUpPr fitToPage="false"/>
  </sheetPr>
  <dimension ref="B1:J52"/>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J3" activeCellId="0" sqref="J3"/>
    </sheetView>
  </sheetViews>
  <sheetFormatPr defaultRowHeight="15"/>
  <cols>
    <col collapsed="false" hidden="false" max="1" min="1" style="2" width="5.12755102040816"/>
    <col collapsed="false" hidden="false" max="2" min="2" style="2" width="24.3010204081633"/>
    <col collapsed="false" hidden="false" max="1025" min="3" style="2" width="11.2040816326531"/>
  </cols>
  <sheetData>
    <row r="1" customFormat="false" ht="15" hidden="false" customHeight="false" outlineLevel="0" collapsed="false">
      <c r="B1" s="0"/>
      <c r="C1" s="0"/>
      <c r="D1" s="0"/>
      <c r="E1" s="0"/>
      <c r="F1" s="0"/>
      <c r="G1" s="0"/>
      <c r="H1" s="0"/>
      <c r="I1" s="0"/>
      <c r="J1" s="0"/>
    </row>
    <row r="2" customFormat="false" ht="15" hidden="false" customHeight="false" outlineLevel="0" collapsed="false">
      <c r="B2" s="0"/>
      <c r="C2" s="0"/>
      <c r="D2" s="0"/>
      <c r="E2" s="0"/>
      <c r="F2" s="0"/>
      <c r="G2" s="0"/>
      <c r="H2" s="0"/>
      <c r="I2" s="0"/>
      <c r="J2" s="0"/>
    </row>
    <row r="3" customFormat="false" ht="15" hidden="false" customHeight="false" outlineLevel="0" collapsed="false">
      <c r="B3" s="0"/>
      <c r="C3" s="0"/>
      <c r="D3" s="0"/>
      <c r="E3" s="0"/>
      <c r="F3" s="0"/>
      <c r="G3" s="0"/>
      <c r="H3" s="0"/>
      <c r="I3" s="0"/>
      <c r="J3" s="0"/>
    </row>
    <row r="4" customFormat="false" ht="15" hidden="false" customHeight="false" outlineLevel="0" collapsed="false">
      <c r="B4" s="0"/>
      <c r="C4" s="0"/>
      <c r="D4" s="0"/>
      <c r="E4" s="0"/>
      <c r="F4" s="0"/>
      <c r="G4" s="0"/>
      <c r="H4" s="0"/>
      <c r="I4" s="0"/>
      <c r="J4" s="0"/>
    </row>
    <row r="5" customFormat="false" ht="15" hidden="false" customHeight="false" outlineLevel="0" collapsed="false">
      <c r="B5" s="0"/>
      <c r="C5" s="0"/>
      <c r="D5" s="0"/>
      <c r="E5" s="0"/>
      <c r="F5" s="0"/>
      <c r="G5" s="0"/>
      <c r="H5" s="0"/>
      <c r="I5" s="0"/>
      <c r="J5" s="0"/>
    </row>
    <row r="6" customFormat="false" ht="15" hidden="false" customHeight="false" outlineLevel="0" collapsed="false">
      <c r="B6" s="0"/>
      <c r="C6" s="0"/>
      <c r="D6" s="0"/>
      <c r="E6" s="0"/>
      <c r="F6" s="0"/>
      <c r="G6" s="0"/>
      <c r="H6" s="0"/>
      <c r="I6" s="0"/>
      <c r="J6" s="0"/>
    </row>
    <row r="7" customFormat="false" ht="15" hidden="false" customHeight="false" outlineLevel="0" collapsed="false">
      <c r="B7" s="0"/>
      <c r="C7" s="0"/>
      <c r="D7" s="0"/>
      <c r="E7" s="0"/>
      <c r="F7" s="0"/>
      <c r="G7" s="0"/>
      <c r="H7" s="0"/>
      <c r="I7" s="0"/>
      <c r="J7" s="0"/>
    </row>
    <row r="8" customFormat="false" ht="15" hidden="false" customHeight="false" outlineLevel="0" collapsed="false">
      <c r="B8" s="0"/>
      <c r="C8" s="0"/>
      <c r="D8" s="0"/>
      <c r="E8" s="0"/>
      <c r="F8" s="0"/>
      <c r="G8" s="0"/>
      <c r="H8" s="0"/>
      <c r="I8" s="0"/>
      <c r="J8" s="0"/>
    </row>
    <row r="9" customFormat="false" ht="18" hidden="false" customHeight="false" outlineLevel="0" collapsed="false">
      <c r="B9" s="3" t="s">
        <v>0</v>
      </c>
      <c r="C9" s="4"/>
      <c r="D9" s="4"/>
      <c r="E9" s="4"/>
      <c r="F9" s="4"/>
      <c r="G9" s="4"/>
      <c r="H9" s="4"/>
      <c r="I9" s="4"/>
      <c r="J9" s="4"/>
    </row>
    <row r="10" customFormat="false" ht="15" hidden="false" customHeight="false" outlineLevel="0" collapsed="false">
      <c r="B10" s="4"/>
      <c r="C10" s="4"/>
      <c r="D10" s="4"/>
      <c r="E10" s="4"/>
      <c r="F10" s="4"/>
      <c r="G10" s="4"/>
      <c r="H10" s="4"/>
      <c r="I10" s="4"/>
      <c r="J10" s="4"/>
    </row>
    <row r="11" customFormat="false" ht="15.75" hidden="false" customHeight="false" outlineLevel="0" collapsed="false">
      <c r="B11" s="5" t="s">
        <v>1</v>
      </c>
      <c r="C11" s="5"/>
      <c r="D11" s="5"/>
      <c r="E11" s="5"/>
      <c r="F11" s="5"/>
      <c r="G11" s="5"/>
      <c r="H11" s="5"/>
      <c r="I11" s="5"/>
      <c r="J11" s="5"/>
    </row>
    <row r="12" customFormat="false" ht="15.75" hidden="false" customHeight="false" outlineLevel="0" collapsed="false">
      <c r="B12" s="6" t="s">
        <v>2</v>
      </c>
      <c r="C12" s="6"/>
      <c r="D12" s="6"/>
      <c r="E12" s="6"/>
      <c r="F12" s="6"/>
      <c r="G12" s="6"/>
      <c r="H12" s="6"/>
      <c r="I12" s="6"/>
      <c r="J12" s="6"/>
    </row>
    <row r="13" customFormat="false" ht="15.75" hidden="false" customHeight="false" outlineLevel="0" collapsed="false">
      <c r="B13" s="7"/>
      <c r="C13" s="7"/>
      <c r="D13" s="7"/>
      <c r="E13" s="7"/>
      <c r="F13" s="7"/>
      <c r="G13" s="7"/>
      <c r="H13" s="7"/>
      <c r="I13" s="7"/>
      <c r="J13" s="7"/>
    </row>
    <row r="14" customFormat="false" ht="15.75" hidden="false" customHeight="false" outlineLevel="0" collapsed="false">
      <c r="B14" s="8" t="s">
        <v>3</v>
      </c>
      <c r="C14" s="7"/>
      <c r="D14" s="7"/>
      <c r="E14" s="7"/>
      <c r="F14" s="7"/>
      <c r="G14" s="7"/>
      <c r="H14" s="7"/>
      <c r="I14" s="7"/>
      <c r="J14" s="7"/>
    </row>
    <row r="15" customFormat="false" ht="15.75" hidden="false" customHeight="false" outlineLevel="0" collapsed="false">
      <c r="B15" s="8" t="s">
        <v>4</v>
      </c>
      <c r="C15" s="8"/>
      <c r="D15" s="8"/>
      <c r="E15" s="8"/>
      <c r="F15" s="8"/>
      <c r="G15" s="8"/>
      <c r="H15" s="8"/>
      <c r="I15" s="8"/>
      <c r="J15" s="8"/>
    </row>
    <row r="16" customFormat="false" ht="15.75" hidden="false" customHeight="false" outlineLevel="0" collapsed="false">
      <c r="B16" s="8" t="s">
        <v>5</v>
      </c>
      <c r="C16" s="8"/>
      <c r="D16" s="8"/>
      <c r="E16" s="8"/>
      <c r="F16" s="8"/>
      <c r="G16" s="8"/>
      <c r="H16" s="8"/>
      <c r="I16" s="8"/>
      <c r="J16" s="8"/>
    </row>
    <row r="17" customFormat="false" ht="15.75" hidden="false" customHeight="false" outlineLevel="0" collapsed="false">
      <c r="B17" s="8" t="s">
        <v>6</v>
      </c>
      <c r="C17" s="8"/>
      <c r="D17" s="8"/>
      <c r="E17" s="8"/>
      <c r="F17" s="8"/>
      <c r="G17" s="8"/>
      <c r="H17" s="8"/>
      <c r="I17" s="8"/>
      <c r="J17" s="8"/>
    </row>
    <row r="18" customFormat="false" ht="15.75" hidden="false" customHeight="false" outlineLevel="0" collapsed="false">
      <c r="B18" s="8" t="s">
        <v>7</v>
      </c>
      <c r="C18" s="8"/>
      <c r="D18" s="8"/>
      <c r="E18" s="8"/>
      <c r="F18" s="8"/>
      <c r="G18" s="8"/>
      <c r="H18" s="8"/>
      <c r="I18" s="8"/>
      <c r="J18" s="8"/>
    </row>
    <row r="19" customFormat="false" ht="15.75" hidden="false" customHeight="false" outlineLevel="0" collapsed="false">
      <c r="B19" s="8" t="s">
        <v>8</v>
      </c>
      <c r="C19" s="8"/>
      <c r="D19" s="8"/>
      <c r="E19" s="8"/>
      <c r="F19" s="8"/>
      <c r="G19" s="8"/>
      <c r="H19" s="8"/>
      <c r="I19" s="8"/>
      <c r="J19" s="8"/>
    </row>
    <row r="20" customFormat="false" ht="15.75" hidden="false" customHeight="false" outlineLevel="0" collapsed="false">
      <c r="B20" s="8" t="s">
        <v>9</v>
      </c>
      <c r="C20" s="8"/>
      <c r="D20" s="8"/>
      <c r="E20" s="8"/>
      <c r="F20" s="8"/>
      <c r="G20" s="8"/>
      <c r="H20" s="8"/>
      <c r="I20" s="8"/>
      <c r="J20" s="8"/>
    </row>
    <row r="21" customFormat="false" ht="15.75" hidden="false" customHeight="false" outlineLevel="0" collapsed="false">
      <c r="B21" s="8" t="s">
        <v>10</v>
      </c>
      <c r="C21" s="8"/>
      <c r="D21" s="8"/>
      <c r="E21" s="8"/>
      <c r="F21" s="8"/>
      <c r="G21" s="8"/>
      <c r="H21" s="8"/>
      <c r="I21" s="8"/>
      <c r="J21" s="8"/>
    </row>
    <row r="22" customFormat="false" ht="15.75" hidden="false" customHeight="false" outlineLevel="0" collapsed="false">
      <c r="B22" s="8" t="s">
        <v>11</v>
      </c>
      <c r="C22" s="8"/>
      <c r="D22" s="8"/>
      <c r="E22" s="8"/>
      <c r="F22" s="8"/>
      <c r="G22" s="8"/>
      <c r="H22" s="8"/>
      <c r="I22" s="8"/>
      <c r="J22" s="8"/>
    </row>
    <row r="23" customFormat="false" ht="15.75" hidden="false" customHeight="false" outlineLevel="0" collapsed="false">
      <c r="B23" s="8" t="s">
        <v>12</v>
      </c>
      <c r="C23" s="8"/>
      <c r="D23" s="8"/>
      <c r="E23" s="8"/>
      <c r="F23" s="8"/>
      <c r="G23" s="8"/>
      <c r="H23" s="8"/>
      <c r="I23" s="8"/>
      <c r="J23" s="8"/>
    </row>
    <row r="24" customFormat="false" ht="15.75" hidden="false" customHeight="false" outlineLevel="0" collapsed="false">
      <c r="B24" s="8" t="s">
        <v>13</v>
      </c>
      <c r="C24" s="8"/>
      <c r="D24" s="8"/>
      <c r="E24" s="8"/>
      <c r="F24" s="8"/>
      <c r="G24" s="8"/>
      <c r="H24" s="8"/>
      <c r="I24" s="8"/>
      <c r="J24" s="8"/>
    </row>
    <row r="25" customFormat="false" ht="15.75" hidden="false" customHeight="false" outlineLevel="0" collapsed="false">
      <c r="B25" s="8" t="s">
        <v>14</v>
      </c>
      <c r="C25" s="8"/>
      <c r="D25" s="8"/>
      <c r="E25" s="8"/>
      <c r="F25" s="8"/>
      <c r="G25" s="8"/>
      <c r="H25" s="8"/>
      <c r="I25" s="8"/>
      <c r="J25" s="8"/>
    </row>
    <row r="26" customFormat="false" ht="15.75" hidden="false" customHeight="false" outlineLevel="0" collapsed="false">
      <c r="B26" s="8" t="s">
        <v>15</v>
      </c>
      <c r="C26" s="8"/>
      <c r="D26" s="8"/>
      <c r="E26" s="8"/>
      <c r="F26" s="8"/>
      <c r="G26" s="8"/>
      <c r="H26" s="8"/>
      <c r="I26" s="8"/>
      <c r="J26" s="8"/>
    </row>
    <row r="27" customFormat="false" ht="15.75" hidden="false" customHeight="false" outlineLevel="0" collapsed="false">
      <c r="B27" s="8" t="s">
        <v>16</v>
      </c>
      <c r="C27" s="8"/>
      <c r="D27" s="8"/>
      <c r="E27" s="8"/>
      <c r="F27" s="8"/>
      <c r="G27" s="8"/>
      <c r="H27" s="8"/>
      <c r="I27" s="8"/>
      <c r="J27" s="8"/>
    </row>
    <row r="28" customFormat="false" ht="15.75" hidden="false" customHeight="false" outlineLevel="0" collapsed="false">
      <c r="B28" s="8" t="s">
        <v>17</v>
      </c>
      <c r="C28" s="8"/>
      <c r="D28" s="8"/>
      <c r="E28" s="8"/>
      <c r="F28" s="8"/>
      <c r="G28" s="8"/>
      <c r="H28" s="8"/>
      <c r="I28" s="8"/>
      <c r="J28" s="8"/>
    </row>
    <row r="29" customFormat="false" ht="15.75" hidden="false" customHeight="false" outlineLevel="0" collapsed="false">
      <c r="B29" s="8" t="s">
        <v>18</v>
      </c>
      <c r="C29" s="8"/>
      <c r="D29" s="8"/>
      <c r="E29" s="8"/>
      <c r="F29" s="8"/>
      <c r="G29" s="8"/>
      <c r="H29" s="8"/>
      <c r="I29" s="8"/>
      <c r="J29" s="8"/>
    </row>
    <row r="30" customFormat="false" ht="15.75" hidden="false" customHeight="false" outlineLevel="0" collapsed="false">
      <c r="B30" s="8" t="s">
        <v>19</v>
      </c>
      <c r="C30" s="8"/>
      <c r="D30" s="8"/>
      <c r="E30" s="8"/>
      <c r="F30" s="8"/>
      <c r="G30" s="8"/>
      <c r="H30" s="8"/>
      <c r="I30" s="8"/>
      <c r="J30" s="8"/>
    </row>
    <row r="31" customFormat="false" ht="15.75" hidden="false" customHeight="false" outlineLevel="0" collapsed="false">
      <c r="B31" s="8" t="s">
        <v>20</v>
      </c>
      <c r="C31" s="8"/>
      <c r="D31" s="8"/>
      <c r="E31" s="8"/>
      <c r="F31" s="8"/>
      <c r="G31" s="8"/>
      <c r="H31" s="8"/>
      <c r="I31" s="8"/>
      <c r="J31" s="8"/>
    </row>
    <row r="32" customFormat="false" ht="15.75" hidden="false" customHeight="false" outlineLevel="0" collapsed="false">
      <c r="B32" s="8" t="s">
        <v>21</v>
      </c>
      <c r="C32" s="8"/>
      <c r="D32" s="8"/>
      <c r="E32" s="8"/>
      <c r="F32" s="8"/>
      <c r="G32" s="8"/>
      <c r="H32" s="8"/>
      <c r="I32" s="8"/>
      <c r="J32" s="8"/>
    </row>
    <row r="33" customFormat="false" ht="15.75" hidden="false" customHeight="false" outlineLevel="0" collapsed="false">
      <c r="B33" s="8" t="s">
        <v>22</v>
      </c>
      <c r="C33" s="8"/>
      <c r="D33" s="8"/>
      <c r="E33" s="8"/>
      <c r="F33" s="8"/>
      <c r="G33" s="8"/>
      <c r="H33" s="8"/>
      <c r="I33" s="8"/>
      <c r="J33" s="8"/>
    </row>
    <row r="34" customFormat="false" ht="15.75" hidden="false" customHeight="false" outlineLevel="0" collapsed="false">
      <c r="B34" s="8" t="s">
        <v>23</v>
      </c>
      <c r="C34" s="8"/>
      <c r="D34" s="8"/>
      <c r="E34" s="8"/>
      <c r="F34" s="8"/>
      <c r="G34" s="8"/>
      <c r="H34" s="8"/>
      <c r="I34" s="8"/>
      <c r="J34" s="8"/>
    </row>
    <row r="35" customFormat="false" ht="15.75" hidden="false" customHeight="false" outlineLevel="0" collapsed="false">
      <c r="B35" s="8" t="s">
        <v>24</v>
      </c>
      <c r="C35" s="8"/>
      <c r="D35" s="8"/>
      <c r="E35" s="8"/>
      <c r="F35" s="8"/>
      <c r="G35" s="8"/>
      <c r="H35" s="8"/>
      <c r="I35" s="8"/>
      <c r="J35" s="8"/>
    </row>
    <row r="36" customFormat="false" ht="15.75" hidden="false" customHeight="false" outlineLevel="0" collapsed="false">
      <c r="B36" s="8" t="s">
        <v>25</v>
      </c>
      <c r="C36" s="8"/>
      <c r="D36" s="8"/>
      <c r="E36" s="8"/>
      <c r="F36" s="8"/>
      <c r="G36" s="8"/>
      <c r="H36" s="8"/>
      <c r="I36" s="8"/>
      <c r="J36" s="8"/>
    </row>
    <row r="37" customFormat="false" ht="15.75" hidden="false" customHeight="false" outlineLevel="0" collapsed="false">
      <c r="B37" s="8" t="s">
        <v>26</v>
      </c>
      <c r="C37" s="8"/>
      <c r="D37" s="8"/>
      <c r="E37" s="8"/>
      <c r="F37" s="8"/>
      <c r="G37" s="8"/>
      <c r="H37" s="8"/>
      <c r="I37" s="8"/>
      <c r="J37" s="8"/>
    </row>
    <row r="38" customFormat="false" ht="15.75" hidden="false" customHeight="false" outlineLevel="0" collapsed="false">
      <c r="B38" s="8" t="s">
        <v>27</v>
      </c>
      <c r="C38" s="8"/>
      <c r="D38" s="8"/>
      <c r="E38" s="8"/>
      <c r="F38" s="8"/>
      <c r="G38" s="8"/>
      <c r="H38" s="8"/>
      <c r="I38" s="8"/>
      <c r="J38" s="8"/>
    </row>
    <row r="39" customFormat="false" ht="15.75" hidden="false" customHeight="false" outlineLevel="0" collapsed="false">
      <c r="B39" s="8" t="s">
        <v>28</v>
      </c>
      <c r="C39" s="8"/>
      <c r="D39" s="8"/>
      <c r="E39" s="8"/>
      <c r="F39" s="8"/>
      <c r="G39" s="8"/>
      <c r="H39" s="8"/>
      <c r="I39" s="8"/>
      <c r="J39" s="8"/>
    </row>
    <row r="40" customFormat="false" ht="18" hidden="false" customHeight="true" outlineLevel="0" collapsed="false">
      <c r="B40" s="0"/>
      <c r="C40" s="0"/>
      <c r="D40" s="0"/>
      <c r="E40" s="0"/>
      <c r="F40" s="0"/>
      <c r="G40" s="0"/>
      <c r="H40" s="0"/>
      <c r="I40" s="0"/>
      <c r="J40" s="0"/>
    </row>
    <row r="41" customFormat="false" ht="18" hidden="false" customHeight="true" outlineLevel="0" collapsed="false">
      <c r="B41" s="8" t="s">
        <v>29</v>
      </c>
      <c r="C41" s="7"/>
      <c r="D41" s="7"/>
      <c r="E41" s="7"/>
      <c r="F41" s="7"/>
      <c r="G41" s="7"/>
      <c r="H41" s="7"/>
      <c r="I41" s="7"/>
      <c r="J41" s="7"/>
    </row>
    <row r="42" customFormat="false" ht="18" hidden="false" customHeight="true" outlineLevel="0" collapsed="false">
      <c r="B42" s="8" t="s">
        <v>30</v>
      </c>
      <c r="C42" s="8"/>
      <c r="D42" s="8"/>
      <c r="E42" s="8"/>
      <c r="F42" s="8"/>
      <c r="G42" s="8"/>
      <c r="H42" s="8"/>
      <c r="I42" s="8"/>
      <c r="J42" s="8"/>
    </row>
    <row r="43" customFormat="false" ht="18" hidden="false" customHeight="true" outlineLevel="0" collapsed="false">
      <c r="B43" s="8" t="s">
        <v>31</v>
      </c>
    </row>
    <row r="44" customFormat="false" ht="18" hidden="false" customHeight="true" outlineLevel="0" collapsed="false">
      <c r="B44" s="8" t="s">
        <v>32</v>
      </c>
    </row>
    <row r="45" customFormat="false" ht="18" hidden="false" customHeight="true" outlineLevel="0" collapsed="false">
      <c r="B45" s="8" t="s">
        <v>33</v>
      </c>
    </row>
    <row r="46" customFormat="false" ht="18" hidden="false" customHeight="true" outlineLevel="0" collapsed="false">
      <c r="B46" s="8" t="s">
        <v>34</v>
      </c>
    </row>
    <row r="47" customFormat="false" ht="18" hidden="false" customHeight="true" outlineLevel="0" collapsed="false">
      <c r="B47" s="8" t="s">
        <v>35</v>
      </c>
    </row>
    <row r="48" customFormat="false" ht="18" hidden="false" customHeight="true" outlineLevel="0" collapsed="false">
      <c r="B48" s="8" t="s">
        <v>36</v>
      </c>
    </row>
    <row r="49" customFormat="false" ht="18" hidden="false" customHeight="true" outlineLevel="0" collapsed="false">
      <c r="B49" s="8" t="s">
        <v>37</v>
      </c>
    </row>
    <row r="50" customFormat="false" ht="18" hidden="false" customHeight="true" outlineLevel="0" collapsed="false">
      <c r="B50" s="8" t="s">
        <v>38</v>
      </c>
    </row>
    <row r="51" customFormat="false" ht="18" hidden="false" customHeight="true" outlineLevel="0" collapsed="false">
      <c r="B51" s="8" t="s">
        <v>39</v>
      </c>
    </row>
    <row r="52" customFormat="false" ht="18" hidden="false" customHeight="true" outlineLevel="0" collapsed="false">
      <c r="B52" s="8" t="s">
        <v>40</v>
      </c>
    </row>
  </sheetData>
  <mergeCells count="2">
    <mergeCell ref="B11:J11"/>
    <mergeCell ref="B12:J12"/>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3.xml><?xml version="1.0" encoding="utf-8"?>
<worksheet xmlns="http://schemas.openxmlformats.org/spreadsheetml/2006/main" xmlns:r="http://schemas.openxmlformats.org/officeDocument/2006/relationships">
  <sheetPr filterMode="false">
    <pageSetUpPr fitToPage="false"/>
  </sheetPr>
  <dimension ref="B1:K76"/>
  <sheetViews>
    <sheetView windowProtection="false" showFormulas="false" showGridLines="true" showRowColHeaders="true" showZeros="true" rightToLeft="false" tabSelected="false" showOutlineSymbols="true" defaultGridColor="true" view="normal" topLeftCell="A31" colorId="64" zoomScale="100" zoomScaleNormal="100" zoomScalePageLayoutView="100" workbookViewId="0">
      <selection pane="topLeft" activeCell="B37" activeCellId="0" sqref="B37"/>
    </sheetView>
  </sheetViews>
  <sheetFormatPr defaultRowHeight="15"/>
  <cols>
    <col collapsed="false" hidden="false" max="1" min="1" style="2" width="5.12755102040816"/>
    <col collapsed="false" hidden="false" max="2" min="2" style="2" width="24.3010204081633"/>
    <col collapsed="false" hidden="false" max="1025" min="3" style="2" width="11.2040816326531"/>
  </cols>
  <sheetData>
    <row r="1" customFormat="false" ht="15" hidden="false" customHeight="false" outlineLevel="0" collapsed="false">
      <c r="B1" s="0"/>
      <c r="C1" s="0"/>
      <c r="D1" s="0"/>
      <c r="E1" s="0"/>
      <c r="F1" s="0"/>
      <c r="G1" s="0"/>
      <c r="H1" s="0"/>
      <c r="I1" s="0"/>
      <c r="J1" s="0"/>
      <c r="K1" s="0"/>
    </row>
    <row r="2" customFormat="false" ht="15" hidden="false" customHeight="false" outlineLevel="0" collapsed="false">
      <c r="B2" s="0"/>
      <c r="C2" s="0"/>
      <c r="D2" s="0"/>
      <c r="E2" s="0"/>
      <c r="F2" s="0"/>
      <c r="G2" s="0"/>
      <c r="H2" s="0"/>
      <c r="I2" s="0"/>
      <c r="J2" s="0"/>
      <c r="K2" s="0"/>
    </row>
    <row r="3" customFormat="false" ht="15" hidden="false" customHeight="false" outlineLevel="0" collapsed="false">
      <c r="B3" s="0"/>
      <c r="C3" s="0"/>
      <c r="D3" s="0"/>
      <c r="E3" s="0"/>
      <c r="F3" s="0"/>
      <c r="G3" s="0"/>
      <c r="H3" s="0"/>
      <c r="I3" s="0"/>
      <c r="J3" s="0"/>
      <c r="K3" s="0"/>
    </row>
    <row r="4" customFormat="false" ht="15" hidden="false" customHeight="false" outlineLevel="0" collapsed="false">
      <c r="B4" s="0"/>
      <c r="C4" s="0"/>
      <c r="D4" s="0"/>
      <c r="E4" s="0"/>
      <c r="F4" s="0"/>
      <c r="G4" s="0"/>
      <c r="H4" s="0"/>
      <c r="I4" s="0"/>
      <c r="J4" s="0"/>
      <c r="K4" s="0"/>
    </row>
    <row r="5" customFormat="false" ht="15" hidden="false" customHeight="false" outlineLevel="0" collapsed="false">
      <c r="B5" s="0"/>
      <c r="C5" s="0"/>
      <c r="D5" s="0"/>
      <c r="E5" s="0"/>
      <c r="F5" s="0"/>
      <c r="G5" s="0"/>
      <c r="H5" s="0"/>
      <c r="I5" s="0"/>
      <c r="J5" s="0"/>
      <c r="K5" s="0"/>
    </row>
    <row r="6" customFormat="false" ht="15" hidden="false" customHeight="false" outlineLevel="0" collapsed="false">
      <c r="B6" s="0"/>
      <c r="C6" s="0"/>
      <c r="D6" s="0"/>
      <c r="E6" s="0"/>
      <c r="F6" s="0"/>
      <c r="G6" s="0"/>
      <c r="H6" s="0"/>
      <c r="I6" s="0"/>
      <c r="J6" s="0"/>
      <c r="K6" s="0"/>
    </row>
    <row r="7" customFormat="false" ht="15" hidden="false" customHeight="false" outlineLevel="0" collapsed="false">
      <c r="B7" s="0"/>
      <c r="C7" s="0"/>
      <c r="D7" s="0"/>
      <c r="E7" s="0"/>
      <c r="F7" s="0"/>
      <c r="G7" s="0"/>
      <c r="H7" s="0"/>
      <c r="I7" s="0"/>
      <c r="J7" s="0"/>
      <c r="K7" s="0"/>
    </row>
    <row r="8" customFormat="false" ht="15" hidden="false" customHeight="false" outlineLevel="0" collapsed="false">
      <c r="B8" s="0"/>
      <c r="C8" s="0"/>
      <c r="D8" s="0"/>
      <c r="E8" s="0"/>
      <c r="F8" s="0"/>
      <c r="G8" s="0"/>
      <c r="H8" s="0"/>
      <c r="I8" s="0"/>
      <c r="J8" s="0"/>
      <c r="K8" s="0"/>
    </row>
    <row r="9" customFormat="false" ht="15.75" hidden="false" customHeight="false" outlineLevel="0" collapsed="false">
      <c r="B9" s="9" t="s">
        <v>41</v>
      </c>
      <c r="C9" s="10"/>
      <c r="D9" s="10"/>
      <c r="E9" s="10"/>
      <c r="F9" s="10"/>
      <c r="G9" s="10"/>
      <c r="H9" s="10"/>
      <c r="I9" s="10"/>
      <c r="J9" s="10"/>
      <c r="K9" s="10"/>
    </row>
    <row r="10" customFormat="false" ht="15" hidden="false" customHeight="false" outlineLevel="0" collapsed="false">
      <c r="B10" s="11" t="s">
        <v>42</v>
      </c>
      <c r="C10" s="11"/>
      <c r="D10" s="11"/>
      <c r="E10" s="11"/>
      <c r="F10" s="11"/>
      <c r="G10" s="11"/>
      <c r="H10" s="11"/>
      <c r="I10" s="11"/>
      <c r="J10" s="11"/>
      <c r="K10" s="11"/>
    </row>
    <row r="11" customFormat="false" ht="18" hidden="false" customHeight="true" outlineLevel="0" collapsed="false">
      <c r="B11" s="11"/>
      <c r="C11" s="11"/>
      <c r="D11" s="11"/>
      <c r="E11" s="11"/>
      <c r="F11" s="11"/>
      <c r="G11" s="11"/>
      <c r="H11" s="11"/>
      <c r="I11" s="11"/>
      <c r="J11" s="11"/>
      <c r="K11" s="11"/>
    </row>
    <row r="12" customFormat="false" ht="18" hidden="false" customHeight="true" outlineLevel="0" collapsed="false">
      <c r="B12" s="11"/>
      <c r="C12" s="11"/>
      <c r="D12" s="11"/>
      <c r="E12" s="11"/>
      <c r="F12" s="11"/>
      <c r="G12" s="11"/>
      <c r="H12" s="11"/>
      <c r="I12" s="11"/>
      <c r="J12" s="11"/>
      <c r="K12" s="11"/>
    </row>
    <row r="13" customFormat="false" ht="18" hidden="false" customHeight="true" outlineLevel="0" collapsed="false">
      <c r="B13" s="11"/>
      <c r="C13" s="11"/>
      <c r="D13" s="11"/>
      <c r="E13" s="11"/>
      <c r="F13" s="11"/>
      <c r="G13" s="11"/>
      <c r="H13" s="11"/>
      <c r="I13" s="11"/>
      <c r="J13" s="11"/>
      <c r="K13" s="11"/>
    </row>
    <row r="14" customFormat="false" ht="18" hidden="false" customHeight="true" outlineLevel="0" collapsed="false">
      <c r="B14" s="11"/>
      <c r="C14" s="11"/>
      <c r="D14" s="11"/>
      <c r="E14" s="11"/>
      <c r="F14" s="11"/>
      <c r="G14" s="11"/>
      <c r="H14" s="11"/>
      <c r="I14" s="11"/>
      <c r="J14" s="11"/>
      <c r="K14" s="11"/>
    </row>
    <row r="15" customFormat="false" ht="18" hidden="false" customHeight="true" outlineLevel="0" collapsed="false">
      <c r="B15" s="12" t="s">
        <v>43</v>
      </c>
      <c r="C15" s="12"/>
      <c r="D15" s="12"/>
      <c r="E15" s="12"/>
      <c r="F15" s="12"/>
      <c r="G15" s="12"/>
      <c r="H15" s="12"/>
      <c r="I15" s="12"/>
      <c r="J15" s="12"/>
      <c r="K15" s="12"/>
    </row>
    <row r="16" customFormat="false" ht="18" hidden="false" customHeight="true" outlineLevel="0" collapsed="false">
      <c r="B16" s="12"/>
      <c r="C16" s="12"/>
      <c r="D16" s="12"/>
      <c r="E16" s="12"/>
      <c r="F16" s="12"/>
      <c r="G16" s="12"/>
      <c r="H16" s="12"/>
      <c r="I16" s="12"/>
      <c r="J16" s="12"/>
      <c r="K16" s="12"/>
    </row>
    <row r="17" customFormat="false" ht="18" hidden="false" customHeight="true" outlineLevel="0" collapsed="false">
      <c r="B17" s="13"/>
      <c r="C17" s="13"/>
      <c r="D17" s="13"/>
      <c r="E17" s="13"/>
      <c r="F17" s="13"/>
      <c r="G17" s="13"/>
      <c r="H17" s="13"/>
      <c r="I17" s="13"/>
      <c r="J17" s="13"/>
      <c r="K17" s="13"/>
    </row>
    <row r="18" customFormat="false" ht="18" hidden="false" customHeight="true" outlineLevel="0" collapsed="false">
      <c r="B18" s="12" t="s">
        <v>44</v>
      </c>
      <c r="C18" s="12"/>
      <c r="D18" s="12"/>
      <c r="E18" s="12"/>
      <c r="F18" s="12"/>
      <c r="G18" s="12"/>
      <c r="H18" s="12"/>
      <c r="I18" s="12"/>
      <c r="J18" s="12"/>
      <c r="K18" s="12"/>
    </row>
    <row r="19" customFormat="false" ht="18" hidden="false" customHeight="true" outlineLevel="0" collapsed="false">
      <c r="B19" s="12"/>
      <c r="C19" s="12"/>
      <c r="D19" s="12"/>
      <c r="E19" s="12"/>
      <c r="F19" s="12"/>
      <c r="G19" s="12"/>
      <c r="H19" s="12"/>
      <c r="I19" s="12"/>
      <c r="J19" s="12"/>
      <c r="K19" s="12"/>
    </row>
    <row r="20" customFormat="false" ht="18" hidden="false" customHeight="true" outlineLevel="0" collapsed="false">
      <c r="B20" s="12"/>
      <c r="C20" s="12"/>
      <c r="D20" s="12"/>
      <c r="E20" s="12"/>
      <c r="F20" s="12"/>
      <c r="G20" s="12"/>
      <c r="H20" s="12"/>
      <c r="I20" s="12"/>
      <c r="J20" s="12"/>
      <c r="K20" s="12"/>
    </row>
    <row r="21" customFormat="false" ht="18" hidden="false" customHeight="true" outlineLevel="0" collapsed="false">
      <c r="B21" s="14"/>
      <c r="C21" s="14"/>
      <c r="D21" s="14"/>
      <c r="E21" s="14"/>
      <c r="F21" s="14"/>
      <c r="G21" s="14"/>
      <c r="H21" s="14"/>
      <c r="I21" s="14"/>
      <c r="J21" s="14"/>
      <c r="K21" s="14"/>
    </row>
    <row r="22" customFormat="false" ht="18" hidden="false" customHeight="true" outlineLevel="0" collapsed="false">
      <c r="B22" s="12" t="s">
        <v>45</v>
      </c>
      <c r="C22" s="12"/>
      <c r="D22" s="12"/>
      <c r="E22" s="12"/>
      <c r="F22" s="12"/>
      <c r="G22" s="12"/>
      <c r="H22" s="12"/>
      <c r="I22" s="12"/>
      <c r="J22" s="12"/>
      <c r="K22" s="12"/>
    </row>
    <row r="23" customFormat="false" ht="18" hidden="false" customHeight="true" outlineLevel="0" collapsed="false">
      <c r="B23" s="12"/>
      <c r="C23" s="12"/>
      <c r="D23" s="12"/>
      <c r="E23" s="12"/>
      <c r="F23" s="12"/>
      <c r="G23" s="12"/>
      <c r="H23" s="12"/>
      <c r="I23" s="12"/>
      <c r="J23" s="12"/>
      <c r="K23" s="12"/>
    </row>
    <row r="24" customFormat="false" ht="18" hidden="false" customHeight="true" outlineLevel="0" collapsed="false">
      <c r="B24" s="12"/>
      <c r="C24" s="12"/>
      <c r="D24" s="12"/>
      <c r="E24" s="12"/>
      <c r="F24" s="12"/>
      <c r="G24" s="12"/>
      <c r="H24" s="12"/>
      <c r="I24" s="12"/>
      <c r="J24" s="12"/>
      <c r="K24" s="12"/>
    </row>
    <row r="25" customFormat="false" ht="18" hidden="false" customHeight="true" outlineLevel="0" collapsed="false">
      <c r="B25" s="13"/>
      <c r="C25" s="13"/>
      <c r="D25" s="13"/>
      <c r="E25" s="13"/>
      <c r="F25" s="13"/>
      <c r="G25" s="13"/>
      <c r="H25" s="13"/>
      <c r="I25" s="13"/>
      <c r="J25" s="13"/>
      <c r="K25" s="13"/>
    </row>
    <row r="26" customFormat="false" ht="18" hidden="false" customHeight="true" outlineLevel="0" collapsed="false">
      <c r="B26" s="12" t="s">
        <v>46</v>
      </c>
      <c r="C26" s="12"/>
      <c r="D26" s="12"/>
      <c r="E26" s="12"/>
      <c r="F26" s="12"/>
      <c r="G26" s="12"/>
      <c r="H26" s="12"/>
      <c r="I26" s="12"/>
      <c r="J26" s="12"/>
      <c r="K26" s="12"/>
    </row>
    <row r="27" customFormat="false" ht="18" hidden="false" customHeight="true" outlineLevel="0" collapsed="false">
      <c r="B27" s="12"/>
      <c r="C27" s="12"/>
      <c r="D27" s="12"/>
      <c r="E27" s="12"/>
      <c r="F27" s="12"/>
      <c r="G27" s="12"/>
      <c r="H27" s="12"/>
      <c r="I27" s="12"/>
      <c r="J27" s="12"/>
      <c r="K27" s="12"/>
    </row>
    <row r="28" customFormat="false" ht="18" hidden="false" customHeight="true" outlineLevel="0" collapsed="false">
      <c r="B28" s="12"/>
      <c r="C28" s="12"/>
      <c r="D28" s="12"/>
      <c r="E28" s="12"/>
      <c r="F28" s="12"/>
      <c r="G28" s="12"/>
      <c r="H28" s="12"/>
      <c r="I28" s="12"/>
      <c r="J28" s="12"/>
      <c r="K28" s="12"/>
    </row>
    <row r="29" customFormat="false" ht="18" hidden="false" customHeight="true" outlineLevel="0" collapsed="false">
      <c r="B29" s="13"/>
      <c r="C29" s="13"/>
      <c r="D29" s="13"/>
      <c r="E29" s="13"/>
      <c r="F29" s="13"/>
      <c r="G29" s="13"/>
      <c r="H29" s="13"/>
      <c r="I29" s="13"/>
      <c r="J29" s="13"/>
      <c r="K29" s="13"/>
    </row>
    <row r="30" customFormat="false" ht="18" hidden="false" customHeight="true" outlineLevel="0" collapsed="false">
      <c r="B30" s="12" t="s">
        <v>47</v>
      </c>
      <c r="C30" s="12"/>
      <c r="D30" s="12"/>
      <c r="E30" s="12"/>
      <c r="F30" s="12"/>
      <c r="G30" s="12"/>
      <c r="H30" s="12"/>
      <c r="I30" s="12"/>
      <c r="J30" s="12"/>
      <c r="K30" s="12"/>
    </row>
    <row r="31" customFormat="false" ht="18" hidden="false" customHeight="true" outlineLevel="0" collapsed="false">
      <c r="B31" s="12"/>
      <c r="C31" s="12"/>
      <c r="D31" s="12"/>
      <c r="E31" s="12"/>
      <c r="F31" s="12"/>
      <c r="G31" s="12"/>
      <c r="H31" s="12"/>
      <c r="I31" s="12"/>
      <c r="J31" s="12"/>
      <c r="K31" s="12"/>
    </row>
    <row r="32" customFormat="false" ht="18" hidden="false" customHeight="true" outlineLevel="0" collapsed="false">
      <c r="B32" s="12"/>
      <c r="C32" s="12"/>
      <c r="D32" s="12"/>
      <c r="E32" s="12"/>
      <c r="F32" s="12"/>
      <c r="G32" s="12"/>
      <c r="H32" s="12"/>
      <c r="I32" s="12"/>
      <c r="J32" s="12"/>
      <c r="K32" s="12"/>
    </row>
    <row r="33" customFormat="false" ht="18" hidden="false" customHeight="true" outlineLevel="0" collapsed="false">
      <c r="B33" s="12"/>
      <c r="C33" s="12"/>
      <c r="D33" s="12"/>
      <c r="E33" s="12"/>
      <c r="F33" s="12"/>
      <c r="G33" s="12"/>
      <c r="H33" s="12"/>
      <c r="I33" s="12"/>
      <c r="J33" s="12"/>
      <c r="K33" s="12"/>
    </row>
    <row r="34" customFormat="false" ht="15.75" hidden="false" customHeight="false" outlineLevel="0" collapsed="false">
      <c r="B34" s="15"/>
      <c r="C34" s="15"/>
      <c r="D34" s="15"/>
      <c r="E34" s="15"/>
      <c r="F34" s="15"/>
      <c r="G34" s="15"/>
      <c r="H34" s="15"/>
      <c r="I34" s="15"/>
      <c r="J34" s="15"/>
      <c r="K34" s="15"/>
    </row>
    <row r="35" customFormat="false" ht="15.75" hidden="false" customHeight="false" outlineLevel="0" collapsed="false">
      <c r="B35" s="9" t="s">
        <v>48</v>
      </c>
      <c r="C35" s="16"/>
      <c r="D35" s="16"/>
      <c r="E35" s="16"/>
      <c r="F35" s="16"/>
      <c r="G35" s="16"/>
      <c r="H35" s="16"/>
      <c r="I35" s="16"/>
      <c r="J35" s="16"/>
      <c r="K35" s="17"/>
    </row>
    <row r="36" customFormat="false" ht="15" hidden="false" customHeight="false" outlineLevel="0" collapsed="false">
      <c r="B36" s="18"/>
      <c r="C36" s="18"/>
      <c r="D36" s="18"/>
      <c r="E36" s="18"/>
      <c r="F36" s="18"/>
      <c r="G36" s="18"/>
      <c r="H36" s="18"/>
      <c r="I36" s="18"/>
      <c r="J36" s="18"/>
      <c r="K36" s="10"/>
    </row>
    <row r="37" customFormat="false" ht="18" hidden="false" customHeight="true" outlineLevel="0" collapsed="false">
      <c r="B37" s="19" t="s">
        <v>49</v>
      </c>
      <c r="C37" s="19"/>
      <c r="D37" s="19"/>
      <c r="E37" s="19"/>
      <c r="F37" s="19"/>
      <c r="G37" s="19"/>
      <c r="H37" s="19"/>
      <c r="I37" s="19"/>
      <c r="J37" s="19"/>
      <c r="K37" s="19"/>
    </row>
    <row r="38" customFormat="false" ht="18" hidden="false" customHeight="true" outlineLevel="0" collapsed="false">
      <c r="B38" s="19" t="s">
        <v>50</v>
      </c>
      <c r="C38" s="19"/>
      <c r="D38" s="19"/>
      <c r="E38" s="19"/>
      <c r="F38" s="19"/>
      <c r="G38" s="19"/>
      <c r="H38" s="19"/>
      <c r="I38" s="19"/>
      <c r="J38" s="19"/>
      <c r="K38" s="19"/>
    </row>
    <row r="39" customFormat="false" ht="18" hidden="false" customHeight="true" outlineLevel="0" collapsed="false">
      <c r="B39" s="19" t="s">
        <v>51</v>
      </c>
      <c r="C39" s="19"/>
      <c r="D39" s="19"/>
      <c r="E39" s="19"/>
      <c r="F39" s="19"/>
      <c r="G39" s="19"/>
      <c r="H39" s="19"/>
      <c r="I39" s="19"/>
      <c r="J39" s="19"/>
      <c r="K39" s="19"/>
    </row>
    <row r="40" customFormat="false" ht="18" hidden="false" customHeight="true" outlineLevel="0" collapsed="false">
      <c r="B40" s="19"/>
      <c r="C40" s="19"/>
      <c r="D40" s="19"/>
      <c r="E40" s="19"/>
      <c r="F40" s="19"/>
      <c r="G40" s="19"/>
      <c r="H40" s="19"/>
      <c r="I40" s="19"/>
      <c r="J40" s="19"/>
      <c r="K40" s="19"/>
    </row>
    <row r="41" customFormat="false" ht="18" hidden="false" customHeight="true" outlineLevel="0" collapsed="false">
      <c r="B41" s="19" t="s">
        <v>52</v>
      </c>
      <c r="C41" s="19"/>
      <c r="D41" s="19"/>
      <c r="E41" s="19"/>
      <c r="F41" s="19"/>
      <c r="G41" s="19"/>
      <c r="H41" s="19"/>
      <c r="I41" s="19"/>
      <c r="J41" s="19"/>
      <c r="K41" s="19"/>
    </row>
    <row r="42" customFormat="false" ht="18" hidden="false" customHeight="true" outlineLevel="0" collapsed="false">
      <c r="B42" s="19"/>
      <c r="C42" s="19"/>
      <c r="D42" s="19"/>
      <c r="E42" s="19"/>
      <c r="F42" s="19"/>
      <c r="G42" s="19"/>
      <c r="H42" s="19"/>
      <c r="I42" s="19"/>
      <c r="J42" s="19"/>
      <c r="K42" s="19"/>
    </row>
    <row r="43" customFormat="false" ht="18" hidden="false" customHeight="true" outlineLevel="0" collapsed="false">
      <c r="B43" s="19" t="s">
        <v>53</v>
      </c>
      <c r="C43" s="19"/>
      <c r="D43" s="19"/>
      <c r="E43" s="19"/>
      <c r="F43" s="19"/>
      <c r="G43" s="19"/>
      <c r="H43" s="19"/>
      <c r="I43" s="19"/>
      <c r="J43" s="19"/>
      <c r="K43" s="19"/>
    </row>
    <row r="44" customFormat="false" ht="18" hidden="false" customHeight="true" outlineLevel="0" collapsed="false">
      <c r="B44" s="19" t="s">
        <v>54</v>
      </c>
      <c r="C44" s="19"/>
      <c r="D44" s="19"/>
      <c r="E44" s="19"/>
      <c r="F44" s="19"/>
      <c r="G44" s="19"/>
      <c r="H44" s="19"/>
      <c r="I44" s="19"/>
      <c r="J44" s="19"/>
      <c r="K44" s="19"/>
    </row>
    <row r="45" customFormat="false" ht="18" hidden="false" customHeight="true" outlineLevel="0" collapsed="false">
      <c r="B45" s="19" t="s">
        <v>55</v>
      </c>
      <c r="C45" s="19"/>
      <c r="D45" s="19"/>
      <c r="E45" s="19"/>
      <c r="F45" s="19"/>
      <c r="G45" s="19"/>
      <c r="H45" s="19"/>
      <c r="I45" s="19"/>
      <c r="J45" s="19"/>
      <c r="K45" s="19"/>
    </row>
    <row r="46" customFormat="false" ht="18" hidden="false" customHeight="true" outlineLevel="0" collapsed="false">
      <c r="B46" s="19"/>
      <c r="C46" s="19"/>
      <c r="D46" s="19"/>
      <c r="E46" s="19"/>
      <c r="F46" s="19"/>
      <c r="G46" s="19"/>
      <c r="H46" s="19"/>
      <c r="I46" s="19"/>
      <c r="J46" s="19"/>
      <c r="K46" s="19"/>
    </row>
    <row r="47" customFormat="false" ht="18" hidden="false" customHeight="true" outlineLevel="0" collapsed="false">
      <c r="B47" s="19" t="s">
        <v>56</v>
      </c>
      <c r="C47" s="19"/>
      <c r="D47" s="19"/>
      <c r="E47" s="19"/>
      <c r="F47" s="19"/>
      <c r="G47" s="19"/>
      <c r="H47" s="19"/>
      <c r="I47" s="19"/>
      <c r="J47" s="19"/>
      <c r="K47" s="19"/>
    </row>
    <row r="48" customFormat="false" ht="18" hidden="false" customHeight="true" outlineLevel="0" collapsed="false">
      <c r="B48" s="19"/>
      <c r="C48" s="19"/>
      <c r="D48" s="19"/>
      <c r="E48" s="19"/>
      <c r="F48" s="19"/>
      <c r="G48" s="19"/>
      <c r="H48" s="19"/>
      <c r="I48" s="19"/>
      <c r="J48" s="19"/>
      <c r="K48" s="19"/>
    </row>
    <row r="49" customFormat="false" ht="18" hidden="false" customHeight="true" outlineLevel="0" collapsed="false">
      <c r="B49" s="19" t="s">
        <v>57</v>
      </c>
      <c r="C49" s="19"/>
      <c r="D49" s="19"/>
      <c r="E49" s="19"/>
      <c r="F49" s="19"/>
      <c r="G49" s="19"/>
      <c r="H49" s="19"/>
      <c r="I49" s="19"/>
      <c r="J49" s="19"/>
      <c r="K49" s="19"/>
    </row>
    <row r="50" customFormat="false" ht="18" hidden="false" customHeight="true" outlineLevel="0" collapsed="false">
      <c r="B50" s="19" t="s">
        <v>58</v>
      </c>
      <c r="C50" s="19"/>
      <c r="D50" s="19"/>
      <c r="E50" s="19"/>
      <c r="F50" s="19"/>
      <c r="G50" s="19"/>
      <c r="H50" s="19"/>
      <c r="I50" s="19"/>
      <c r="J50" s="19"/>
      <c r="K50" s="19"/>
    </row>
    <row r="51" customFormat="false" ht="18" hidden="false" customHeight="true" outlineLevel="0" collapsed="false">
      <c r="B51" s="19"/>
      <c r="C51" s="19"/>
      <c r="D51" s="19"/>
      <c r="E51" s="19"/>
      <c r="F51" s="19"/>
      <c r="G51" s="19"/>
      <c r="H51" s="19"/>
      <c r="I51" s="19"/>
      <c r="J51" s="19"/>
      <c r="K51" s="19"/>
    </row>
    <row r="52" customFormat="false" ht="18" hidden="false" customHeight="true" outlineLevel="0" collapsed="false">
      <c r="B52" s="19" t="s">
        <v>59</v>
      </c>
      <c r="C52" s="19"/>
      <c r="D52" s="19"/>
      <c r="E52" s="19"/>
      <c r="F52" s="19"/>
      <c r="G52" s="19"/>
      <c r="H52" s="19"/>
      <c r="I52" s="19"/>
      <c r="J52" s="19"/>
      <c r="K52" s="19"/>
    </row>
    <row r="53" customFormat="false" ht="27.75" hidden="false" customHeight="true" outlineLevel="0" collapsed="false">
      <c r="B53" s="19"/>
      <c r="C53" s="19"/>
      <c r="D53" s="19"/>
      <c r="E53" s="19"/>
      <c r="F53" s="19"/>
      <c r="G53" s="19"/>
      <c r="H53" s="19"/>
      <c r="I53" s="19"/>
      <c r="J53" s="19"/>
      <c r="K53" s="19"/>
    </row>
    <row r="54" customFormat="false" ht="18" hidden="false" customHeight="true" outlineLevel="0" collapsed="false">
      <c r="B54" s="19" t="s">
        <v>60</v>
      </c>
      <c r="C54" s="19"/>
      <c r="D54" s="19"/>
      <c r="E54" s="19"/>
      <c r="F54" s="19"/>
      <c r="G54" s="19"/>
      <c r="H54" s="19"/>
      <c r="I54" s="19"/>
      <c r="J54" s="19"/>
      <c r="K54" s="19"/>
    </row>
    <row r="55" customFormat="false" ht="18" hidden="false" customHeight="true" outlineLevel="0" collapsed="false">
      <c r="B55" s="19"/>
      <c r="C55" s="19"/>
      <c r="D55" s="19"/>
      <c r="E55" s="19"/>
      <c r="F55" s="19"/>
      <c r="G55" s="19"/>
      <c r="H55" s="19"/>
      <c r="I55" s="19"/>
      <c r="J55" s="19"/>
      <c r="K55" s="19"/>
    </row>
    <row r="56" customFormat="false" ht="18" hidden="false" customHeight="true" outlineLevel="0" collapsed="false">
      <c r="B56" s="19"/>
      <c r="C56" s="19"/>
      <c r="D56" s="19"/>
      <c r="E56" s="19"/>
      <c r="F56" s="19"/>
      <c r="G56" s="19"/>
      <c r="H56" s="19"/>
      <c r="I56" s="19"/>
      <c r="J56" s="19"/>
      <c r="K56" s="19"/>
    </row>
    <row r="57" customFormat="false" ht="24" hidden="false" customHeight="true" outlineLevel="0" collapsed="false">
      <c r="B57" s="19"/>
      <c r="C57" s="19"/>
      <c r="D57" s="19"/>
      <c r="E57" s="19"/>
      <c r="F57" s="19"/>
      <c r="G57" s="19"/>
      <c r="H57" s="19"/>
      <c r="I57" s="19"/>
      <c r="J57" s="19"/>
      <c r="K57" s="19"/>
    </row>
    <row r="58" customFormat="false" ht="18" hidden="false" customHeight="true" outlineLevel="0" collapsed="false">
      <c r="B58" s="19" t="s">
        <v>61</v>
      </c>
      <c r="C58" s="19"/>
      <c r="D58" s="19"/>
      <c r="E58" s="19"/>
      <c r="F58" s="19"/>
      <c r="G58" s="19"/>
      <c r="H58" s="19"/>
      <c r="I58" s="19"/>
      <c r="J58" s="19"/>
      <c r="K58" s="19"/>
    </row>
    <row r="59" customFormat="false" ht="18" hidden="false" customHeight="true" outlineLevel="0" collapsed="false">
      <c r="B59" s="19"/>
      <c r="C59" s="19"/>
      <c r="D59" s="19"/>
      <c r="E59" s="19"/>
      <c r="F59" s="19"/>
      <c r="G59" s="19"/>
      <c r="H59" s="19"/>
      <c r="I59" s="19"/>
      <c r="J59" s="19"/>
      <c r="K59" s="19"/>
    </row>
    <row r="60" customFormat="false" ht="18" hidden="false" customHeight="true" outlineLevel="0" collapsed="false">
      <c r="B60" s="19" t="s">
        <v>62</v>
      </c>
      <c r="C60" s="19"/>
      <c r="D60" s="19"/>
      <c r="E60" s="19"/>
      <c r="F60" s="19"/>
      <c r="G60" s="19"/>
      <c r="H60" s="19"/>
      <c r="I60" s="19"/>
      <c r="J60" s="19"/>
      <c r="K60" s="19"/>
    </row>
    <row r="61" customFormat="false" ht="18" hidden="false" customHeight="true" outlineLevel="0" collapsed="false">
      <c r="B61" s="19"/>
      <c r="C61" s="19"/>
      <c r="D61" s="19"/>
      <c r="E61" s="19"/>
      <c r="F61" s="19"/>
      <c r="G61" s="19"/>
      <c r="H61" s="19"/>
      <c r="I61" s="19"/>
      <c r="J61" s="19"/>
      <c r="K61" s="19"/>
    </row>
    <row r="62" customFormat="false" ht="18" hidden="false" customHeight="true" outlineLevel="0" collapsed="false">
      <c r="B62" s="19" t="s">
        <v>63</v>
      </c>
      <c r="C62" s="19"/>
      <c r="D62" s="19"/>
      <c r="E62" s="19"/>
      <c r="F62" s="19"/>
      <c r="G62" s="19"/>
      <c r="H62" s="19"/>
      <c r="I62" s="19"/>
      <c r="J62" s="19"/>
      <c r="K62" s="19"/>
    </row>
    <row r="63" customFormat="false" ht="18" hidden="false" customHeight="true" outlineLevel="0" collapsed="false">
      <c r="B63" s="19"/>
      <c r="C63" s="19"/>
      <c r="D63" s="19"/>
      <c r="E63" s="19"/>
      <c r="F63" s="19"/>
      <c r="G63" s="19"/>
      <c r="H63" s="19"/>
      <c r="I63" s="19"/>
      <c r="J63" s="19"/>
      <c r="K63" s="19"/>
    </row>
    <row r="64" customFormat="false" ht="18" hidden="false" customHeight="true" outlineLevel="0" collapsed="false">
      <c r="B64" s="19" t="s">
        <v>64</v>
      </c>
      <c r="C64" s="19"/>
      <c r="D64" s="19"/>
      <c r="E64" s="19"/>
      <c r="F64" s="19"/>
      <c r="G64" s="19"/>
      <c r="H64" s="19"/>
      <c r="I64" s="19"/>
      <c r="J64" s="19"/>
      <c r="K64" s="19"/>
    </row>
    <row r="65" customFormat="false" ht="18" hidden="false" customHeight="true" outlineLevel="0" collapsed="false">
      <c r="B65" s="19"/>
      <c r="C65" s="19"/>
      <c r="D65" s="19"/>
      <c r="E65" s="19"/>
      <c r="F65" s="19"/>
      <c r="G65" s="19"/>
      <c r="H65" s="19"/>
      <c r="I65" s="19"/>
      <c r="J65" s="19"/>
      <c r="K65" s="19"/>
    </row>
    <row r="66" customFormat="false" ht="18" hidden="false" customHeight="true" outlineLevel="0" collapsed="false">
      <c r="B66" s="19" t="s">
        <v>65</v>
      </c>
      <c r="C66" s="19"/>
      <c r="D66" s="19"/>
      <c r="E66" s="19"/>
      <c r="F66" s="19"/>
      <c r="G66" s="19"/>
      <c r="H66" s="19"/>
      <c r="I66" s="19"/>
      <c r="J66" s="19"/>
      <c r="K66" s="19"/>
    </row>
    <row r="67" customFormat="false" ht="18" hidden="false" customHeight="true" outlineLevel="0" collapsed="false">
      <c r="B67" s="19"/>
      <c r="C67" s="19"/>
      <c r="D67" s="19"/>
      <c r="E67" s="19"/>
      <c r="F67" s="19"/>
      <c r="G67" s="19"/>
      <c r="H67" s="19"/>
      <c r="I67" s="19"/>
      <c r="J67" s="19"/>
      <c r="K67" s="19"/>
    </row>
    <row r="68" customFormat="false" ht="18" hidden="false" customHeight="true" outlineLevel="0" collapsed="false">
      <c r="B68" s="19" t="s">
        <v>66</v>
      </c>
      <c r="C68" s="19"/>
      <c r="D68" s="19"/>
      <c r="E68" s="19"/>
      <c r="F68" s="19"/>
      <c r="G68" s="19"/>
      <c r="H68" s="19"/>
      <c r="I68" s="19"/>
      <c r="J68" s="19"/>
      <c r="K68" s="19"/>
    </row>
    <row r="69" customFormat="false" ht="18" hidden="false" customHeight="true" outlineLevel="0" collapsed="false">
      <c r="B69" s="19"/>
      <c r="C69" s="19"/>
      <c r="D69" s="19"/>
      <c r="E69" s="19"/>
      <c r="F69" s="19"/>
      <c r="G69" s="19"/>
      <c r="H69" s="19"/>
      <c r="I69" s="19"/>
      <c r="J69" s="19"/>
      <c r="K69" s="19"/>
    </row>
    <row r="70" customFormat="false" ht="18" hidden="false" customHeight="true" outlineLevel="0" collapsed="false">
      <c r="B70" s="19" t="s">
        <v>67</v>
      </c>
      <c r="C70" s="19"/>
      <c r="D70" s="19"/>
      <c r="E70" s="19"/>
      <c r="F70" s="19"/>
      <c r="G70" s="19"/>
      <c r="H70" s="19"/>
      <c r="I70" s="19"/>
      <c r="J70" s="19"/>
      <c r="K70" s="19"/>
    </row>
    <row r="71" customFormat="false" ht="18" hidden="false" customHeight="true" outlineLevel="0" collapsed="false">
      <c r="B71" s="19"/>
      <c r="C71" s="19"/>
      <c r="D71" s="19"/>
      <c r="E71" s="19"/>
      <c r="F71" s="19"/>
      <c r="G71" s="19"/>
      <c r="H71" s="19"/>
      <c r="I71" s="19"/>
      <c r="J71" s="19"/>
      <c r="K71" s="19"/>
    </row>
    <row r="72" customFormat="false" ht="18" hidden="false" customHeight="true" outlineLevel="0" collapsed="false">
      <c r="B72" s="19" t="s">
        <v>68</v>
      </c>
      <c r="C72" s="19"/>
      <c r="D72" s="19"/>
      <c r="E72" s="19"/>
      <c r="F72" s="19"/>
      <c r="G72" s="19"/>
      <c r="H72" s="19"/>
      <c r="I72" s="19"/>
      <c r="J72" s="19"/>
      <c r="K72" s="19"/>
    </row>
    <row r="73" customFormat="false" ht="18" hidden="false" customHeight="true" outlineLevel="0" collapsed="false">
      <c r="B73" s="19"/>
      <c r="C73" s="19"/>
      <c r="D73" s="19"/>
      <c r="E73" s="19"/>
      <c r="F73" s="19"/>
      <c r="G73" s="19"/>
      <c r="H73" s="19"/>
      <c r="I73" s="19"/>
      <c r="J73" s="19"/>
      <c r="K73" s="19"/>
    </row>
    <row r="74" customFormat="false" ht="18" hidden="false" customHeight="true" outlineLevel="0" collapsed="false">
      <c r="B74" s="19" t="s">
        <v>69</v>
      </c>
      <c r="C74" s="19"/>
      <c r="D74" s="19"/>
      <c r="E74" s="19"/>
      <c r="F74" s="19"/>
      <c r="G74" s="19"/>
      <c r="H74" s="19"/>
      <c r="I74" s="19"/>
      <c r="J74" s="19"/>
      <c r="K74" s="19"/>
    </row>
    <row r="75" customFormat="false" ht="18" hidden="false" customHeight="true" outlineLevel="0" collapsed="false">
      <c r="B75" s="19" t="s">
        <v>70</v>
      </c>
      <c r="C75" s="19"/>
      <c r="D75" s="19"/>
      <c r="E75" s="19"/>
      <c r="F75" s="19"/>
      <c r="G75" s="19"/>
      <c r="H75" s="19"/>
      <c r="I75" s="19"/>
      <c r="J75" s="19"/>
      <c r="K75" s="19"/>
    </row>
    <row r="76" customFormat="false" ht="18" hidden="false" customHeight="true" outlineLevel="0" collapsed="false">
      <c r="B76" s="19" t="s">
        <v>71</v>
      </c>
      <c r="C76" s="19"/>
      <c r="D76" s="19"/>
      <c r="E76" s="19"/>
      <c r="F76" s="19"/>
      <c r="G76" s="19"/>
      <c r="H76" s="19"/>
      <c r="I76" s="19"/>
      <c r="J76" s="19"/>
      <c r="K76" s="19"/>
    </row>
  </sheetData>
  <mergeCells count="30">
    <mergeCell ref="B10:K14"/>
    <mergeCell ref="B15:K16"/>
    <mergeCell ref="B18:K20"/>
    <mergeCell ref="B21:K21"/>
    <mergeCell ref="B22:K24"/>
    <mergeCell ref="B26:K28"/>
    <mergeCell ref="B30:K33"/>
    <mergeCell ref="B37:K37"/>
    <mergeCell ref="B38:K38"/>
    <mergeCell ref="B39:K40"/>
    <mergeCell ref="B41:K42"/>
    <mergeCell ref="B43:K43"/>
    <mergeCell ref="B44:K44"/>
    <mergeCell ref="B45:K46"/>
    <mergeCell ref="B47:K48"/>
    <mergeCell ref="B49:K49"/>
    <mergeCell ref="B50:K51"/>
    <mergeCell ref="B52:K53"/>
    <mergeCell ref="B54:K57"/>
    <mergeCell ref="B58:K59"/>
    <mergeCell ref="B60:K61"/>
    <mergeCell ref="B62:K63"/>
    <mergeCell ref="B64:K65"/>
    <mergeCell ref="B66:K67"/>
    <mergeCell ref="B68:K69"/>
    <mergeCell ref="B70:K71"/>
    <mergeCell ref="B72:K73"/>
    <mergeCell ref="B74:K74"/>
    <mergeCell ref="B75:K75"/>
    <mergeCell ref="B76:K77"/>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4.xml><?xml version="1.0" encoding="utf-8"?>
<worksheet xmlns="http://schemas.openxmlformats.org/spreadsheetml/2006/main" xmlns:r="http://schemas.openxmlformats.org/officeDocument/2006/relationships">
  <sheetPr filterMode="false">
    <pageSetUpPr fitToPage="false"/>
  </sheetPr>
  <dimension ref="B1:J48"/>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L12" activeCellId="0" sqref="L12"/>
    </sheetView>
  </sheetViews>
  <sheetFormatPr defaultRowHeight="15"/>
  <cols>
    <col collapsed="false" hidden="false" max="1" min="1" style="2" width="6.47959183673469"/>
    <col collapsed="false" hidden="false" max="2" min="2" style="2" width="14.4438775510204"/>
    <col collapsed="false" hidden="false" max="5" min="3" style="2" width="11.2040816326531"/>
    <col collapsed="false" hidden="false" max="6" min="6" style="2" width="13.5"/>
    <col collapsed="false" hidden="false" max="7" min="7" style="2" width="11.2040816326531"/>
    <col collapsed="false" hidden="false" max="8" min="8" style="2" width="14.7142857142857"/>
    <col collapsed="false" hidden="false" max="9" min="9" style="2" width="16.7397959183673"/>
    <col collapsed="false" hidden="false" max="1025" min="10" style="2" width="11.2040816326531"/>
  </cols>
  <sheetData>
    <row r="1" customFormat="false" ht="15" hidden="false" customHeight="false" outlineLevel="0" collapsed="false">
      <c r="B1" s="0"/>
      <c r="C1" s="0"/>
      <c r="D1" s="0"/>
      <c r="E1" s="0"/>
      <c r="F1" s="0"/>
      <c r="G1" s="0"/>
      <c r="H1" s="0"/>
      <c r="I1" s="0"/>
      <c r="J1" s="0"/>
    </row>
    <row r="2" customFormat="false" ht="15" hidden="false" customHeight="false" outlineLevel="0" collapsed="false">
      <c r="B2" s="0"/>
      <c r="C2" s="0"/>
      <c r="D2" s="0"/>
      <c r="E2" s="0"/>
      <c r="F2" s="0"/>
      <c r="G2" s="0"/>
      <c r="H2" s="0"/>
      <c r="I2" s="0"/>
      <c r="J2" s="0"/>
    </row>
    <row r="3" customFormat="false" ht="15" hidden="false" customHeight="false" outlineLevel="0" collapsed="false">
      <c r="B3" s="0"/>
      <c r="C3" s="0"/>
      <c r="D3" s="0"/>
      <c r="E3" s="0"/>
      <c r="F3" s="0"/>
      <c r="G3" s="0"/>
      <c r="H3" s="0"/>
      <c r="I3" s="0"/>
      <c r="J3" s="0"/>
    </row>
    <row r="4" customFormat="false" ht="15" hidden="false" customHeight="false" outlineLevel="0" collapsed="false">
      <c r="B4" s="0"/>
      <c r="C4" s="0"/>
      <c r="D4" s="0"/>
      <c r="E4" s="0"/>
      <c r="F4" s="0"/>
      <c r="G4" s="0"/>
      <c r="H4" s="0"/>
      <c r="I4" s="0"/>
      <c r="J4" s="0"/>
    </row>
    <row r="5" customFormat="false" ht="15" hidden="false" customHeight="false" outlineLevel="0" collapsed="false">
      <c r="B5" s="0"/>
      <c r="C5" s="0"/>
      <c r="D5" s="0"/>
      <c r="E5" s="0"/>
      <c r="F5" s="0"/>
      <c r="G5" s="0"/>
      <c r="H5" s="0"/>
      <c r="I5" s="0"/>
      <c r="J5" s="0"/>
    </row>
    <row r="6" customFormat="false" ht="15" hidden="false" customHeight="false" outlineLevel="0" collapsed="false">
      <c r="B6" s="0"/>
      <c r="C6" s="0"/>
      <c r="D6" s="0"/>
      <c r="E6" s="0"/>
      <c r="F6" s="0"/>
      <c r="G6" s="0"/>
      <c r="H6" s="0"/>
      <c r="I6" s="0"/>
      <c r="J6" s="0"/>
    </row>
    <row r="7" customFormat="false" ht="15" hidden="false" customHeight="false" outlineLevel="0" collapsed="false">
      <c r="B7" s="0"/>
      <c r="C7" s="0"/>
      <c r="D7" s="0"/>
      <c r="E7" s="0"/>
      <c r="F7" s="0"/>
      <c r="G7" s="0"/>
      <c r="H7" s="0"/>
      <c r="I7" s="0"/>
      <c r="J7" s="20"/>
    </row>
    <row r="8" customFormat="false" ht="15" hidden="false" customHeight="false" outlineLevel="0" collapsed="false">
      <c r="B8" s="0"/>
      <c r="C8" s="0"/>
      <c r="D8" s="0"/>
      <c r="E8" s="0"/>
      <c r="F8" s="0"/>
      <c r="G8" s="0"/>
      <c r="H8" s="0"/>
      <c r="I8" s="0"/>
    </row>
    <row r="9" customFormat="false" ht="15.75" hidden="false" customHeight="false" outlineLevel="0" collapsed="false">
      <c r="B9" s="21" t="s">
        <v>72</v>
      </c>
      <c r="C9" s="0"/>
      <c r="D9" s="0"/>
      <c r="E9" s="0"/>
      <c r="F9" s="0"/>
      <c r="G9" s="0"/>
      <c r="H9" s="0"/>
      <c r="I9" s="0"/>
    </row>
    <row r="10" customFormat="false" ht="15.75" hidden="false" customHeight="false" outlineLevel="0" collapsed="false">
      <c r="B10" s="0"/>
      <c r="C10" s="0"/>
      <c r="D10" s="0"/>
      <c r="E10" s="0"/>
      <c r="F10" s="0"/>
      <c r="G10" s="0"/>
      <c r="H10" s="0"/>
      <c r="I10" s="0"/>
    </row>
    <row r="11" customFormat="false" ht="22.5" hidden="false" customHeight="true" outlineLevel="0" collapsed="false">
      <c r="B11" s="22" t="s">
        <v>73</v>
      </c>
      <c r="C11" s="23" t="s">
        <v>74</v>
      </c>
      <c r="D11" s="23"/>
      <c r="E11" s="23"/>
      <c r="F11" s="23"/>
      <c r="G11" s="23"/>
      <c r="H11" s="23"/>
      <c r="I11" s="23"/>
    </row>
    <row r="12" customFormat="false" ht="26.25" hidden="false" customHeight="false" outlineLevel="0" collapsed="false">
      <c r="B12" s="24" t="s">
        <v>75</v>
      </c>
      <c r="C12" s="25" t="s">
        <v>76</v>
      </c>
      <c r="D12" s="26" t="s">
        <v>77</v>
      </c>
      <c r="E12" s="27" t="s">
        <v>78</v>
      </c>
      <c r="F12" s="25" t="s">
        <v>79</v>
      </c>
      <c r="G12" s="26" t="s">
        <v>80</v>
      </c>
      <c r="H12" s="27" t="s">
        <v>81</v>
      </c>
      <c r="I12" s="28" t="s">
        <v>82</v>
      </c>
    </row>
    <row r="13" customFormat="false" ht="15" hidden="false" customHeight="false" outlineLevel="0" collapsed="false">
      <c r="B13" s="29" t="s">
        <v>83</v>
      </c>
      <c r="C13" s="30"/>
      <c r="D13" s="31"/>
      <c r="E13" s="32"/>
      <c r="F13" s="30"/>
      <c r="G13" s="31"/>
      <c r="H13" s="32"/>
      <c r="I13" s="33"/>
    </row>
    <row r="14" customFormat="false" ht="15" hidden="false" customHeight="false" outlineLevel="0" collapsed="false">
      <c r="B14" s="34" t="s">
        <v>84</v>
      </c>
      <c r="C14" s="35" t="n">
        <v>184996</v>
      </c>
      <c r="D14" s="33" t="n">
        <v>95879</v>
      </c>
      <c r="E14" s="36" t="n">
        <v>280875</v>
      </c>
      <c r="F14" s="35" t="n">
        <v>69156</v>
      </c>
      <c r="G14" s="33" t="n">
        <v>523</v>
      </c>
      <c r="H14" s="36" t="n">
        <v>69679</v>
      </c>
      <c r="I14" s="37" t="n">
        <v>0.198768235421647</v>
      </c>
    </row>
    <row r="15" customFormat="false" ht="15" hidden="false" customHeight="false" outlineLevel="0" collapsed="false">
      <c r="B15" s="34" t="s">
        <v>85</v>
      </c>
      <c r="C15" s="35" t="n">
        <v>3114</v>
      </c>
      <c r="D15" s="33" t="n">
        <v>1311</v>
      </c>
      <c r="E15" s="36" t="n">
        <v>4425</v>
      </c>
      <c r="F15" s="35" t="n">
        <v>1191</v>
      </c>
      <c r="G15" s="33" t="n">
        <v>0</v>
      </c>
      <c r="H15" s="36" t="n">
        <v>1191</v>
      </c>
      <c r="I15" s="37" t="n">
        <v>0.21207264957265</v>
      </c>
    </row>
    <row r="16" customFormat="false" ht="15" hidden="false" customHeight="false" outlineLevel="0" collapsed="false">
      <c r="B16" s="38" t="s">
        <v>86</v>
      </c>
      <c r="C16" s="35"/>
      <c r="D16" s="33"/>
      <c r="E16" s="36"/>
      <c r="F16" s="35"/>
      <c r="G16" s="33"/>
      <c r="H16" s="36"/>
      <c r="I16" s="37"/>
    </row>
    <row r="17" customFormat="false" ht="15" hidden="false" customHeight="false" outlineLevel="0" collapsed="false">
      <c r="B17" s="34" t="s">
        <v>84</v>
      </c>
      <c r="C17" s="35" t="n">
        <v>159873</v>
      </c>
      <c r="D17" s="33" t="n">
        <v>80902</v>
      </c>
      <c r="E17" s="36" t="n">
        <v>240775</v>
      </c>
      <c r="F17" s="35" t="n">
        <v>59982</v>
      </c>
      <c r="G17" s="33" t="n">
        <v>467</v>
      </c>
      <c r="H17" s="36" t="n">
        <v>60449</v>
      </c>
      <c r="I17" s="37" t="n">
        <v>0.200677900831275</v>
      </c>
    </row>
    <row r="18" customFormat="false" ht="15" hidden="false" customHeight="false" outlineLevel="0" collapsed="false">
      <c r="B18" s="34" t="s">
        <v>85</v>
      </c>
      <c r="C18" s="35" t="n">
        <v>3491</v>
      </c>
      <c r="D18" s="33" t="n">
        <v>1594</v>
      </c>
      <c r="E18" s="36" t="n">
        <v>5085</v>
      </c>
      <c r="F18" s="35" t="n">
        <v>1268</v>
      </c>
      <c r="G18" s="33" t="n">
        <v>2</v>
      </c>
      <c r="H18" s="36" t="n">
        <v>1270</v>
      </c>
      <c r="I18" s="37" t="n">
        <v>0.199842643587726</v>
      </c>
    </row>
    <row r="19" customFormat="false" ht="15" hidden="false" customHeight="false" outlineLevel="0" collapsed="false">
      <c r="B19" s="38" t="s">
        <v>87</v>
      </c>
      <c r="C19" s="35"/>
      <c r="D19" s="33"/>
      <c r="E19" s="36"/>
      <c r="F19" s="35"/>
      <c r="G19" s="33"/>
      <c r="H19" s="36"/>
      <c r="I19" s="37"/>
    </row>
    <row r="20" customFormat="false" ht="15" hidden="false" customHeight="false" outlineLevel="0" collapsed="false">
      <c r="B20" s="34" t="s">
        <v>84</v>
      </c>
      <c r="C20" s="35" t="n">
        <v>177471</v>
      </c>
      <c r="D20" s="33" t="n">
        <v>90197</v>
      </c>
      <c r="E20" s="36" t="n">
        <v>267668</v>
      </c>
      <c r="F20" s="35" t="n">
        <v>65491</v>
      </c>
      <c r="G20" s="33" t="n">
        <v>479</v>
      </c>
      <c r="H20" s="36" t="n">
        <v>65970</v>
      </c>
      <c r="I20" s="37" t="n">
        <v>0.197729275442246</v>
      </c>
    </row>
    <row r="21" customFormat="false" ht="15" hidden="false" customHeight="false" outlineLevel="0" collapsed="false">
      <c r="B21" s="34" t="s">
        <v>85</v>
      </c>
      <c r="C21" s="35" t="n">
        <v>3804</v>
      </c>
      <c r="D21" s="33" t="n">
        <v>1592</v>
      </c>
      <c r="E21" s="36" t="n">
        <v>5396</v>
      </c>
      <c r="F21" s="35" t="n">
        <v>1454</v>
      </c>
      <c r="G21" s="33" t="n">
        <v>4</v>
      </c>
      <c r="H21" s="36" t="n">
        <v>1458</v>
      </c>
      <c r="I21" s="37" t="n">
        <v>0.212722497811497</v>
      </c>
    </row>
    <row r="22" customFormat="false" ht="15" hidden="false" customHeight="false" outlineLevel="0" collapsed="false">
      <c r="B22" s="38" t="s">
        <v>88</v>
      </c>
      <c r="C22" s="35"/>
      <c r="D22" s="33"/>
      <c r="E22" s="36"/>
      <c r="F22" s="35"/>
      <c r="G22" s="33"/>
      <c r="H22" s="36"/>
      <c r="I22" s="37"/>
    </row>
    <row r="23" customFormat="false" ht="15" hidden="false" customHeight="false" outlineLevel="0" collapsed="false">
      <c r="B23" s="34" t="s">
        <v>84</v>
      </c>
      <c r="C23" s="35" t="n">
        <v>161377</v>
      </c>
      <c r="D23" s="33" t="n">
        <v>83656</v>
      </c>
      <c r="E23" s="36" t="n">
        <v>245033</v>
      </c>
      <c r="F23" s="35" t="n">
        <v>59185</v>
      </c>
      <c r="G23" s="33" t="n">
        <v>434</v>
      </c>
      <c r="H23" s="36" t="n">
        <v>59619</v>
      </c>
      <c r="I23" s="37" t="n">
        <v>0.195695416409543</v>
      </c>
    </row>
    <row r="24" customFormat="false" ht="15" hidden="false" customHeight="false" outlineLevel="0" collapsed="false">
      <c r="B24" s="34" t="s">
        <v>85</v>
      </c>
      <c r="C24" s="35" t="n">
        <v>4444</v>
      </c>
      <c r="D24" s="33" t="n">
        <v>1892</v>
      </c>
      <c r="E24" s="36" t="n">
        <v>6336</v>
      </c>
      <c r="F24" s="35" t="n">
        <v>1575</v>
      </c>
      <c r="G24" s="33" t="n">
        <v>0</v>
      </c>
      <c r="H24" s="36" t="n">
        <v>1575</v>
      </c>
      <c r="I24" s="37" t="n">
        <v>0.199089874857793</v>
      </c>
    </row>
    <row r="25" customFormat="false" ht="15" hidden="false" customHeight="false" outlineLevel="0" collapsed="false">
      <c r="B25" s="38" t="s">
        <v>89</v>
      </c>
      <c r="C25" s="35"/>
      <c r="D25" s="33"/>
      <c r="E25" s="36"/>
      <c r="F25" s="35"/>
      <c r="G25" s="33"/>
      <c r="H25" s="36"/>
      <c r="I25" s="37"/>
    </row>
    <row r="26" customFormat="false" ht="15" hidden="false" customHeight="false" outlineLevel="0" collapsed="false">
      <c r="B26" s="34" t="s">
        <v>84</v>
      </c>
      <c r="C26" s="35" t="n">
        <v>175757</v>
      </c>
      <c r="D26" s="33" t="n">
        <v>93245</v>
      </c>
      <c r="E26" s="36" t="n">
        <v>269002</v>
      </c>
      <c r="F26" s="35" t="n">
        <v>64363</v>
      </c>
      <c r="G26" s="33" t="n">
        <v>444</v>
      </c>
      <c r="H26" s="36" t="n">
        <v>64807</v>
      </c>
      <c r="I26" s="37" t="n">
        <v>0.194143956573969</v>
      </c>
    </row>
    <row r="27" customFormat="false" ht="15" hidden="false" customHeight="false" outlineLevel="0" collapsed="false">
      <c r="B27" s="34" t="s">
        <v>85</v>
      </c>
      <c r="C27" s="35" t="n">
        <v>4459</v>
      </c>
      <c r="D27" s="33" t="n">
        <v>2268</v>
      </c>
      <c r="E27" s="36" t="n">
        <v>6727</v>
      </c>
      <c r="F27" s="35" t="n">
        <v>1608</v>
      </c>
      <c r="G27" s="33" t="n">
        <v>3</v>
      </c>
      <c r="H27" s="36" t="n">
        <v>1611</v>
      </c>
      <c r="I27" s="37" t="n">
        <v>0.193211801391221</v>
      </c>
    </row>
    <row r="28" customFormat="false" ht="15" hidden="false" customHeight="false" outlineLevel="0" collapsed="false">
      <c r="B28" s="38" t="s">
        <v>90</v>
      </c>
      <c r="C28" s="35"/>
      <c r="D28" s="33"/>
      <c r="E28" s="36"/>
      <c r="F28" s="35"/>
      <c r="G28" s="33"/>
      <c r="H28" s="36"/>
      <c r="I28" s="37"/>
    </row>
    <row r="29" customFormat="false" ht="15" hidden="false" customHeight="false" outlineLevel="0" collapsed="false">
      <c r="B29" s="34" t="s">
        <v>84</v>
      </c>
      <c r="C29" s="35" t="n">
        <v>174095</v>
      </c>
      <c r="D29" s="33" t="n">
        <v>87069</v>
      </c>
      <c r="E29" s="36" t="n">
        <v>261164</v>
      </c>
      <c r="F29" s="35" t="n">
        <v>61178</v>
      </c>
      <c r="G29" s="33" t="n">
        <v>466</v>
      </c>
      <c r="H29" s="36" t="n">
        <v>61644</v>
      </c>
      <c r="I29" s="37" t="n">
        <v>0.19096181011623</v>
      </c>
    </row>
    <row r="30" customFormat="false" ht="15" hidden="false" customHeight="false" outlineLevel="0" collapsed="false">
      <c r="B30" s="34" t="s">
        <v>85</v>
      </c>
      <c r="C30" s="35" t="n">
        <v>5088</v>
      </c>
      <c r="D30" s="33" t="n">
        <v>2657</v>
      </c>
      <c r="E30" s="36" t="n">
        <v>7745</v>
      </c>
      <c r="F30" s="35" t="n">
        <v>1990</v>
      </c>
      <c r="G30" s="33" t="n">
        <v>1</v>
      </c>
      <c r="H30" s="36" t="n">
        <v>1991</v>
      </c>
      <c r="I30" s="37" t="n">
        <v>0.20449876746097</v>
      </c>
    </row>
    <row r="31" customFormat="false" ht="15" hidden="false" customHeight="false" outlineLevel="0" collapsed="false">
      <c r="B31" s="38" t="s">
        <v>91</v>
      </c>
      <c r="C31" s="35"/>
      <c r="D31" s="33"/>
      <c r="E31" s="36"/>
      <c r="F31" s="35"/>
      <c r="G31" s="33"/>
      <c r="H31" s="36"/>
      <c r="I31" s="37"/>
    </row>
    <row r="32" customFormat="false" ht="15" hidden="false" customHeight="false" outlineLevel="0" collapsed="false">
      <c r="B32" s="34" t="s">
        <v>84</v>
      </c>
      <c r="C32" s="35" t="n">
        <v>208886</v>
      </c>
      <c r="D32" s="33" t="n">
        <v>105269</v>
      </c>
      <c r="E32" s="36" t="n">
        <v>314155</v>
      </c>
      <c r="F32" s="35" t="n">
        <v>72216</v>
      </c>
      <c r="G32" s="33" t="n">
        <v>580</v>
      </c>
      <c r="H32" s="36" t="n">
        <v>72796</v>
      </c>
      <c r="I32" s="37" t="n">
        <v>0.188127178893452</v>
      </c>
    </row>
    <row r="33" customFormat="false" ht="15" hidden="false" customHeight="false" outlineLevel="0" collapsed="false">
      <c r="B33" s="34" t="s">
        <v>85</v>
      </c>
      <c r="C33" s="35" t="n">
        <v>4562</v>
      </c>
      <c r="D33" s="33" t="n">
        <v>2102</v>
      </c>
      <c r="E33" s="36" t="n">
        <v>6664</v>
      </c>
      <c r="F33" s="35" t="n">
        <v>1815</v>
      </c>
      <c r="G33" s="33" t="n">
        <v>6</v>
      </c>
      <c r="H33" s="36" t="n">
        <v>1821</v>
      </c>
      <c r="I33" s="37" t="n">
        <v>0.214614024749558</v>
      </c>
    </row>
    <row r="34" customFormat="false" ht="15" hidden="false" customHeight="false" outlineLevel="0" collapsed="false">
      <c r="B34" s="38" t="s">
        <v>92</v>
      </c>
      <c r="C34" s="35"/>
      <c r="D34" s="33"/>
      <c r="E34" s="36"/>
      <c r="F34" s="35"/>
      <c r="G34" s="33"/>
      <c r="H34" s="36"/>
      <c r="I34" s="39"/>
    </row>
    <row r="35" customFormat="false" ht="15" hidden="false" customHeight="false" outlineLevel="0" collapsed="false">
      <c r="B35" s="34" t="s">
        <v>84</v>
      </c>
      <c r="C35" s="35" t="n">
        <v>172039</v>
      </c>
      <c r="D35" s="33" t="n">
        <v>92160</v>
      </c>
      <c r="E35" s="36" t="n">
        <v>264199</v>
      </c>
      <c r="F35" s="35" t="n">
        <v>63062</v>
      </c>
      <c r="G35" s="33" t="n">
        <v>480</v>
      </c>
      <c r="H35" s="36" t="n">
        <v>63542</v>
      </c>
      <c r="I35" s="37" t="n">
        <v>0.193878703000235</v>
      </c>
    </row>
    <row r="36" customFormat="false" ht="15" hidden="false" customHeight="false" outlineLevel="0" collapsed="false">
      <c r="B36" s="34" t="s">
        <v>85</v>
      </c>
      <c r="C36" s="35" t="n">
        <v>2711</v>
      </c>
      <c r="D36" s="33" t="n">
        <v>727</v>
      </c>
      <c r="E36" s="36" t="n">
        <v>3438</v>
      </c>
      <c r="F36" s="35" t="n">
        <v>1077</v>
      </c>
      <c r="G36" s="33" t="n">
        <v>1</v>
      </c>
      <c r="H36" s="36" t="n">
        <v>1078</v>
      </c>
      <c r="I36" s="37" t="n">
        <v>0.238706820194863</v>
      </c>
    </row>
    <row r="37" customFormat="false" ht="15" hidden="false" customHeight="false" outlineLevel="0" collapsed="false">
      <c r="B37" s="38" t="s">
        <v>93</v>
      </c>
      <c r="C37" s="35"/>
      <c r="D37" s="33"/>
      <c r="E37" s="36"/>
      <c r="F37" s="35"/>
      <c r="G37" s="33"/>
      <c r="H37" s="36"/>
      <c r="I37" s="39"/>
    </row>
    <row r="38" customFormat="false" ht="15" hidden="false" customHeight="false" outlineLevel="0" collapsed="false">
      <c r="B38" s="34" t="s">
        <v>84</v>
      </c>
      <c r="C38" s="35" t="n">
        <v>174110</v>
      </c>
      <c r="D38" s="33" t="n">
        <v>92663</v>
      </c>
      <c r="E38" s="36" t="n">
        <v>266773</v>
      </c>
      <c r="F38" s="35" t="n">
        <v>66430</v>
      </c>
      <c r="G38" s="33" t="n">
        <v>493</v>
      </c>
      <c r="H38" s="36" t="n">
        <v>66923</v>
      </c>
      <c r="I38" s="37" t="n">
        <v>0.200550800728807</v>
      </c>
    </row>
    <row r="39" customFormat="false" ht="15" hidden="false" customHeight="false" outlineLevel="0" collapsed="false">
      <c r="B39" s="34" t="s">
        <v>85</v>
      </c>
      <c r="C39" s="35" t="n">
        <v>4850</v>
      </c>
      <c r="D39" s="33" t="n">
        <v>2788</v>
      </c>
      <c r="E39" s="36" t="n">
        <v>7638</v>
      </c>
      <c r="F39" s="35" t="n">
        <v>1829</v>
      </c>
      <c r="G39" s="33" t="n">
        <v>2</v>
      </c>
      <c r="H39" s="36" t="n">
        <v>1831</v>
      </c>
      <c r="I39" s="37" t="n">
        <v>0.193367831872426</v>
      </c>
    </row>
    <row r="40" customFormat="false" ht="15" hidden="false" customHeight="false" outlineLevel="0" collapsed="false">
      <c r="B40" s="38" t="s">
        <v>94</v>
      </c>
      <c r="C40" s="35"/>
      <c r="D40" s="33"/>
      <c r="E40" s="36"/>
      <c r="F40" s="35"/>
      <c r="G40" s="33"/>
      <c r="H40" s="36"/>
      <c r="I40" s="39"/>
    </row>
    <row r="41" customFormat="false" ht="15" hidden="false" customHeight="false" outlineLevel="0" collapsed="false">
      <c r="B41" s="34" t="s">
        <v>84</v>
      </c>
      <c r="C41" s="35" t="n">
        <v>176947</v>
      </c>
      <c r="D41" s="33" t="n">
        <v>94935</v>
      </c>
      <c r="E41" s="36" t="n">
        <v>271882</v>
      </c>
      <c r="F41" s="35" t="n">
        <v>66288</v>
      </c>
      <c r="G41" s="33" t="n">
        <v>473</v>
      </c>
      <c r="H41" s="36" t="n">
        <v>66761</v>
      </c>
      <c r="I41" s="37" t="n">
        <v>0.197142713713261</v>
      </c>
    </row>
    <row r="42" customFormat="false" ht="15" hidden="false" customHeight="false" outlineLevel="0" collapsed="false">
      <c r="B42" s="34" t="s">
        <v>85</v>
      </c>
      <c r="C42" s="35" t="n">
        <v>4151</v>
      </c>
      <c r="D42" s="33" t="n">
        <v>2956</v>
      </c>
      <c r="E42" s="36" t="n">
        <v>7107</v>
      </c>
      <c r="F42" s="35" t="n">
        <v>1734</v>
      </c>
      <c r="G42" s="33" t="n">
        <v>3</v>
      </c>
      <c r="H42" s="36" t="n">
        <v>1737</v>
      </c>
      <c r="I42" s="37" t="n">
        <v>0.19640434192673</v>
      </c>
    </row>
    <row r="43" customFormat="false" ht="15" hidden="false" customHeight="false" outlineLevel="0" collapsed="false">
      <c r="B43" s="38" t="s">
        <v>95</v>
      </c>
      <c r="C43" s="35"/>
      <c r="D43" s="33"/>
      <c r="E43" s="36"/>
      <c r="F43" s="35"/>
      <c r="G43" s="33"/>
      <c r="H43" s="36"/>
      <c r="I43" s="39"/>
    </row>
    <row r="44" customFormat="false" ht="15" hidden="false" customHeight="false" outlineLevel="0" collapsed="false">
      <c r="B44" s="34" t="s">
        <v>84</v>
      </c>
      <c r="C44" s="35" t="n">
        <v>160405</v>
      </c>
      <c r="D44" s="33" t="n">
        <v>88229</v>
      </c>
      <c r="E44" s="36" t="n">
        <v>248634</v>
      </c>
      <c r="F44" s="35" t="n">
        <v>61544</v>
      </c>
      <c r="G44" s="33" t="n">
        <v>499</v>
      </c>
      <c r="H44" s="36" t="n">
        <v>62043</v>
      </c>
      <c r="I44" s="37" t="n">
        <v>0.199702584999855</v>
      </c>
    </row>
    <row r="45" customFormat="false" ht="15" hidden="false" customHeight="false" outlineLevel="0" collapsed="false">
      <c r="B45" s="34" t="s">
        <v>85</v>
      </c>
      <c r="C45" s="35" t="n">
        <v>4271</v>
      </c>
      <c r="D45" s="33" t="n">
        <v>2766</v>
      </c>
      <c r="E45" s="36" t="n">
        <v>7037</v>
      </c>
      <c r="F45" s="35" t="n">
        <v>1785</v>
      </c>
      <c r="G45" s="33" t="n">
        <v>0</v>
      </c>
      <c r="H45" s="36" t="n">
        <v>1785</v>
      </c>
      <c r="I45" s="37" t="n">
        <v>0.202335071412378</v>
      </c>
    </row>
    <row r="46" customFormat="false" ht="15" hidden="false" customHeight="false" outlineLevel="0" collapsed="false">
      <c r="B46" s="38" t="s">
        <v>96</v>
      </c>
      <c r="C46" s="35"/>
      <c r="D46" s="33"/>
      <c r="E46" s="36"/>
      <c r="F46" s="35"/>
      <c r="G46" s="33"/>
      <c r="H46" s="36"/>
      <c r="I46" s="37"/>
    </row>
    <row r="47" customFormat="false" ht="15" hidden="false" customHeight="false" outlineLevel="0" collapsed="false">
      <c r="B47" s="34" t="s">
        <v>84</v>
      </c>
      <c r="C47" s="35" t="n">
        <v>140822</v>
      </c>
      <c r="D47" s="33" t="n">
        <v>77336</v>
      </c>
      <c r="E47" s="36" t="n">
        <v>218158</v>
      </c>
      <c r="F47" s="35" t="n">
        <v>53636</v>
      </c>
      <c r="G47" s="33" t="n">
        <v>392</v>
      </c>
      <c r="H47" s="36" t="n">
        <v>54028</v>
      </c>
      <c r="I47" s="37" t="n">
        <v>0.198496616284453</v>
      </c>
    </row>
    <row r="48" customFormat="false" ht="15.75" hidden="false" customHeight="false" outlineLevel="0" collapsed="false">
      <c r="B48" s="40" t="s">
        <v>85</v>
      </c>
      <c r="C48" s="41" t="n">
        <v>2055</v>
      </c>
      <c r="D48" s="42" t="n">
        <v>1305</v>
      </c>
      <c r="E48" s="43" t="n">
        <v>3360</v>
      </c>
      <c r="F48" s="41" t="n">
        <v>898</v>
      </c>
      <c r="G48" s="42" t="n">
        <v>0</v>
      </c>
      <c r="H48" s="43" t="n">
        <v>898</v>
      </c>
      <c r="I48" s="44" t="n">
        <v>0.210897134805073</v>
      </c>
    </row>
  </sheetData>
  <mergeCells count="1">
    <mergeCell ref="C11:I11"/>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5.xml><?xml version="1.0" encoding="utf-8"?>
<worksheet xmlns="http://schemas.openxmlformats.org/spreadsheetml/2006/main" xmlns:r="http://schemas.openxmlformats.org/officeDocument/2006/relationships">
  <sheetPr filterMode="false">
    <pageSetUpPr fitToPage="false"/>
  </sheetPr>
  <dimension ref="B1:W67"/>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L18" activeCellId="0" sqref="L18"/>
    </sheetView>
  </sheetViews>
  <sheetFormatPr defaultRowHeight="15"/>
  <cols>
    <col collapsed="false" hidden="false" max="1025" min="1" style="2" width="11.2040816326531"/>
  </cols>
  <sheetData>
    <row r="1" customFormat="false" ht="15" hidden="false" customHeight="false" outlineLevel="0" collapsed="false">
      <c r="B1" s="0"/>
      <c r="C1" s="0"/>
      <c r="D1" s="0"/>
      <c r="E1" s="0"/>
      <c r="J1" s="0"/>
      <c r="K1" s="0"/>
      <c r="M1" s="0"/>
      <c r="N1" s="0"/>
      <c r="O1" s="0"/>
      <c r="P1" s="0"/>
      <c r="Q1" s="0"/>
      <c r="R1" s="0"/>
      <c r="S1" s="0"/>
      <c r="T1" s="0"/>
      <c r="U1" s="0"/>
      <c r="V1" s="0"/>
      <c r="W1" s="0"/>
    </row>
    <row r="2" customFormat="false" ht="15" hidden="false" customHeight="false" outlineLevel="0" collapsed="false">
      <c r="B2" s="0"/>
      <c r="C2" s="0"/>
      <c r="D2" s="0"/>
      <c r="E2" s="0"/>
      <c r="J2" s="0"/>
      <c r="K2" s="0"/>
      <c r="M2" s="0"/>
      <c r="N2" s="0"/>
      <c r="O2" s="0"/>
      <c r="P2" s="0"/>
      <c r="Q2" s="0"/>
      <c r="R2" s="0"/>
      <c r="S2" s="0"/>
      <c r="T2" s="0"/>
      <c r="U2" s="0"/>
      <c r="V2" s="0"/>
      <c r="W2" s="0"/>
    </row>
    <row r="3" customFormat="false" ht="15" hidden="false" customHeight="false" outlineLevel="0" collapsed="false">
      <c r="B3" s="0"/>
      <c r="C3" s="0"/>
      <c r="D3" s="0"/>
      <c r="E3" s="0"/>
      <c r="J3" s="0"/>
      <c r="K3" s="0"/>
      <c r="M3" s="0"/>
      <c r="N3" s="45"/>
      <c r="O3" s="45"/>
      <c r="P3" s="45"/>
      <c r="Q3" s="45"/>
      <c r="R3" s="45"/>
      <c r="S3" s="0"/>
      <c r="T3" s="0"/>
      <c r="U3" s="0"/>
      <c r="V3" s="0"/>
      <c r="W3" s="0"/>
    </row>
    <row r="4" customFormat="false" ht="15" hidden="false" customHeight="false" outlineLevel="0" collapsed="false">
      <c r="B4" s="0"/>
      <c r="C4" s="0"/>
      <c r="D4" s="0"/>
      <c r="E4" s="0"/>
      <c r="J4" s="0"/>
      <c r="K4" s="0"/>
      <c r="M4" s="0"/>
      <c r="N4" s="46"/>
      <c r="O4" s="45"/>
      <c r="P4" s="45"/>
      <c r="Q4" s="45"/>
      <c r="R4" s="45"/>
      <c r="S4" s="0"/>
      <c r="T4" s="0"/>
      <c r="U4" s="0"/>
      <c r="V4" s="0"/>
      <c r="W4" s="0"/>
    </row>
    <row r="5" customFormat="false" ht="15" hidden="false" customHeight="false" outlineLevel="0" collapsed="false">
      <c r="B5" s="0"/>
      <c r="C5" s="0"/>
      <c r="D5" s="0"/>
      <c r="E5" s="0"/>
      <c r="J5" s="0"/>
      <c r="K5" s="0"/>
      <c r="M5" s="0"/>
      <c r="N5" s="46"/>
      <c r="O5" s="45"/>
      <c r="P5" s="45" t="s">
        <v>84</v>
      </c>
      <c r="Q5" s="45" t="s">
        <v>97</v>
      </c>
      <c r="R5" s="45"/>
      <c r="S5" s="0"/>
      <c r="T5" s="0"/>
      <c r="U5" s="0"/>
      <c r="V5" s="0"/>
      <c r="W5" s="0"/>
    </row>
    <row r="6" customFormat="false" ht="15" hidden="false" customHeight="false" outlineLevel="0" collapsed="false">
      <c r="B6" s="0"/>
      <c r="C6" s="0"/>
      <c r="D6" s="0"/>
      <c r="E6" s="0"/>
      <c r="J6" s="0"/>
      <c r="K6" s="0"/>
      <c r="M6" s="0"/>
      <c r="N6" s="46"/>
      <c r="O6" s="45" t="s">
        <v>98</v>
      </c>
      <c r="P6" s="46" t="n">
        <v>0.198768235421647</v>
      </c>
      <c r="Q6" s="46" t="n">
        <v>0.21207264957265</v>
      </c>
      <c r="R6" s="45"/>
      <c r="S6" s="0"/>
      <c r="T6" s="0"/>
      <c r="U6" s="0"/>
      <c r="V6" s="0"/>
      <c r="W6" s="0"/>
    </row>
    <row r="7" customFormat="false" ht="15" hidden="false" customHeight="false" outlineLevel="0" collapsed="false">
      <c r="B7" s="0"/>
      <c r="C7" s="0"/>
      <c r="D7" s="0"/>
      <c r="E7" s="0"/>
      <c r="J7" s="0"/>
      <c r="K7" s="0"/>
      <c r="M7" s="0"/>
      <c r="N7" s="46"/>
      <c r="O7" s="45" t="s">
        <v>99</v>
      </c>
      <c r="P7" s="46" t="n">
        <v>0.200677900831275</v>
      </c>
      <c r="Q7" s="46" t="n">
        <v>0.199842643587726</v>
      </c>
      <c r="R7" s="45"/>
      <c r="S7" s="0"/>
      <c r="T7" s="0"/>
      <c r="U7" s="0"/>
      <c r="V7" s="0"/>
      <c r="W7" s="0"/>
    </row>
    <row r="8" customFormat="false" ht="15" hidden="false" customHeight="false" outlineLevel="0" collapsed="false">
      <c r="B8" s="0"/>
      <c r="C8" s="0"/>
      <c r="D8" s="0"/>
      <c r="E8" s="0"/>
      <c r="J8" s="0"/>
      <c r="K8" s="0"/>
      <c r="M8" s="0"/>
      <c r="N8" s="46"/>
      <c r="O8" s="45" t="s">
        <v>100</v>
      </c>
      <c r="P8" s="46" t="n">
        <v>0.197729275442246</v>
      </c>
      <c r="Q8" s="46" t="n">
        <v>0.212722497811497</v>
      </c>
      <c r="R8" s="45"/>
      <c r="S8" s="0"/>
      <c r="T8" s="0"/>
      <c r="U8" s="0"/>
      <c r="V8" s="0"/>
      <c r="W8" s="0"/>
    </row>
    <row r="9" customFormat="false" ht="15" hidden="false" customHeight="false" outlineLevel="0" collapsed="false">
      <c r="B9" s="0"/>
      <c r="C9" s="0"/>
      <c r="D9" s="0"/>
      <c r="E9" s="0"/>
      <c r="J9" s="0"/>
      <c r="K9" s="0"/>
      <c r="M9" s="0"/>
      <c r="N9" s="46"/>
      <c r="O9" s="45" t="s">
        <v>101</v>
      </c>
      <c r="P9" s="46" t="n">
        <v>0.195695416409543</v>
      </c>
      <c r="Q9" s="46" t="n">
        <v>0.199089874857793</v>
      </c>
      <c r="R9" s="45"/>
      <c r="S9" s="0"/>
      <c r="T9" s="0"/>
      <c r="U9" s="0"/>
      <c r="V9" s="0"/>
      <c r="W9" s="0"/>
    </row>
    <row r="10" customFormat="false" ht="15.75" hidden="false" customHeight="false" outlineLevel="0" collapsed="false">
      <c r="B10" s="21" t="s">
        <v>102</v>
      </c>
      <c r="C10" s="0"/>
      <c r="D10" s="0"/>
      <c r="E10" s="0"/>
      <c r="J10" s="0"/>
      <c r="K10" s="0"/>
      <c r="M10" s="0"/>
      <c r="N10" s="46"/>
      <c r="O10" s="45" t="s">
        <v>103</v>
      </c>
      <c r="P10" s="46" t="n">
        <v>0.194143956573969</v>
      </c>
      <c r="Q10" s="46" t="n">
        <v>0.193211801391221</v>
      </c>
      <c r="R10" s="45"/>
      <c r="S10" s="0"/>
      <c r="T10" s="0"/>
      <c r="U10" s="0"/>
      <c r="V10" s="0"/>
      <c r="W10" s="0"/>
    </row>
    <row r="11" customFormat="false" ht="15" hidden="false" customHeight="false" outlineLevel="0" collapsed="false">
      <c r="B11" s="0"/>
      <c r="C11" s="0"/>
      <c r="D11" s="0"/>
      <c r="E11" s="0"/>
      <c r="J11" s="0"/>
      <c r="K11" s="0"/>
      <c r="M11" s="0"/>
      <c r="N11" s="46"/>
      <c r="O11" s="45" t="s">
        <v>104</v>
      </c>
      <c r="P11" s="46" t="n">
        <v>0.188127178893452</v>
      </c>
      <c r="Q11" s="46" t="n">
        <v>0.214614024749558</v>
      </c>
      <c r="R11" s="45"/>
      <c r="S11" s="0"/>
      <c r="T11" s="0"/>
      <c r="U11" s="0"/>
      <c r="V11" s="0"/>
      <c r="W11" s="0"/>
    </row>
    <row r="12" customFormat="false" ht="15" hidden="false" customHeight="false" outlineLevel="0" collapsed="false">
      <c r="B12" s="0"/>
      <c r="C12" s="0"/>
      <c r="D12" s="0"/>
      <c r="E12" s="0"/>
      <c r="J12" s="0"/>
      <c r="K12" s="0"/>
      <c r="M12" s="0"/>
      <c r="N12" s="46"/>
      <c r="O12" s="45" t="s">
        <v>105</v>
      </c>
      <c r="P12" s="46" t="n">
        <v>0.19096181011623</v>
      </c>
      <c r="Q12" s="46" t="n">
        <v>0.20449876746097</v>
      </c>
      <c r="R12" s="45"/>
      <c r="S12" s="0"/>
      <c r="T12" s="0"/>
      <c r="U12" s="0"/>
      <c r="V12" s="0"/>
      <c r="W12" s="0"/>
    </row>
    <row r="13" customFormat="false" ht="15" hidden="false" customHeight="false" outlineLevel="0" collapsed="false">
      <c r="B13" s="0"/>
      <c r="C13" s="0"/>
      <c r="D13" s="0"/>
      <c r="E13" s="0"/>
      <c r="J13" s="0"/>
      <c r="K13" s="0"/>
      <c r="M13" s="0"/>
      <c r="N13" s="46"/>
      <c r="O13" s="45" t="s">
        <v>106</v>
      </c>
      <c r="P13" s="46" t="n">
        <v>0.193878703000235</v>
      </c>
      <c r="Q13" s="46" t="n">
        <v>0.238706820194863</v>
      </c>
      <c r="R13" s="45"/>
      <c r="S13" s="0"/>
      <c r="T13" s="0"/>
      <c r="U13" s="0"/>
      <c r="V13" s="0"/>
      <c r="W13" s="0"/>
    </row>
    <row r="14" customFormat="false" ht="15" hidden="false" customHeight="false" outlineLevel="0" collapsed="false">
      <c r="B14" s="0"/>
      <c r="C14" s="0"/>
      <c r="D14" s="0"/>
      <c r="E14" s="0"/>
      <c r="J14" s="0"/>
      <c r="K14" s="0"/>
      <c r="M14" s="0"/>
      <c r="N14" s="46"/>
      <c r="O14" s="45" t="s">
        <v>107</v>
      </c>
      <c r="P14" s="46" t="n">
        <v>0.200550800728807</v>
      </c>
      <c r="Q14" s="46" t="n">
        <v>0.193367831872426</v>
      </c>
      <c r="R14" s="45"/>
      <c r="S14" s="0"/>
      <c r="T14" s="0"/>
      <c r="U14" s="0"/>
      <c r="V14" s="0"/>
      <c r="W14" s="0"/>
    </row>
    <row r="15" customFormat="false" ht="15" hidden="false" customHeight="false" outlineLevel="0" collapsed="false">
      <c r="B15" s="0"/>
      <c r="C15" s="0"/>
      <c r="D15" s="0"/>
      <c r="E15" s="0"/>
      <c r="J15" s="0"/>
      <c r="K15" s="0"/>
      <c r="M15" s="0"/>
      <c r="N15" s="46"/>
      <c r="O15" s="45" t="s">
        <v>108</v>
      </c>
      <c r="P15" s="46" t="n">
        <v>0.197142713713261</v>
      </c>
      <c r="Q15" s="46" t="n">
        <v>0.19640434192673</v>
      </c>
      <c r="R15" s="45"/>
      <c r="S15" s="0"/>
      <c r="T15" s="0"/>
      <c r="U15" s="0"/>
      <c r="V15" s="0"/>
      <c r="W15" s="0"/>
    </row>
    <row r="16" customFormat="false" ht="15" hidden="false" customHeight="false" outlineLevel="0" collapsed="false">
      <c r="B16" s="0"/>
      <c r="C16" s="0"/>
      <c r="D16" s="0"/>
      <c r="E16" s="0"/>
      <c r="J16" s="0"/>
      <c r="K16" s="0"/>
      <c r="M16" s="0"/>
      <c r="N16" s="46"/>
      <c r="O16" s="45" t="s">
        <v>109</v>
      </c>
      <c r="P16" s="46" t="n">
        <v>0.199702584999855</v>
      </c>
      <c r="Q16" s="46" t="n">
        <v>0.202335071412378</v>
      </c>
      <c r="R16" s="45"/>
      <c r="S16" s="0"/>
      <c r="T16" s="0"/>
      <c r="U16" s="0"/>
      <c r="V16" s="0"/>
      <c r="W16" s="0"/>
    </row>
    <row r="17" customFormat="false" ht="15" hidden="false" customHeight="false" outlineLevel="0" collapsed="false">
      <c r="B17" s="0"/>
      <c r="C17" s="0"/>
      <c r="D17" s="0"/>
      <c r="E17" s="0"/>
      <c r="J17" s="0"/>
      <c r="K17" s="0"/>
      <c r="M17" s="0"/>
      <c r="N17" s="46"/>
      <c r="O17" s="45" t="s">
        <v>110</v>
      </c>
      <c r="P17" s="46" t="n">
        <v>0.198496616284453</v>
      </c>
      <c r="Q17" s="46" t="n">
        <v>0.210897134805073</v>
      </c>
      <c r="R17" s="45"/>
      <c r="S17" s="0"/>
      <c r="T17" s="0"/>
      <c r="U17" s="0"/>
      <c r="V17" s="0"/>
      <c r="W17" s="0"/>
    </row>
    <row r="18" customFormat="false" ht="15" hidden="false" customHeight="false" outlineLevel="0" collapsed="false">
      <c r="B18" s="0"/>
      <c r="C18" s="0"/>
      <c r="D18" s="0"/>
      <c r="E18" s="0"/>
      <c r="J18" s="0"/>
      <c r="K18" s="0"/>
      <c r="M18" s="0"/>
      <c r="N18" s="46"/>
      <c r="O18" s="45"/>
      <c r="P18" s="45"/>
      <c r="Q18" s="45"/>
      <c r="R18" s="45"/>
      <c r="S18" s="0"/>
      <c r="T18" s="0"/>
      <c r="U18" s="0"/>
      <c r="V18" s="0"/>
      <c r="W18" s="0"/>
    </row>
    <row r="19" customFormat="false" ht="15" hidden="false" customHeight="false" outlineLevel="0" collapsed="false">
      <c r="B19" s="0"/>
      <c r="C19" s="0"/>
      <c r="D19" s="0"/>
      <c r="E19" s="0"/>
      <c r="J19" s="0"/>
      <c r="K19" s="0"/>
      <c r="M19" s="0"/>
      <c r="N19" s="47"/>
      <c r="R19" s="0"/>
      <c r="S19" s="0"/>
      <c r="T19" s="0"/>
      <c r="U19" s="0"/>
      <c r="V19" s="0"/>
      <c r="W19" s="0"/>
    </row>
    <row r="20" customFormat="false" ht="15" hidden="false" customHeight="false" outlineLevel="0" collapsed="false">
      <c r="B20" s="0"/>
      <c r="C20" s="0"/>
      <c r="D20" s="0"/>
      <c r="E20" s="0"/>
      <c r="J20" s="0"/>
      <c r="K20" s="0"/>
      <c r="M20" s="0"/>
      <c r="N20" s="47"/>
      <c r="R20" s="0"/>
      <c r="S20" s="0"/>
      <c r="T20" s="0"/>
      <c r="U20" s="0"/>
      <c r="V20" s="0"/>
      <c r="W20" s="0"/>
    </row>
    <row r="21" customFormat="false" ht="15" hidden="false" customHeight="false" outlineLevel="0" collapsed="false">
      <c r="B21" s="0"/>
      <c r="C21" s="0"/>
      <c r="D21" s="0"/>
      <c r="E21" s="0"/>
      <c r="J21" s="0"/>
      <c r="K21" s="0"/>
      <c r="M21" s="0"/>
      <c r="N21" s="47"/>
      <c r="R21" s="0"/>
      <c r="S21" s="0"/>
      <c r="T21" s="0"/>
      <c r="U21" s="0"/>
      <c r="V21" s="0"/>
      <c r="W21" s="0"/>
    </row>
    <row r="22" customFormat="false" ht="15" hidden="false" customHeight="false" outlineLevel="0" collapsed="false">
      <c r="B22" s="0"/>
      <c r="C22" s="0"/>
      <c r="D22" s="0"/>
      <c r="E22" s="0"/>
      <c r="J22" s="0"/>
      <c r="K22" s="0"/>
      <c r="M22" s="0"/>
      <c r="N22" s="47"/>
      <c r="R22" s="0"/>
      <c r="S22" s="0"/>
      <c r="T22" s="0"/>
      <c r="U22" s="0"/>
      <c r="V22" s="0"/>
      <c r="W22" s="0"/>
    </row>
    <row r="23" customFormat="false" ht="15" hidden="false" customHeight="false" outlineLevel="0" collapsed="false">
      <c r="B23" s="0"/>
      <c r="C23" s="0"/>
      <c r="D23" s="0"/>
      <c r="E23" s="0"/>
      <c r="J23" s="0"/>
      <c r="K23" s="0"/>
      <c r="M23" s="0"/>
      <c r="N23" s="47"/>
      <c r="R23" s="0"/>
      <c r="S23" s="0"/>
      <c r="T23" s="0"/>
      <c r="U23" s="0"/>
      <c r="V23" s="0"/>
      <c r="W23" s="0"/>
    </row>
    <row r="24" customFormat="false" ht="15" hidden="false" customHeight="false" outlineLevel="0" collapsed="false">
      <c r="B24" s="0"/>
      <c r="C24" s="0"/>
      <c r="D24" s="0"/>
      <c r="E24" s="0"/>
      <c r="J24" s="0"/>
      <c r="K24" s="0"/>
      <c r="M24" s="0"/>
      <c r="N24" s="0"/>
      <c r="R24" s="0"/>
      <c r="S24" s="0"/>
      <c r="T24" s="0"/>
      <c r="U24" s="0"/>
      <c r="V24" s="0"/>
      <c r="W24" s="0"/>
    </row>
    <row r="25" customFormat="false" ht="15" hidden="false" customHeight="false" outlineLevel="0" collapsed="false">
      <c r="B25" s="0"/>
      <c r="C25" s="0"/>
      <c r="D25" s="0"/>
      <c r="E25" s="0"/>
      <c r="J25" s="0"/>
      <c r="K25" s="0"/>
      <c r="M25" s="0"/>
      <c r="N25" s="47"/>
      <c r="R25" s="0"/>
      <c r="S25" s="0"/>
      <c r="T25" s="0"/>
      <c r="U25" s="0"/>
      <c r="V25" s="0"/>
      <c r="W25" s="0"/>
    </row>
    <row r="26" customFormat="false" ht="15" hidden="false" customHeight="false" outlineLevel="0" collapsed="false">
      <c r="B26" s="0"/>
      <c r="C26" s="0"/>
      <c r="D26" s="0"/>
      <c r="E26" s="0"/>
      <c r="J26" s="0"/>
      <c r="K26" s="0"/>
      <c r="M26" s="0"/>
      <c r="N26" s="47"/>
      <c r="R26" s="0"/>
      <c r="S26" s="0"/>
      <c r="T26" s="0"/>
      <c r="U26" s="0"/>
      <c r="V26" s="0"/>
      <c r="W26" s="0"/>
    </row>
    <row r="27" customFormat="false" ht="15" hidden="false" customHeight="false" outlineLevel="0" collapsed="false">
      <c r="B27" s="0"/>
      <c r="C27" s="0"/>
      <c r="D27" s="0"/>
      <c r="E27" s="0"/>
      <c r="J27" s="0"/>
      <c r="K27" s="0"/>
      <c r="M27" s="0"/>
      <c r="R27" s="0"/>
      <c r="S27" s="0"/>
      <c r="T27" s="0"/>
      <c r="U27" s="0"/>
      <c r="V27" s="0"/>
      <c r="W27" s="0"/>
    </row>
    <row r="28" customFormat="false" ht="15" hidden="false" customHeight="false" outlineLevel="0" collapsed="false">
      <c r="B28" s="0"/>
      <c r="C28" s="0"/>
      <c r="D28" s="0"/>
      <c r="E28" s="0"/>
      <c r="J28" s="0"/>
      <c r="K28" s="0"/>
      <c r="M28" s="0"/>
      <c r="R28" s="0"/>
      <c r="S28" s="0"/>
      <c r="T28" s="0"/>
      <c r="U28" s="0"/>
      <c r="V28" s="0"/>
      <c r="W28" s="0"/>
    </row>
    <row r="29" customFormat="false" ht="15" hidden="false" customHeight="false" outlineLevel="0" collapsed="false">
      <c r="B29" s="0"/>
      <c r="C29" s="0"/>
      <c r="D29" s="0"/>
      <c r="E29" s="0"/>
      <c r="J29" s="0"/>
      <c r="K29" s="0"/>
      <c r="M29" s="0"/>
      <c r="R29" s="0"/>
      <c r="S29" s="0"/>
      <c r="T29" s="0"/>
      <c r="U29" s="0"/>
      <c r="V29" s="0"/>
      <c r="W29" s="0"/>
    </row>
    <row r="30" customFormat="false" ht="15" hidden="false" customHeight="false" outlineLevel="0" collapsed="false">
      <c r="B30" s="0"/>
      <c r="C30" s="0"/>
      <c r="D30" s="0"/>
      <c r="E30" s="0"/>
      <c r="J30" s="0"/>
      <c r="K30" s="0"/>
      <c r="M30" s="0"/>
      <c r="R30" s="0"/>
      <c r="S30" s="0"/>
      <c r="T30" s="0"/>
      <c r="U30" s="0"/>
      <c r="V30" s="0"/>
      <c r="W30" s="0"/>
    </row>
    <row r="31" customFormat="false" ht="15" hidden="false" customHeight="false" outlineLevel="0" collapsed="false">
      <c r="B31" s="0"/>
      <c r="C31" s="0"/>
      <c r="D31" s="0"/>
      <c r="E31" s="0"/>
      <c r="J31" s="0"/>
      <c r="K31" s="0"/>
      <c r="M31" s="0"/>
      <c r="R31" s="0"/>
      <c r="S31" s="0"/>
      <c r="T31" s="0"/>
      <c r="U31" s="0"/>
      <c r="V31" s="0"/>
      <c r="W31" s="0"/>
    </row>
    <row r="32" customFormat="false" ht="15" hidden="false" customHeight="false" outlineLevel="0" collapsed="false">
      <c r="B32" s="0"/>
      <c r="C32" s="0"/>
      <c r="D32" s="0"/>
      <c r="E32" s="0"/>
      <c r="J32" s="0"/>
      <c r="K32" s="0"/>
      <c r="M32" s="0"/>
      <c r="R32" s="0"/>
      <c r="S32" s="0"/>
      <c r="T32" s="0"/>
      <c r="U32" s="0"/>
      <c r="V32" s="0"/>
      <c r="W32" s="0"/>
    </row>
    <row r="33" customFormat="false" ht="15.75" hidden="false" customHeight="false" outlineLevel="0" collapsed="false">
      <c r="B33" s="21" t="s">
        <v>111</v>
      </c>
      <c r="C33" s="0"/>
      <c r="D33" s="0"/>
      <c r="E33" s="0"/>
      <c r="J33" s="0"/>
      <c r="K33" s="0"/>
      <c r="M33" s="0"/>
      <c r="R33" s="0"/>
      <c r="S33" s="0"/>
      <c r="T33" s="0"/>
      <c r="U33" s="0"/>
      <c r="V33" s="0"/>
      <c r="W33" s="0"/>
    </row>
    <row r="34" customFormat="false" ht="15" hidden="false" customHeight="false" outlineLevel="0" collapsed="false">
      <c r="C34" s="0"/>
      <c r="D34" s="0"/>
      <c r="E34" s="0"/>
      <c r="J34" s="0"/>
      <c r="K34" s="0"/>
      <c r="M34" s="0"/>
      <c r="R34" s="0"/>
      <c r="S34" s="0"/>
      <c r="T34" s="0"/>
      <c r="U34" s="0"/>
      <c r="V34" s="0"/>
      <c r="W34" s="0"/>
    </row>
    <row r="35" customFormat="false" ht="15" hidden="false" customHeight="false" outlineLevel="0" collapsed="false">
      <c r="C35" s="0"/>
      <c r="D35" s="0"/>
      <c r="E35" s="0"/>
      <c r="J35" s="0"/>
      <c r="K35" s="0"/>
      <c r="M35" s="0"/>
      <c r="R35" s="0"/>
      <c r="S35" s="0"/>
      <c r="T35" s="0"/>
      <c r="U35" s="0"/>
      <c r="V35" s="0"/>
      <c r="W35" s="0"/>
    </row>
    <row r="36" customFormat="false" ht="15" hidden="false" customHeight="false" outlineLevel="0" collapsed="false">
      <c r="C36" s="0"/>
      <c r="D36" s="0"/>
      <c r="E36" s="0"/>
      <c r="J36" s="0"/>
      <c r="K36" s="0"/>
      <c r="M36" s="0"/>
      <c r="R36" s="0"/>
      <c r="S36" s="0"/>
      <c r="T36" s="0"/>
      <c r="U36" s="0"/>
      <c r="V36" s="0"/>
      <c r="W36" s="0"/>
    </row>
    <row r="37" customFormat="false" ht="15" hidden="false" customHeight="false" outlineLevel="0" collapsed="false">
      <c r="C37" s="0"/>
      <c r="D37" s="0"/>
      <c r="E37" s="0"/>
      <c r="J37" s="0"/>
      <c r="K37" s="0"/>
      <c r="M37" s="0"/>
      <c r="R37" s="45"/>
      <c r="S37" s="45"/>
      <c r="T37" s="45"/>
      <c r="U37" s="45"/>
      <c r="V37" s="45"/>
      <c r="W37" s="45"/>
    </row>
    <row r="38" customFormat="false" ht="15" hidden="false" customHeight="false" outlineLevel="0" collapsed="false">
      <c r="C38" s="0"/>
      <c r="D38" s="0"/>
      <c r="E38" s="0"/>
      <c r="J38" s="0"/>
      <c r="K38" s="0"/>
      <c r="M38" s="0"/>
      <c r="R38" s="45"/>
      <c r="S38" s="45" t="s">
        <v>112</v>
      </c>
      <c r="T38" s="45"/>
      <c r="U38" s="45"/>
      <c r="V38" s="45"/>
      <c r="W38" s="45"/>
    </row>
    <row r="39" customFormat="false" ht="15" hidden="false" customHeight="false" outlineLevel="0" collapsed="false">
      <c r="C39" s="0"/>
      <c r="D39" s="0"/>
      <c r="E39" s="0"/>
      <c r="J39" s="0"/>
      <c r="K39" s="0"/>
      <c r="M39" s="0"/>
      <c r="R39" s="45"/>
      <c r="S39" s="46"/>
      <c r="T39" s="45" t="s">
        <v>76</v>
      </c>
      <c r="U39" s="45" t="s">
        <v>77</v>
      </c>
      <c r="V39" s="45" t="s">
        <v>79</v>
      </c>
      <c r="W39" s="45" t="s">
        <v>80</v>
      </c>
    </row>
    <row r="40" customFormat="false" ht="15" hidden="false" customHeight="false" outlineLevel="0" collapsed="false">
      <c r="C40" s="0"/>
      <c r="D40" s="0"/>
      <c r="E40" s="0"/>
      <c r="J40" s="0"/>
      <c r="K40" s="0"/>
      <c r="M40" s="0"/>
      <c r="R40" s="45"/>
      <c r="S40" s="46" t="s">
        <v>83</v>
      </c>
      <c r="T40" s="45" t="n">
        <v>184996</v>
      </c>
      <c r="U40" s="45" t="n">
        <v>95879</v>
      </c>
      <c r="V40" s="45" t="n">
        <v>69156</v>
      </c>
      <c r="W40" s="45" t="n">
        <v>523</v>
      </c>
    </row>
    <row r="41" customFormat="false" ht="15" hidden="false" customHeight="false" outlineLevel="0" collapsed="false">
      <c r="C41" s="0"/>
      <c r="D41" s="0"/>
      <c r="E41" s="0"/>
      <c r="J41" s="0"/>
      <c r="K41" s="0"/>
      <c r="M41" s="0"/>
      <c r="R41" s="45"/>
      <c r="S41" s="46" t="s">
        <v>86</v>
      </c>
      <c r="T41" s="45" t="n">
        <v>159873</v>
      </c>
      <c r="U41" s="45" t="n">
        <v>80902</v>
      </c>
      <c r="V41" s="45" t="n">
        <v>59982</v>
      </c>
      <c r="W41" s="45" t="n">
        <v>467</v>
      </c>
    </row>
    <row r="42" customFormat="false" ht="15" hidden="false" customHeight="false" outlineLevel="0" collapsed="false">
      <c r="C42" s="0"/>
      <c r="D42" s="0"/>
      <c r="E42" s="0"/>
      <c r="J42" s="0"/>
      <c r="K42" s="0"/>
      <c r="M42" s="0"/>
      <c r="R42" s="45"/>
      <c r="S42" s="46" t="s">
        <v>87</v>
      </c>
      <c r="T42" s="45" t="n">
        <v>177471</v>
      </c>
      <c r="U42" s="45" t="n">
        <v>90197</v>
      </c>
      <c r="V42" s="45" t="n">
        <v>65491</v>
      </c>
      <c r="W42" s="45" t="n">
        <v>479</v>
      </c>
    </row>
    <row r="43" customFormat="false" ht="15" hidden="false" customHeight="false" outlineLevel="0" collapsed="false">
      <c r="C43" s="0"/>
      <c r="D43" s="0"/>
      <c r="E43" s="0"/>
      <c r="J43" s="0"/>
      <c r="K43" s="0"/>
      <c r="M43" s="0"/>
      <c r="R43" s="45"/>
      <c r="S43" s="46" t="s">
        <v>88</v>
      </c>
      <c r="T43" s="45" t="n">
        <v>161377</v>
      </c>
      <c r="U43" s="45" t="n">
        <v>83656</v>
      </c>
      <c r="V43" s="45" t="n">
        <v>59185</v>
      </c>
      <c r="W43" s="45" t="n">
        <v>434</v>
      </c>
    </row>
    <row r="44" customFormat="false" ht="15" hidden="false" customHeight="false" outlineLevel="0" collapsed="false">
      <c r="C44" s="0"/>
      <c r="D44" s="0"/>
      <c r="E44" s="0"/>
      <c r="J44" s="0"/>
      <c r="K44" s="0"/>
      <c r="M44" s="0"/>
      <c r="R44" s="45"/>
      <c r="S44" s="45" t="s">
        <v>89</v>
      </c>
      <c r="T44" s="45" t="n">
        <v>175757</v>
      </c>
      <c r="U44" s="45" t="n">
        <v>93245</v>
      </c>
      <c r="V44" s="45" t="n">
        <v>64363</v>
      </c>
      <c r="W44" s="45" t="n">
        <v>444</v>
      </c>
    </row>
    <row r="45" customFormat="false" ht="15" hidden="false" customHeight="false" outlineLevel="0" collapsed="false">
      <c r="C45" s="0"/>
      <c r="D45" s="0"/>
      <c r="E45" s="0"/>
      <c r="J45" s="0"/>
      <c r="K45" s="0"/>
      <c r="M45" s="0"/>
      <c r="R45" s="45"/>
      <c r="S45" s="45" t="s">
        <v>90</v>
      </c>
      <c r="T45" s="45" t="n">
        <v>174095</v>
      </c>
      <c r="U45" s="45" t="n">
        <v>87069</v>
      </c>
      <c r="V45" s="45" t="n">
        <v>61178</v>
      </c>
      <c r="W45" s="45" t="n">
        <v>466</v>
      </c>
    </row>
    <row r="46" customFormat="false" ht="15" hidden="false" customHeight="false" outlineLevel="0" collapsed="false">
      <c r="C46" s="0"/>
      <c r="D46" s="0"/>
      <c r="E46" s="0"/>
      <c r="J46" s="0"/>
      <c r="K46" s="0"/>
      <c r="M46" s="0"/>
      <c r="R46" s="45"/>
      <c r="S46" s="45" t="s">
        <v>91</v>
      </c>
      <c r="T46" s="45" t="n">
        <v>208886</v>
      </c>
      <c r="U46" s="45" t="n">
        <v>105269</v>
      </c>
      <c r="V46" s="45" t="n">
        <v>72216</v>
      </c>
      <c r="W46" s="45" t="n">
        <v>580</v>
      </c>
    </row>
    <row r="47" customFormat="false" ht="15" hidden="false" customHeight="false" outlineLevel="0" collapsed="false">
      <c r="C47" s="0"/>
      <c r="D47" s="0"/>
      <c r="E47" s="0"/>
      <c r="J47" s="0"/>
      <c r="K47" s="0"/>
      <c r="M47" s="0"/>
      <c r="R47" s="45"/>
      <c r="S47" s="45" t="s">
        <v>92</v>
      </c>
      <c r="T47" s="45" t="n">
        <v>172039</v>
      </c>
      <c r="U47" s="45" t="n">
        <v>92160</v>
      </c>
      <c r="V47" s="45" t="n">
        <v>63062</v>
      </c>
      <c r="W47" s="45" t="n">
        <v>480</v>
      </c>
    </row>
    <row r="48" customFormat="false" ht="15" hidden="false" customHeight="false" outlineLevel="0" collapsed="false">
      <c r="C48" s="0"/>
      <c r="D48" s="0"/>
      <c r="E48" s="0"/>
      <c r="J48" s="0"/>
      <c r="K48" s="0"/>
      <c r="M48" s="0"/>
      <c r="R48" s="45"/>
      <c r="S48" s="45" t="s">
        <v>93</v>
      </c>
      <c r="T48" s="45" t="n">
        <v>174110</v>
      </c>
      <c r="U48" s="45" t="n">
        <v>92663</v>
      </c>
      <c r="V48" s="45" t="n">
        <v>66430</v>
      </c>
      <c r="W48" s="45" t="n">
        <v>493</v>
      </c>
    </row>
    <row r="49" customFormat="false" ht="15" hidden="false" customHeight="false" outlineLevel="0" collapsed="false">
      <c r="C49" s="0"/>
      <c r="D49" s="0"/>
      <c r="E49" s="0"/>
      <c r="J49" s="0"/>
      <c r="K49" s="0"/>
      <c r="M49" s="0"/>
      <c r="R49" s="45"/>
      <c r="S49" s="45" t="s">
        <v>94</v>
      </c>
      <c r="T49" s="45" t="n">
        <v>176947</v>
      </c>
      <c r="U49" s="45" t="n">
        <v>94935</v>
      </c>
      <c r="V49" s="45" t="n">
        <v>66288</v>
      </c>
      <c r="W49" s="45" t="n">
        <v>473</v>
      </c>
    </row>
    <row r="50" customFormat="false" ht="15" hidden="false" customHeight="false" outlineLevel="0" collapsed="false">
      <c r="C50" s="0"/>
      <c r="D50" s="0"/>
      <c r="E50" s="0"/>
      <c r="J50" s="0"/>
      <c r="K50" s="0"/>
      <c r="M50" s="0"/>
      <c r="R50" s="45"/>
      <c r="S50" s="45" t="s">
        <v>95</v>
      </c>
      <c r="T50" s="45" t="n">
        <v>160405</v>
      </c>
      <c r="U50" s="45" t="n">
        <v>88229</v>
      </c>
      <c r="V50" s="45" t="n">
        <v>61544</v>
      </c>
      <c r="W50" s="45" t="n">
        <v>499</v>
      </c>
    </row>
    <row r="51" customFormat="false" ht="15.75" hidden="false" customHeight="false" outlineLevel="0" collapsed="false">
      <c r="C51" s="48" t="s">
        <v>113</v>
      </c>
      <c r="D51" s="48"/>
      <c r="E51" s="48"/>
      <c r="J51" s="48" t="s">
        <v>114</v>
      </c>
      <c r="K51" s="48"/>
      <c r="M51" s="0"/>
      <c r="R51" s="45"/>
      <c r="S51" s="45" t="s">
        <v>96</v>
      </c>
      <c r="T51" s="45" t="n">
        <v>140822</v>
      </c>
      <c r="U51" s="45" t="n">
        <v>77336</v>
      </c>
      <c r="V51" s="45" t="n">
        <v>53636</v>
      </c>
      <c r="W51" s="45" t="n">
        <v>392</v>
      </c>
    </row>
    <row r="52" customFormat="false" ht="15" hidden="false" customHeight="false" outlineLevel="0" collapsed="false">
      <c r="M52" s="0"/>
      <c r="R52" s="45"/>
      <c r="S52" s="45"/>
      <c r="T52" s="45"/>
      <c r="U52" s="45"/>
      <c r="V52" s="45"/>
      <c r="W52" s="45"/>
    </row>
    <row r="53" customFormat="false" ht="15" hidden="false" customHeight="false" outlineLevel="0" collapsed="false">
      <c r="M53" s="0"/>
      <c r="R53" s="45"/>
      <c r="S53" s="45"/>
      <c r="T53" s="45"/>
      <c r="U53" s="45"/>
      <c r="V53" s="45"/>
      <c r="W53" s="45"/>
    </row>
    <row r="54" customFormat="false" ht="15" hidden="false" customHeight="false" outlineLevel="0" collapsed="false">
      <c r="M54" s="0"/>
      <c r="R54" s="45"/>
      <c r="S54" s="45" t="s">
        <v>115</v>
      </c>
      <c r="T54" s="45"/>
      <c r="U54" s="45"/>
      <c r="V54" s="45"/>
      <c r="W54" s="45"/>
    </row>
    <row r="55" customFormat="false" ht="15" hidden="false" customHeight="false" outlineLevel="0" collapsed="false">
      <c r="M55" s="0"/>
      <c r="R55" s="45"/>
      <c r="S55" s="45"/>
      <c r="T55" s="45" t="s">
        <v>76</v>
      </c>
      <c r="U55" s="45" t="s">
        <v>77</v>
      </c>
      <c r="V55" s="45" t="s">
        <v>79</v>
      </c>
      <c r="W55" s="45" t="s">
        <v>80</v>
      </c>
    </row>
    <row r="56" customFormat="false" ht="15" hidden="false" customHeight="false" outlineLevel="0" collapsed="false">
      <c r="M56" s="0"/>
      <c r="R56" s="45"/>
      <c r="S56" s="46" t="s">
        <v>83</v>
      </c>
      <c r="T56" s="45" t="n">
        <v>3114</v>
      </c>
      <c r="U56" s="45" t="n">
        <v>1311</v>
      </c>
      <c r="V56" s="45" t="n">
        <v>1191</v>
      </c>
      <c r="W56" s="45" t="n">
        <v>0</v>
      </c>
    </row>
    <row r="57" customFormat="false" ht="15" hidden="false" customHeight="false" outlineLevel="0" collapsed="false">
      <c r="M57" s="0"/>
      <c r="R57" s="45"/>
      <c r="S57" s="46" t="s">
        <v>86</v>
      </c>
      <c r="T57" s="45" t="n">
        <v>3491</v>
      </c>
      <c r="U57" s="45" t="n">
        <v>1594</v>
      </c>
      <c r="V57" s="45" t="n">
        <v>1268</v>
      </c>
      <c r="W57" s="45" t="n">
        <v>2</v>
      </c>
    </row>
    <row r="58" customFormat="false" ht="15" hidden="false" customHeight="false" outlineLevel="0" collapsed="false">
      <c r="M58" s="0"/>
      <c r="R58" s="45"/>
      <c r="S58" s="46" t="s">
        <v>87</v>
      </c>
      <c r="T58" s="45" t="n">
        <v>3804</v>
      </c>
      <c r="U58" s="45" t="n">
        <v>1592</v>
      </c>
      <c r="V58" s="45" t="n">
        <v>1454</v>
      </c>
      <c r="W58" s="45" t="n">
        <v>4</v>
      </c>
    </row>
    <row r="59" customFormat="false" ht="15" hidden="false" customHeight="false" outlineLevel="0" collapsed="false">
      <c r="M59" s="0"/>
      <c r="R59" s="45"/>
      <c r="S59" s="46" t="s">
        <v>88</v>
      </c>
      <c r="T59" s="45" t="n">
        <v>4444</v>
      </c>
      <c r="U59" s="45" t="n">
        <v>1892</v>
      </c>
      <c r="V59" s="45" t="n">
        <v>1575</v>
      </c>
      <c r="W59" s="45" t="n">
        <v>0</v>
      </c>
    </row>
    <row r="60" customFormat="false" ht="15" hidden="false" customHeight="false" outlineLevel="0" collapsed="false">
      <c r="M60" s="0"/>
      <c r="R60" s="45"/>
      <c r="S60" s="45" t="s">
        <v>89</v>
      </c>
      <c r="T60" s="45" t="n">
        <v>4459</v>
      </c>
      <c r="U60" s="45" t="n">
        <v>2268</v>
      </c>
      <c r="V60" s="45" t="n">
        <v>1608</v>
      </c>
      <c r="W60" s="45" t="n">
        <v>3</v>
      </c>
    </row>
    <row r="61" customFormat="false" ht="15" hidden="false" customHeight="false" outlineLevel="0" collapsed="false">
      <c r="M61" s="0"/>
      <c r="R61" s="45"/>
      <c r="S61" s="45" t="s">
        <v>90</v>
      </c>
      <c r="T61" s="45" t="n">
        <v>5088</v>
      </c>
      <c r="U61" s="45" t="n">
        <v>2657</v>
      </c>
      <c r="V61" s="45" t="n">
        <v>1990</v>
      </c>
      <c r="W61" s="45" t="n">
        <v>1</v>
      </c>
    </row>
    <row r="62" customFormat="false" ht="15" hidden="false" customHeight="false" outlineLevel="0" collapsed="false">
      <c r="M62" s="0"/>
      <c r="R62" s="45"/>
      <c r="S62" s="45" t="s">
        <v>91</v>
      </c>
      <c r="T62" s="45" t="n">
        <v>4562</v>
      </c>
      <c r="U62" s="45" t="n">
        <v>2102</v>
      </c>
      <c r="V62" s="45" t="n">
        <v>1815</v>
      </c>
      <c r="W62" s="45" t="n">
        <v>6</v>
      </c>
    </row>
    <row r="63" customFormat="false" ht="15" hidden="false" customHeight="false" outlineLevel="0" collapsed="false">
      <c r="M63" s="0"/>
      <c r="R63" s="45"/>
      <c r="S63" s="45" t="s">
        <v>92</v>
      </c>
      <c r="T63" s="45" t="n">
        <v>2711</v>
      </c>
      <c r="U63" s="45" t="n">
        <v>727</v>
      </c>
      <c r="V63" s="45" t="n">
        <v>1077</v>
      </c>
      <c r="W63" s="45" t="n">
        <v>1</v>
      </c>
    </row>
    <row r="64" customFormat="false" ht="15" hidden="false" customHeight="false" outlineLevel="0" collapsed="false">
      <c r="M64" s="0"/>
      <c r="R64" s="45"/>
      <c r="S64" s="45" t="s">
        <v>93</v>
      </c>
      <c r="T64" s="45" t="n">
        <v>4850</v>
      </c>
      <c r="U64" s="45" t="n">
        <v>2788</v>
      </c>
      <c r="V64" s="45" t="n">
        <v>1829</v>
      </c>
      <c r="W64" s="45" t="n">
        <v>2</v>
      </c>
    </row>
    <row r="65" customFormat="false" ht="15" hidden="false" customHeight="false" outlineLevel="0" collapsed="false">
      <c r="M65" s="0"/>
      <c r="R65" s="45"/>
      <c r="S65" s="45" t="s">
        <v>94</v>
      </c>
      <c r="T65" s="45" t="n">
        <v>4151</v>
      </c>
      <c r="U65" s="45" t="n">
        <v>2956</v>
      </c>
      <c r="V65" s="45" t="n">
        <v>1734</v>
      </c>
      <c r="W65" s="45" t="n">
        <v>3</v>
      </c>
    </row>
    <row r="66" customFormat="false" ht="15" hidden="false" customHeight="false" outlineLevel="0" collapsed="false">
      <c r="M66" s="0"/>
      <c r="R66" s="45"/>
      <c r="S66" s="45" t="s">
        <v>95</v>
      </c>
      <c r="T66" s="45" t="n">
        <v>4271</v>
      </c>
      <c r="U66" s="45" t="n">
        <v>2766</v>
      </c>
      <c r="V66" s="45" t="n">
        <v>1785</v>
      </c>
      <c r="W66" s="45" t="n">
        <v>0</v>
      </c>
    </row>
    <row r="67" customFormat="false" ht="15" hidden="false" customHeight="false" outlineLevel="0" collapsed="false">
      <c r="M67" s="0"/>
      <c r="R67" s="45"/>
      <c r="S67" s="45" t="s">
        <v>96</v>
      </c>
      <c r="T67" s="45" t="n">
        <v>2055</v>
      </c>
      <c r="U67" s="45" t="n">
        <v>1305</v>
      </c>
      <c r="V67" s="45" t="n">
        <v>898</v>
      </c>
      <c r="W67" s="45" t="n">
        <v>0</v>
      </c>
    </row>
  </sheetData>
  <mergeCells count="2">
    <mergeCell ref="C51:E51"/>
    <mergeCell ref="J51:K51"/>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6.xml><?xml version="1.0" encoding="utf-8"?>
<worksheet xmlns="http://schemas.openxmlformats.org/spreadsheetml/2006/main" xmlns:r="http://schemas.openxmlformats.org/officeDocument/2006/relationships">
  <sheetPr filterMode="false">
    <pageSetUpPr fitToPage="false"/>
  </sheetPr>
  <dimension ref="A1:K33"/>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M12" activeCellId="0" sqref="M12"/>
    </sheetView>
  </sheetViews>
  <sheetFormatPr defaultRowHeight="15"/>
  <cols>
    <col collapsed="false" hidden="false" max="1" min="1" style="2" width="11.2040816326531"/>
    <col collapsed="false" hidden="false" max="2" min="2" style="2" width="12.9591836734694"/>
    <col collapsed="false" hidden="false" max="3" min="3" style="2" width="13.2295918367347"/>
    <col collapsed="false" hidden="false" max="8" min="4" style="2" width="11.2040816326531"/>
    <col collapsed="false" hidden="false" max="9" min="9" style="2" width="15.5255102040816"/>
    <col collapsed="false" hidden="false" max="13" min="10" style="2" width="11.2040816326531"/>
    <col collapsed="false" hidden="false" max="14" min="14" style="2" width="46.030612244898"/>
    <col collapsed="false" hidden="false" max="1025" min="15" style="2" width="11.2040816326531"/>
  </cols>
  <sheetData>
    <row r="1" customFormat="false" ht="15" hidden="false" customHeight="false" outlineLevel="0" collapsed="false">
      <c r="A1" s="0"/>
      <c r="B1" s="0"/>
      <c r="C1" s="0"/>
      <c r="D1" s="0"/>
      <c r="E1" s="0"/>
      <c r="F1" s="0"/>
      <c r="G1" s="0"/>
      <c r="H1" s="0"/>
      <c r="I1" s="0"/>
      <c r="J1" s="0"/>
      <c r="K1" s="0"/>
    </row>
    <row r="2" customFormat="false" ht="15" hidden="false" customHeight="false" outlineLevel="0" collapsed="false">
      <c r="A2" s="0"/>
      <c r="B2" s="0"/>
      <c r="C2" s="0"/>
      <c r="D2" s="0"/>
      <c r="E2" s="0"/>
      <c r="F2" s="0"/>
      <c r="G2" s="0"/>
      <c r="H2" s="0"/>
      <c r="I2" s="0"/>
      <c r="J2" s="0"/>
      <c r="K2" s="0"/>
    </row>
    <row r="3" customFormat="false" ht="15" hidden="false" customHeight="false" outlineLevel="0" collapsed="false">
      <c r="A3" s="0"/>
      <c r="B3" s="0"/>
      <c r="C3" s="0"/>
      <c r="D3" s="0"/>
      <c r="E3" s="0"/>
      <c r="F3" s="0"/>
      <c r="G3" s="0"/>
      <c r="H3" s="0"/>
      <c r="I3" s="0"/>
      <c r="J3" s="0"/>
      <c r="K3" s="0"/>
    </row>
    <row r="4" customFormat="false" ht="15" hidden="false" customHeight="false" outlineLevel="0" collapsed="false">
      <c r="A4" s="0"/>
      <c r="B4" s="0"/>
      <c r="C4" s="0"/>
      <c r="D4" s="0"/>
      <c r="E4" s="0"/>
      <c r="F4" s="0"/>
      <c r="G4" s="0"/>
      <c r="H4" s="0"/>
      <c r="I4" s="0"/>
      <c r="J4" s="0"/>
      <c r="K4" s="0"/>
    </row>
    <row r="5" customFormat="false" ht="15" hidden="false" customHeight="false" outlineLevel="0" collapsed="false">
      <c r="A5" s="0"/>
      <c r="B5" s="0"/>
      <c r="C5" s="0"/>
      <c r="D5" s="0"/>
      <c r="E5" s="0"/>
      <c r="F5" s="0"/>
      <c r="G5" s="0"/>
      <c r="H5" s="0"/>
      <c r="I5" s="0"/>
      <c r="J5" s="0"/>
      <c r="K5" s="0"/>
    </row>
    <row r="6" customFormat="false" ht="15" hidden="false" customHeight="false" outlineLevel="0" collapsed="false">
      <c r="A6" s="0"/>
      <c r="B6" s="0"/>
      <c r="C6" s="0"/>
      <c r="D6" s="0"/>
      <c r="E6" s="0"/>
      <c r="F6" s="0"/>
      <c r="G6" s="0"/>
      <c r="H6" s="0"/>
      <c r="I6" s="0"/>
      <c r="J6" s="0"/>
      <c r="K6" s="0"/>
    </row>
    <row r="7" customFormat="false" ht="15" hidden="false" customHeight="false" outlineLevel="0" collapsed="false">
      <c r="A7" s="0"/>
      <c r="B7" s="0"/>
      <c r="C7" s="0"/>
      <c r="D7" s="0"/>
      <c r="E7" s="0"/>
      <c r="F7" s="0"/>
      <c r="G7" s="0"/>
      <c r="H7" s="0"/>
      <c r="I7" s="0"/>
      <c r="J7" s="0"/>
      <c r="K7" s="0"/>
    </row>
    <row r="8" customFormat="false" ht="15" hidden="false" customHeight="false" outlineLevel="0" collapsed="false">
      <c r="A8" s="0"/>
      <c r="B8" s="0"/>
      <c r="C8" s="0"/>
      <c r="D8" s="0"/>
      <c r="E8" s="0"/>
      <c r="F8" s="0"/>
      <c r="G8" s="0"/>
      <c r="H8" s="0"/>
      <c r="I8" s="0"/>
      <c r="J8" s="0"/>
      <c r="K8" s="0"/>
    </row>
    <row r="9" customFormat="false" ht="18.75" hidden="false" customHeight="true" outlineLevel="0" collapsed="false">
      <c r="A9" s="0"/>
      <c r="B9" s="49" t="s">
        <v>116</v>
      </c>
      <c r="C9" s="21"/>
      <c r="D9" s="21"/>
      <c r="E9" s="21"/>
      <c r="F9" s="21"/>
      <c r="G9" s="21"/>
      <c r="H9" s="21"/>
      <c r="I9" s="21"/>
      <c r="J9" s="0"/>
      <c r="K9" s="0"/>
    </row>
    <row r="10" customFormat="false" ht="18.75" hidden="false" customHeight="true" outlineLevel="0" collapsed="false">
      <c r="A10" s="0"/>
      <c r="B10" s="50"/>
      <c r="C10" s="21"/>
      <c r="D10" s="21"/>
      <c r="E10" s="21"/>
      <c r="F10" s="21"/>
      <c r="G10" s="21"/>
      <c r="H10" s="21"/>
      <c r="I10" s="21"/>
      <c r="J10" s="0"/>
      <c r="K10" s="0"/>
    </row>
    <row r="11" customFormat="false" ht="15" hidden="false" customHeight="true" outlineLevel="0" collapsed="false">
      <c r="A11" s="33"/>
      <c r="B11" s="51" t="s">
        <v>73</v>
      </c>
      <c r="C11" s="52" t="s">
        <v>117</v>
      </c>
      <c r="D11" s="52"/>
      <c r="E11" s="52"/>
      <c r="F11" s="52"/>
      <c r="G11" s="52"/>
      <c r="H11" s="52"/>
      <c r="I11" s="52"/>
      <c r="J11" s="52"/>
      <c r="K11" s="52"/>
    </row>
    <row r="12" customFormat="false" ht="39" hidden="false" customHeight="false" outlineLevel="0" collapsed="false">
      <c r="A12" s="33"/>
      <c r="B12" s="51"/>
      <c r="C12" s="53" t="s">
        <v>118</v>
      </c>
      <c r="D12" s="54" t="s">
        <v>119</v>
      </c>
      <c r="E12" s="54" t="s">
        <v>120</v>
      </c>
      <c r="F12" s="54" t="s">
        <v>121</v>
      </c>
      <c r="G12" s="54" t="s">
        <v>122</v>
      </c>
      <c r="H12" s="54" t="s">
        <v>123</v>
      </c>
      <c r="I12" s="54" t="s">
        <v>124</v>
      </c>
      <c r="J12" s="54" t="s">
        <v>125</v>
      </c>
      <c r="K12" s="55" t="s">
        <v>126</v>
      </c>
    </row>
    <row r="13" customFormat="false" ht="15" hidden="false" customHeight="true" outlineLevel="0" collapsed="false">
      <c r="A13" s="33"/>
      <c r="B13" s="56" t="s">
        <v>83</v>
      </c>
      <c r="C13" s="57" t="n">
        <v>16249</v>
      </c>
      <c r="D13" s="57" t="n">
        <v>244160</v>
      </c>
      <c r="E13" s="57" t="n">
        <v>691</v>
      </c>
      <c r="F13" s="57" t="n">
        <v>73210</v>
      </c>
      <c r="G13" s="57" t="n">
        <v>9568</v>
      </c>
      <c r="H13" s="57" t="n">
        <v>1526</v>
      </c>
      <c r="I13" s="57" t="n">
        <v>4868</v>
      </c>
      <c r="J13" s="57" t="n">
        <v>5183</v>
      </c>
      <c r="K13" s="58" t="n">
        <v>715</v>
      </c>
    </row>
    <row r="14" customFormat="false" ht="15" hidden="false" customHeight="true" outlineLevel="0" collapsed="false">
      <c r="A14" s="33"/>
      <c r="B14" s="56" t="s">
        <v>86</v>
      </c>
      <c r="C14" s="59" t="n">
        <v>15868</v>
      </c>
      <c r="D14" s="59" t="n">
        <v>211693</v>
      </c>
      <c r="E14" s="59" t="n">
        <v>504</v>
      </c>
      <c r="F14" s="59" t="n">
        <v>60201</v>
      </c>
      <c r="G14" s="59" t="n">
        <v>7795</v>
      </c>
      <c r="H14" s="59" t="n">
        <v>1516</v>
      </c>
      <c r="I14" s="59" t="n">
        <v>4166</v>
      </c>
      <c r="J14" s="59" t="n">
        <v>5046</v>
      </c>
      <c r="K14" s="60" t="n">
        <v>790</v>
      </c>
    </row>
    <row r="15" customFormat="false" ht="15" hidden="false" customHeight="true" outlineLevel="0" collapsed="false">
      <c r="A15" s="33"/>
      <c r="B15" s="56" t="s">
        <v>87</v>
      </c>
      <c r="C15" s="59" t="n">
        <v>21236</v>
      </c>
      <c r="D15" s="59" t="n">
        <v>228741</v>
      </c>
      <c r="E15" s="59" t="n">
        <v>695</v>
      </c>
      <c r="F15" s="59" t="n">
        <v>67540</v>
      </c>
      <c r="G15" s="59" t="n">
        <v>8942</v>
      </c>
      <c r="H15" s="59" t="n">
        <v>1815</v>
      </c>
      <c r="I15" s="59" t="n">
        <v>5252</v>
      </c>
      <c r="J15" s="59" t="n">
        <v>5456</v>
      </c>
      <c r="K15" s="60" t="n">
        <v>815</v>
      </c>
    </row>
    <row r="16" customFormat="false" ht="15" hidden="false" customHeight="true" outlineLevel="0" collapsed="false">
      <c r="A16" s="33"/>
      <c r="B16" s="56" t="s">
        <v>88</v>
      </c>
      <c r="C16" s="59" t="n">
        <v>21909</v>
      </c>
      <c r="D16" s="59" t="n">
        <v>204477</v>
      </c>
      <c r="E16" s="59" t="n">
        <v>505</v>
      </c>
      <c r="F16" s="59" t="n">
        <v>62971</v>
      </c>
      <c r="G16" s="59" t="n">
        <v>8885</v>
      </c>
      <c r="H16" s="59" t="n">
        <v>1522</v>
      </c>
      <c r="I16" s="59" t="n">
        <v>5308</v>
      </c>
      <c r="J16" s="59" t="n">
        <v>6075</v>
      </c>
      <c r="K16" s="60" t="n">
        <v>911</v>
      </c>
    </row>
    <row r="17" customFormat="false" ht="15" hidden="false" customHeight="true" outlineLevel="0" collapsed="false">
      <c r="A17" s="33"/>
      <c r="B17" s="56" t="s">
        <v>89</v>
      </c>
      <c r="C17" s="59" t="n">
        <v>26505</v>
      </c>
      <c r="D17" s="59" t="n">
        <v>223040</v>
      </c>
      <c r="E17" s="59" t="n">
        <v>642</v>
      </c>
      <c r="F17" s="59" t="n">
        <v>68049</v>
      </c>
      <c r="G17" s="59" t="n">
        <v>9156</v>
      </c>
      <c r="H17" s="59" t="n">
        <v>1470</v>
      </c>
      <c r="I17" s="59" t="n">
        <v>5593</v>
      </c>
      <c r="J17" s="59" t="n">
        <v>6776</v>
      </c>
      <c r="K17" s="60" t="n">
        <v>916</v>
      </c>
    </row>
    <row r="18" customFormat="false" ht="15" hidden="false" customHeight="true" outlineLevel="0" collapsed="false">
      <c r="A18" s="33"/>
      <c r="B18" s="56" t="s">
        <v>90</v>
      </c>
      <c r="C18" s="59" t="n">
        <v>27766</v>
      </c>
      <c r="D18" s="59" t="n">
        <v>222947</v>
      </c>
      <c r="E18" s="59" t="n">
        <v>573</v>
      </c>
      <c r="F18" s="59" t="n">
        <v>60980</v>
      </c>
      <c r="G18" s="59" t="n">
        <v>7456</v>
      </c>
      <c r="H18" s="59" t="n">
        <v>1008</v>
      </c>
      <c r="I18" s="59" t="n">
        <v>4098</v>
      </c>
      <c r="J18" s="59" t="n">
        <v>6851</v>
      </c>
      <c r="K18" s="60" t="n">
        <v>865</v>
      </c>
    </row>
    <row r="19" customFormat="false" ht="15" hidden="false" customHeight="true" outlineLevel="0" collapsed="false">
      <c r="A19" s="33"/>
      <c r="B19" s="56" t="s">
        <v>91</v>
      </c>
      <c r="C19" s="59" t="n">
        <v>31876</v>
      </c>
      <c r="D19" s="59" t="n">
        <v>273417</v>
      </c>
      <c r="E19" s="59" t="n">
        <v>660</v>
      </c>
      <c r="F19" s="59" t="n">
        <v>68466</v>
      </c>
      <c r="G19" s="59" t="n">
        <v>8314</v>
      </c>
      <c r="H19" s="59" t="n">
        <v>1364</v>
      </c>
      <c r="I19" s="59" t="n">
        <v>4544</v>
      </c>
      <c r="J19" s="59" t="n">
        <v>5769</v>
      </c>
      <c r="K19" s="60" t="n">
        <v>1026</v>
      </c>
    </row>
    <row r="20" customFormat="false" ht="15" hidden="false" customHeight="true" outlineLevel="0" collapsed="false">
      <c r="A20" s="33"/>
      <c r="B20" s="56" t="s">
        <v>92</v>
      </c>
      <c r="C20" s="59" t="n">
        <v>26922</v>
      </c>
      <c r="D20" s="59" t="n">
        <v>231634</v>
      </c>
      <c r="E20" s="59" t="n">
        <v>524</v>
      </c>
      <c r="F20" s="59" t="n">
        <v>58135</v>
      </c>
      <c r="G20" s="59" t="n">
        <v>7081</v>
      </c>
      <c r="H20" s="59" t="n">
        <v>1330</v>
      </c>
      <c r="I20" s="59" t="n">
        <v>3845</v>
      </c>
      <c r="J20" s="59" t="n">
        <v>2153</v>
      </c>
      <c r="K20" s="60" t="n">
        <v>633</v>
      </c>
    </row>
    <row r="21" customFormat="false" ht="15" hidden="false" customHeight="true" outlineLevel="0" collapsed="false">
      <c r="A21" s="33"/>
      <c r="B21" s="56" t="s">
        <v>93</v>
      </c>
      <c r="C21" s="59" t="n">
        <v>26228</v>
      </c>
      <c r="D21" s="59" t="n">
        <v>223994</v>
      </c>
      <c r="E21" s="59" t="n">
        <v>606</v>
      </c>
      <c r="F21" s="59" t="n">
        <v>66786</v>
      </c>
      <c r="G21" s="59" t="n">
        <v>9377</v>
      </c>
      <c r="H21" s="59" t="n">
        <v>1794</v>
      </c>
      <c r="I21" s="59" t="n">
        <v>5291</v>
      </c>
      <c r="J21" s="59" t="n">
        <v>8321</v>
      </c>
      <c r="K21" s="60" t="n">
        <v>768</v>
      </c>
    </row>
    <row r="22" customFormat="false" ht="15" hidden="false" customHeight="true" outlineLevel="0" collapsed="false">
      <c r="A22" s="33"/>
      <c r="B22" s="56" t="s">
        <v>94</v>
      </c>
      <c r="C22" s="59" t="n">
        <v>23529</v>
      </c>
      <c r="D22" s="59" t="n">
        <v>225443</v>
      </c>
      <c r="E22" s="59" t="n">
        <v>602</v>
      </c>
      <c r="F22" s="59" t="n">
        <v>70704</v>
      </c>
      <c r="G22" s="59" t="n">
        <v>9954</v>
      </c>
      <c r="H22" s="59" t="n">
        <v>1541</v>
      </c>
      <c r="I22" s="59" t="n">
        <v>5751</v>
      </c>
      <c r="J22" s="59" t="n">
        <v>9136</v>
      </c>
      <c r="K22" s="60" t="n">
        <v>827</v>
      </c>
    </row>
    <row r="23" customFormat="false" ht="15" hidden="false" customHeight="true" outlineLevel="0" collapsed="false">
      <c r="A23" s="33"/>
      <c r="B23" s="56" t="s">
        <v>95</v>
      </c>
      <c r="C23" s="59" t="n">
        <v>17460</v>
      </c>
      <c r="D23" s="59" t="n">
        <v>206044</v>
      </c>
      <c r="E23" s="59" t="n">
        <v>646</v>
      </c>
      <c r="F23" s="59" t="n">
        <v>69199</v>
      </c>
      <c r="G23" s="59" t="n">
        <v>8892</v>
      </c>
      <c r="H23" s="59" t="n">
        <v>1335</v>
      </c>
      <c r="I23" s="59" t="n">
        <v>4874</v>
      </c>
      <c r="J23" s="59" t="n">
        <v>10295</v>
      </c>
      <c r="K23" s="60" t="n">
        <v>754</v>
      </c>
    </row>
    <row r="24" customFormat="false" ht="15" hidden="false" customHeight="true" outlineLevel="0" collapsed="false">
      <c r="A24" s="33"/>
      <c r="B24" s="56" t="s">
        <v>96</v>
      </c>
      <c r="C24" s="59" t="n">
        <v>13356</v>
      </c>
      <c r="D24" s="59" t="n">
        <v>188373</v>
      </c>
      <c r="E24" s="59" t="n">
        <v>474</v>
      </c>
      <c r="F24" s="59" t="n">
        <v>57757</v>
      </c>
      <c r="G24" s="59" t="n">
        <v>6886</v>
      </c>
      <c r="H24" s="59" t="n">
        <v>1081</v>
      </c>
      <c r="I24" s="59" t="n">
        <v>3585</v>
      </c>
      <c r="J24" s="59" t="n">
        <v>4366</v>
      </c>
      <c r="K24" s="60" t="n">
        <v>566</v>
      </c>
    </row>
    <row r="25" customFormat="false" ht="15" hidden="false" customHeight="true" outlineLevel="0" collapsed="false">
      <c r="A25" s="33"/>
      <c r="B25" s="61" t="s">
        <v>127</v>
      </c>
      <c r="C25" s="62" t="n">
        <v>268904</v>
      </c>
      <c r="D25" s="62" t="n">
        <v>2683963</v>
      </c>
      <c r="E25" s="62" t="n">
        <v>7122</v>
      </c>
      <c r="F25" s="62" t="n">
        <v>783998</v>
      </c>
      <c r="G25" s="62" t="n">
        <v>102306</v>
      </c>
      <c r="H25" s="62" t="n">
        <v>17302</v>
      </c>
      <c r="I25" s="62" t="n">
        <v>57175</v>
      </c>
      <c r="J25" s="62" t="n">
        <v>75427</v>
      </c>
      <c r="K25" s="63" t="n">
        <v>9586</v>
      </c>
    </row>
    <row r="26" customFormat="false" ht="15" hidden="false" customHeight="true" outlineLevel="0" collapsed="false">
      <c r="B26" s="0"/>
      <c r="C26" s="59"/>
      <c r="D26" s="59"/>
      <c r="E26" s="59"/>
      <c r="F26" s="59"/>
      <c r="G26" s="59"/>
      <c r="H26" s="59"/>
      <c r="I26" s="59"/>
      <c r="J26" s="59"/>
      <c r="K26" s="59"/>
    </row>
    <row r="27" customFormat="false" ht="15" hidden="false" customHeight="true" outlineLevel="0" collapsed="false">
      <c r="B27" s="64"/>
      <c r="C27" s="59"/>
      <c r="D27" s="59"/>
      <c r="E27" s="59"/>
      <c r="F27" s="59"/>
      <c r="G27" s="59"/>
      <c r="H27" s="59"/>
      <c r="I27" s="59"/>
      <c r="J27" s="59"/>
      <c r="K27" s="59"/>
    </row>
    <row r="28" customFormat="false" ht="15" hidden="false" customHeight="false" outlineLevel="0" collapsed="false">
      <c r="B28" s="0"/>
    </row>
    <row r="29" customFormat="false" ht="15.75" hidden="false" customHeight="false" outlineLevel="0" collapsed="false">
      <c r="B29" s="21" t="s">
        <v>128</v>
      </c>
    </row>
    <row r="33" customFormat="false" ht="18.75" hidden="false" customHeight="true" outlineLevel="0" collapsed="false"/>
  </sheetData>
  <mergeCells count="2">
    <mergeCell ref="B11:B12"/>
    <mergeCell ref="C11:K11"/>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7.xml><?xml version="1.0" encoding="utf-8"?>
<worksheet xmlns="http://schemas.openxmlformats.org/spreadsheetml/2006/main" xmlns:r="http://schemas.openxmlformats.org/officeDocument/2006/relationships">
  <sheetPr filterMode="false">
    <pageSetUpPr fitToPage="false"/>
  </sheetPr>
  <dimension ref="A1:K102"/>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J11" activeCellId="0" sqref="J11"/>
    </sheetView>
  </sheetViews>
  <sheetFormatPr defaultRowHeight="15"/>
  <cols>
    <col collapsed="false" hidden="false" max="1" min="1" style="2" width="8.23469387755102"/>
    <col collapsed="false" hidden="false" max="2" min="2" style="2" width="28.7551020408163"/>
    <col collapsed="false" hidden="false" max="5" min="3" style="2" width="11.2040816326531"/>
    <col collapsed="false" hidden="false" max="6" min="6" style="2" width="13.5"/>
    <col collapsed="false" hidden="false" max="7" min="7" style="2" width="11.2040816326531"/>
    <col collapsed="false" hidden="false" max="8" min="8" style="2" width="14.8469387755102"/>
    <col collapsed="false" hidden="false" max="9" min="9" style="2" width="16.7397959183673"/>
    <col collapsed="false" hidden="false" max="10" min="10" style="2" width="15.3877551020408"/>
    <col collapsed="false" hidden="false" max="11" min="11" style="2" width="14.5816326530612"/>
    <col collapsed="false" hidden="false" max="1025" min="12" style="2" width="11.2040816326531"/>
  </cols>
  <sheetData>
    <row r="1" customFormat="false" ht="15" hidden="false" customHeight="false" outlineLevel="0" collapsed="false">
      <c r="A1" s="0"/>
      <c r="B1" s="0"/>
      <c r="C1" s="0"/>
      <c r="D1" s="0"/>
      <c r="E1" s="0"/>
      <c r="F1" s="0"/>
      <c r="G1" s="0"/>
      <c r="H1" s="0"/>
      <c r="I1" s="0"/>
      <c r="K1" s="0"/>
    </row>
    <row r="2" customFormat="false" ht="15" hidden="false" customHeight="false" outlineLevel="0" collapsed="false">
      <c r="A2" s="0"/>
      <c r="B2" s="0"/>
      <c r="C2" s="0"/>
      <c r="D2" s="0"/>
      <c r="E2" s="0"/>
      <c r="F2" s="0"/>
      <c r="G2" s="0"/>
      <c r="H2" s="0"/>
      <c r="I2" s="0"/>
      <c r="K2" s="0"/>
    </row>
    <row r="3" customFormat="false" ht="15" hidden="false" customHeight="false" outlineLevel="0" collapsed="false">
      <c r="A3" s="0"/>
      <c r="B3" s="0"/>
      <c r="C3" s="0"/>
      <c r="D3" s="0"/>
      <c r="E3" s="0"/>
      <c r="F3" s="0"/>
      <c r="G3" s="0"/>
      <c r="H3" s="0"/>
      <c r="I3" s="0"/>
      <c r="K3" s="0"/>
    </row>
    <row r="4" customFormat="false" ht="15" hidden="false" customHeight="false" outlineLevel="0" collapsed="false">
      <c r="A4" s="0"/>
      <c r="B4" s="0"/>
      <c r="C4" s="0"/>
      <c r="D4" s="0"/>
      <c r="E4" s="0"/>
      <c r="F4" s="0"/>
      <c r="G4" s="0"/>
      <c r="H4" s="0"/>
      <c r="I4" s="0"/>
      <c r="K4" s="0"/>
    </row>
    <row r="5" customFormat="false" ht="15" hidden="false" customHeight="false" outlineLevel="0" collapsed="false">
      <c r="A5" s="0"/>
      <c r="B5" s="0"/>
      <c r="C5" s="0"/>
      <c r="D5" s="0"/>
      <c r="E5" s="0"/>
      <c r="F5" s="0"/>
      <c r="G5" s="0"/>
      <c r="H5" s="0"/>
      <c r="I5" s="0"/>
      <c r="K5" s="0"/>
    </row>
    <row r="6" customFormat="false" ht="15" hidden="false" customHeight="false" outlineLevel="0" collapsed="false">
      <c r="A6" s="0"/>
      <c r="B6" s="0"/>
      <c r="C6" s="0"/>
      <c r="D6" s="0"/>
      <c r="E6" s="0"/>
      <c r="F6" s="0"/>
      <c r="G6" s="0"/>
      <c r="H6" s="0"/>
      <c r="I6" s="0"/>
      <c r="K6" s="0"/>
    </row>
    <row r="7" customFormat="false" ht="15" hidden="false" customHeight="false" outlineLevel="0" collapsed="false">
      <c r="A7" s="0"/>
      <c r="B7" s="0"/>
      <c r="C7" s="0"/>
      <c r="D7" s="0"/>
      <c r="E7" s="0"/>
      <c r="F7" s="0"/>
      <c r="G7" s="0"/>
      <c r="H7" s="0"/>
      <c r="I7" s="0"/>
      <c r="K7" s="0"/>
    </row>
    <row r="8" customFormat="false" ht="15" hidden="false" customHeight="false" outlineLevel="0" collapsed="false">
      <c r="A8" s="0"/>
      <c r="B8" s="0"/>
      <c r="C8" s="0"/>
      <c r="D8" s="0"/>
      <c r="E8" s="0"/>
      <c r="F8" s="0"/>
      <c r="G8" s="0"/>
      <c r="H8" s="0"/>
      <c r="I8" s="0"/>
      <c r="K8" s="0"/>
    </row>
    <row r="9" customFormat="false" ht="15.75" hidden="false" customHeight="false" outlineLevel="0" collapsed="false">
      <c r="A9" s="0"/>
      <c r="B9" s="21" t="s">
        <v>129</v>
      </c>
      <c r="C9" s="0"/>
      <c r="D9" s="0"/>
      <c r="E9" s="0"/>
      <c r="F9" s="0"/>
      <c r="G9" s="0"/>
      <c r="H9" s="0"/>
      <c r="I9" s="0"/>
      <c r="K9" s="0"/>
    </row>
    <row r="10" customFormat="false" ht="15.75" hidden="false" customHeight="false" outlineLevel="0" collapsed="false">
      <c r="A10" s="0"/>
      <c r="B10" s="0"/>
      <c r="C10" s="0"/>
      <c r="D10" s="0"/>
      <c r="E10" s="0"/>
      <c r="F10" s="0"/>
      <c r="G10" s="0"/>
      <c r="H10" s="0"/>
      <c r="I10" s="0"/>
      <c r="K10" s="0"/>
    </row>
    <row r="11" customFormat="false" ht="23.25" hidden="false" customHeight="true" outlineLevel="0" collapsed="false">
      <c r="A11" s="33"/>
      <c r="B11" s="65"/>
      <c r="C11" s="66" t="s">
        <v>74</v>
      </c>
      <c r="D11" s="66"/>
      <c r="E11" s="66"/>
      <c r="F11" s="66"/>
      <c r="G11" s="66"/>
      <c r="H11" s="66"/>
      <c r="I11" s="66"/>
      <c r="K11" s="0"/>
    </row>
    <row r="12" customFormat="false" ht="23.25" hidden="false" customHeight="true" outlineLevel="0" collapsed="false">
      <c r="B12" s="67" t="s">
        <v>130</v>
      </c>
      <c r="C12" s="68" t="s">
        <v>76</v>
      </c>
      <c r="D12" s="69" t="s">
        <v>77</v>
      </c>
      <c r="E12" s="70" t="s">
        <v>78</v>
      </c>
      <c r="F12" s="71" t="s">
        <v>79</v>
      </c>
      <c r="G12" s="69" t="s">
        <v>80</v>
      </c>
      <c r="H12" s="70" t="s">
        <v>81</v>
      </c>
      <c r="I12" s="72" t="s">
        <v>131</v>
      </c>
      <c r="K12" s="0"/>
    </row>
    <row r="13" customFormat="false" ht="15" hidden="false" customHeight="true" outlineLevel="0" collapsed="false">
      <c r="B13" s="73" t="s">
        <v>132</v>
      </c>
      <c r="C13" s="30"/>
      <c r="D13" s="31"/>
      <c r="E13" s="32"/>
      <c r="F13" s="30"/>
      <c r="G13" s="31"/>
      <c r="H13" s="32"/>
      <c r="I13" s="31"/>
      <c r="K13" s="0"/>
    </row>
    <row r="14" customFormat="false" ht="15" hidden="false" customHeight="true" outlineLevel="0" collapsed="false">
      <c r="B14" s="34" t="s">
        <v>118</v>
      </c>
      <c r="C14" s="35" t="n">
        <v>13663</v>
      </c>
      <c r="D14" s="33" t="n">
        <v>1811</v>
      </c>
      <c r="E14" s="36" t="n">
        <v>15474</v>
      </c>
      <c r="F14" s="35" t="n">
        <v>3221</v>
      </c>
      <c r="G14" s="33" t="n">
        <v>3</v>
      </c>
      <c r="H14" s="36" t="n">
        <v>3224</v>
      </c>
      <c r="I14" s="37" t="n">
        <v>0.172424858273612</v>
      </c>
      <c r="K14" s="0"/>
    </row>
    <row r="15" customFormat="false" ht="15" hidden="false" customHeight="true" outlineLevel="0" collapsed="false">
      <c r="B15" s="34" t="s">
        <v>119</v>
      </c>
      <c r="C15" s="35" t="n">
        <v>109389</v>
      </c>
      <c r="D15" s="33" t="n">
        <v>73453</v>
      </c>
      <c r="E15" s="36" t="n">
        <v>182842</v>
      </c>
      <c r="F15" s="35" t="n">
        <v>43935</v>
      </c>
      <c r="G15" s="33" t="n">
        <v>204</v>
      </c>
      <c r="H15" s="36" t="n">
        <v>44139</v>
      </c>
      <c r="I15" s="37" t="n">
        <v>0.194461210409682</v>
      </c>
      <c r="K15" s="0"/>
    </row>
    <row r="16" customFormat="false" ht="15" hidden="false" customHeight="true" outlineLevel="0" collapsed="false">
      <c r="B16" s="34" t="s">
        <v>120</v>
      </c>
      <c r="C16" s="35" t="n">
        <v>248</v>
      </c>
      <c r="D16" s="33" t="n">
        <v>261</v>
      </c>
      <c r="E16" s="36" t="n">
        <v>509</v>
      </c>
      <c r="F16" s="35" t="n">
        <v>153</v>
      </c>
      <c r="G16" s="33" t="n">
        <v>1</v>
      </c>
      <c r="H16" s="36" t="n">
        <v>154</v>
      </c>
      <c r="I16" s="37" t="n">
        <v>0.232277526395173</v>
      </c>
      <c r="K16" s="0"/>
    </row>
    <row r="17" customFormat="false" ht="15" hidden="false" customHeight="true" outlineLevel="0" collapsed="false">
      <c r="B17" s="34" t="s">
        <v>121</v>
      </c>
      <c r="C17" s="35" t="n">
        <v>30843</v>
      </c>
      <c r="D17" s="33" t="n">
        <v>39145</v>
      </c>
      <c r="E17" s="36" t="n">
        <v>69988</v>
      </c>
      <c r="F17" s="35" t="n">
        <v>21415</v>
      </c>
      <c r="G17" s="33" t="n">
        <v>116</v>
      </c>
      <c r="H17" s="36" t="n">
        <v>21531</v>
      </c>
      <c r="I17" s="37" t="n">
        <v>0.235262623061878</v>
      </c>
      <c r="K17" s="0"/>
    </row>
    <row r="18" customFormat="false" ht="15" hidden="false" customHeight="true" outlineLevel="0" collapsed="false">
      <c r="B18" s="34" t="s">
        <v>122</v>
      </c>
      <c r="C18" s="35" t="n">
        <v>5405</v>
      </c>
      <c r="D18" s="33" t="n">
        <v>5805</v>
      </c>
      <c r="E18" s="36" t="n">
        <v>11210</v>
      </c>
      <c r="F18" s="35" t="n">
        <v>3891</v>
      </c>
      <c r="G18" s="33" t="n">
        <v>10</v>
      </c>
      <c r="H18" s="36" t="n">
        <v>3901</v>
      </c>
      <c r="I18" s="37" t="n">
        <v>0.258156309972867</v>
      </c>
      <c r="K18" s="0"/>
    </row>
    <row r="19" customFormat="false" ht="15" hidden="false" customHeight="true" outlineLevel="0" collapsed="false">
      <c r="B19" s="34" t="s">
        <v>123</v>
      </c>
      <c r="C19" s="35" t="n">
        <v>480</v>
      </c>
      <c r="D19" s="33" t="n">
        <v>493</v>
      </c>
      <c r="E19" s="36" t="n">
        <v>973</v>
      </c>
      <c r="F19" s="35" t="n">
        <v>285</v>
      </c>
      <c r="G19" s="33" t="n">
        <v>2</v>
      </c>
      <c r="H19" s="36" t="n">
        <v>287</v>
      </c>
      <c r="I19" s="37" t="n">
        <v>0.227777777777778</v>
      </c>
      <c r="K19" s="0"/>
    </row>
    <row r="20" customFormat="false" ht="15" hidden="false" customHeight="true" outlineLevel="0" collapsed="false">
      <c r="B20" s="34" t="s">
        <v>124</v>
      </c>
      <c r="C20" s="35" t="n">
        <v>2438</v>
      </c>
      <c r="D20" s="33" t="n">
        <v>3072</v>
      </c>
      <c r="E20" s="36" t="n">
        <v>5510</v>
      </c>
      <c r="F20" s="35" t="n">
        <v>1929</v>
      </c>
      <c r="G20" s="33" t="n">
        <v>34</v>
      </c>
      <c r="H20" s="36" t="n">
        <v>1963</v>
      </c>
      <c r="I20" s="37" t="n">
        <v>0.262678977652884</v>
      </c>
      <c r="K20" s="0"/>
    </row>
    <row r="21" customFormat="false" ht="15" hidden="false" customHeight="true" outlineLevel="0" collapsed="false">
      <c r="B21" s="34" t="s">
        <v>125</v>
      </c>
      <c r="C21" s="35" t="n">
        <v>216</v>
      </c>
      <c r="D21" s="33" t="n">
        <v>147</v>
      </c>
      <c r="E21" s="36" t="n">
        <v>363</v>
      </c>
      <c r="F21" s="35" t="n">
        <v>60</v>
      </c>
      <c r="G21" s="33" t="n">
        <v>0</v>
      </c>
      <c r="H21" s="36" t="n">
        <v>60</v>
      </c>
      <c r="I21" s="37" t="n">
        <v>0.141843971631206</v>
      </c>
      <c r="K21" s="0"/>
    </row>
    <row r="22" customFormat="false" ht="15" hidden="false" customHeight="true" outlineLevel="0" collapsed="false">
      <c r="B22" s="34" t="s">
        <v>126</v>
      </c>
      <c r="C22" s="35" t="n">
        <v>333</v>
      </c>
      <c r="D22" s="33" t="n">
        <v>214</v>
      </c>
      <c r="E22" s="36" t="n">
        <v>547</v>
      </c>
      <c r="F22" s="35" t="n">
        <v>109</v>
      </c>
      <c r="G22" s="33" t="n">
        <v>0</v>
      </c>
      <c r="H22" s="36" t="n">
        <v>109</v>
      </c>
      <c r="I22" s="37" t="n">
        <v>0.166158536585366</v>
      </c>
      <c r="K22" s="0"/>
    </row>
    <row r="23" customFormat="false" ht="15" hidden="false" customHeight="true" outlineLevel="0" collapsed="false">
      <c r="B23" s="74" t="s">
        <v>133</v>
      </c>
      <c r="C23" s="75"/>
      <c r="D23" s="60"/>
      <c r="E23" s="76"/>
      <c r="F23" s="75"/>
      <c r="G23" s="60"/>
      <c r="H23" s="77"/>
      <c r="I23" s="78"/>
      <c r="K23" s="0"/>
    </row>
    <row r="24" customFormat="false" ht="15" hidden="false" customHeight="true" outlineLevel="0" collapsed="false">
      <c r="B24" s="34" t="s">
        <v>118</v>
      </c>
      <c r="C24" s="35" t="n">
        <v>32056</v>
      </c>
      <c r="D24" s="33" t="n">
        <v>2445</v>
      </c>
      <c r="E24" s="36" t="n">
        <v>34501</v>
      </c>
      <c r="F24" s="35" t="n">
        <v>7332</v>
      </c>
      <c r="G24" s="33" t="n">
        <v>16</v>
      </c>
      <c r="H24" s="36" t="n">
        <v>7348</v>
      </c>
      <c r="I24" s="37" t="n">
        <v>0.175583645965256</v>
      </c>
      <c r="K24" s="0"/>
    </row>
    <row r="25" customFormat="false" ht="15" hidden="false" customHeight="true" outlineLevel="0" collapsed="false">
      <c r="B25" s="34" t="s">
        <v>119</v>
      </c>
      <c r="C25" s="35" t="n">
        <v>207317</v>
      </c>
      <c r="D25" s="33" t="n">
        <v>86915</v>
      </c>
      <c r="E25" s="36" t="n">
        <v>294232</v>
      </c>
      <c r="F25" s="35" t="n">
        <v>64149</v>
      </c>
      <c r="G25" s="33" t="n">
        <v>508</v>
      </c>
      <c r="H25" s="36" t="n">
        <v>64657</v>
      </c>
      <c r="I25" s="37" t="n">
        <v>0.180158767752703</v>
      </c>
      <c r="K25" s="0"/>
    </row>
    <row r="26" customFormat="false" ht="15" hidden="false" customHeight="true" outlineLevel="0" collapsed="false">
      <c r="B26" s="34" t="s">
        <v>120</v>
      </c>
      <c r="C26" s="35" t="n">
        <v>314</v>
      </c>
      <c r="D26" s="33" t="n">
        <v>176</v>
      </c>
      <c r="E26" s="36" t="n">
        <v>490</v>
      </c>
      <c r="F26" s="35" t="n">
        <v>152</v>
      </c>
      <c r="G26" s="33" t="n">
        <v>3</v>
      </c>
      <c r="H26" s="36" t="n">
        <v>155</v>
      </c>
      <c r="I26" s="37" t="n">
        <v>0.24031007751938</v>
      </c>
      <c r="K26" s="0"/>
    </row>
    <row r="27" customFormat="false" ht="15" hidden="false" customHeight="true" outlineLevel="0" collapsed="false">
      <c r="B27" s="34" t="s">
        <v>121</v>
      </c>
      <c r="C27" s="35" t="n">
        <v>36564</v>
      </c>
      <c r="D27" s="33" t="n">
        <v>23850</v>
      </c>
      <c r="E27" s="36" t="n">
        <v>60414</v>
      </c>
      <c r="F27" s="35" t="n">
        <v>19486</v>
      </c>
      <c r="G27" s="33" t="n">
        <v>176</v>
      </c>
      <c r="H27" s="36" t="n">
        <v>19662</v>
      </c>
      <c r="I27" s="37" t="n">
        <v>0.245541735351416</v>
      </c>
      <c r="K27" s="0"/>
    </row>
    <row r="28" customFormat="false" ht="15" hidden="false" customHeight="true" outlineLevel="0" collapsed="false">
      <c r="B28" s="34" t="s">
        <v>122</v>
      </c>
      <c r="C28" s="35" t="n">
        <v>4883</v>
      </c>
      <c r="D28" s="33" t="n">
        <v>2763</v>
      </c>
      <c r="E28" s="36" t="n">
        <v>7646</v>
      </c>
      <c r="F28" s="35" t="n">
        <v>3553</v>
      </c>
      <c r="G28" s="33" t="n">
        <v>36</v>
      </c>
      <c r="H28" s="36" t="n">
        <v>3589</v>
      </c>
      <c r="I28" s="37" t="n">
        <v>0.319448153093013</v>
      </c>
      <c r="K28" s="0"/>
    </row>
    <row r="29" customFormat="false" ht="15" hidden="false" customHeight="true" outlineLevel="0" collapsed="false">
      <c r="B29" s="34" t="s">
        <v>123</v>
      </c>
      <c r="C29" s="35" t="n">
        <v>916</v>
      </c>
      <c r="D29" s="33" t="n">
        <v>691</v>
      </c>
      <c r="E29" s="36" t="n">
        <v>1607</v>
      </c>
      <c r="F29" s="35" t="n">
        <v>980</v>
      </c>
      <c r="G29" s="33" t="n">
        <v>10</v>
      </c>
      <c r="H29" s="36" t="n">
        <v>990</v>
      </c>
      <c r="I29" s="37" t="n">
        <v>0.381209087408548</v>
      </c>
      <c r="K29" s="0"/>
    </row>
    <row r="30" customFormat="false" ht="15" hidden="false" customHeight="true" outlineLevel="0" collapsed="false">
      <c r="B30" s="34" t="s">
        <v>124</v>
      </c>
      <c r="C30" s="35" t="n">
        <v>3114</v>
      </c>
      <c r="D30" s="33" t="n">
        <v>2665</v>
      </c>
      <c r="E30" s="36" t="n">
        <v>5779</v>
      </c>
      <c r="F30" s="35" t="n">
        <v>3577</v>
      </c>
      <c r="G30" s="33" t="n">
        <v>171</v>
      </c>
      <c r="H30" s="36" t="n">
        <v>3748</v>
      </c>
      <c r="I30" s="37" t="n">
        <v>0.393408208250236</v>
      </c>
      <c r="K30" s="0"/>
    </row>
    <row r="31" customFormat="false" ht="15" hidden="false" customHeight="true" outlineLevel="0" collapsed="false">
      <c r="B31" s="34" t="s">
        <v>125</v>
      </c>
      <c r="C31" s="35" t="n">
        <v>740</v>
      </c>
      <c r="D31" s="33" t="n">
        <v>297</v>
      </c>
      <c r="E31" s="36" t="n">
        <v>1037</v>
      </c>
      <c r="F31" s="35" t="n">
        <v>255</v>
      </c>
      <c r="G31" s="33" t="n">
        <v>1</v>
      </c>
      <c r="H31" s="36" t="n">
        <v>256</v>
      </c>
      <c r="I31" s="37" t="n">
        <v>0.197989172467131</v>
      </c>
      <c r="K31" s="0"/>
    </row>
    <row r="32" customFormat="false" ht="15" hidden="false" customHeight="true" outlineLevel="0" collapsed="false">
      <c r="B32" s="34" t="s">
        <v>126</v>
      </c>
      <c r="C32" s="35" t="n">
        <v>766</v>
      </c>
      <c r="D32" s="33" t="n">
        <v>248</v>
      </c>
      <c r="E32" s="36" t="n">
        <v>1014</v>
      </c>
      <c r="F32" s="35" t="n">
        <v>280</v>
      </c>
      <c r="G32" s="33" t="n">
        <v>2</v>
      </c>
      <c r="H32" s="36" t="n">
        <v>282</v>
      </c>
      <c r="I32" s="37" t="n">
        <v>0.217592592592593</v>
      </c>
      <c r="K32" s="0"/>
    </row>
    <row r="33" customFormat="false" ht="15" hidden="false" customHeight="true" outlineLevel="0" collapsed="false">
      <c r="B33" s="74" t="s">
        <v>134</v>
      </c>
      <c r="C33" s="79"/>
      <c r="D33" s="80"/>
      <c r="E33" s="81"/>
      <c r="F33" s="75"/>
      <c r="G33" s="82"/>
      <c r="H33" s="81"/>
      <c r="I33" s="60"/>
      <c r="K33" s="0"/>
    </row>
    <row r="34" customFormat="false" ht="15" hidden="false" customHeight="true" outlineLevel="0" collapsed="false">
      <c r="B34" s="34" t="s">
        <v>118</v>
      </c>
      <c r="C34" s="35" t="n">
        <v>18755</v>
      </c>
      <c r="D34" s="33" t="n">
        <v>1782</v>
      </c>
      <c r="E34" s="36" t="n">
        <v>20537</v>
      </c>
      <c r="F34" s="35" t="n">
        <v>5289</v>
      </c>
      <c r="G34" s="33" t="n">
        <v>7</v>
      </c>
      <c r="H34" s="36" t="n">
        <v>5296</v>
      </c>
      <c r="I34" s="37" t="n">
        <v>0.205009096891573</v>
      </c>
      <c r="K34" s="0"/>
    </row>
    <row r="35" customFormat="false" ht="15" hidden="false" customHeight="true" outlineLevel="0" collapsed="false">
      <c r="B35" s="34" t="s">
        <v>119</v>
      </c>
      <c r="C35" s="35" t="n">
        <v>138818</v>
      </c>
      <c r="D35" s="33" t="n">
        <v>77959</v>
      </c>
      <c r="E35" s="36" t="n">
        <v>216777</v>
      </c>
      <c r="F35" s="35" t="n">
        <v>45599</v>
      </c>
      <c r="G35" s="33" t="n">
        <v>308</v>
      </c>
      <c r="H35" s="36" t="n">
        <v>45907</v>
      </c>
      <c r="I35" s="37" t="n">
        <v>0.174761310167349</v>
      </c>
      <c r="K35" s="47"/>
    </row>
    <row r="36" customFormat="false" ht="15" hidden="false" customHeight="true" outlineLevel="0" collapsed="false">
      <c r="B36" s="34" t="s">
        <v>120</v>
      </c>
      <c r="C36" s="35" t="n">
        <v>317</v>
      </c>
      <c r="D36" s="33" t="n">
        <v>318</v>
      </c>
      <c r="E36" s="36" t="n">
        <v>635</v>
      </c>
      <c r="F36" s="35" t="n">
        <v>180</v>
      </c>
      <c r="G36" s="33" t="n">
        <v>1</v>
      </c>
      <c r="H36" s="36" t="n">
        <v>181</v>
      </c>
      <c r="I36" s="37" t="n">
        <v>0.221813725490196</v>
      </c>
      <c r="K36" s="47"/>
    </row>
    <row r="37" customFormat="false" ht="15" hidden="false" customHeight="true" outlineLevel="0" collapsed="false">
      <c r="B37" s="34" t="s">
        <v>121</v>
      </c>
      <c r="C37" s="35" t="n">
        <v>32382</v>
      </c>
      <c r="D37" s="33" t="n">
        <v>31968</v>
      </c>
      <c r="E37" s="36" t="n">
        <v>64350</v>
      </c>
      <c r="F37" s="35" t="n">
        <v>18577</v>
      </c>
      <c r="G37" s="33" t="n">
        <v>152</v>
      </c>
      <c r="H37" s="36" t="n">
        <v>18729</v>
      </c>
      <c r="I37" s="37" t="n">
        <v>0.225436030765898</v>
      </c>
      <c r="K37" s="47"/>
    </row>
    <row r="38" customFormat="false" ht="15" hidden="false" customHeight="true" outlineLevel="0" collapsed="false">
      <c r="B38" s="34" t="s">
        <v>122</v>
      </c>
      <c r="C38" s="35" t="n">
        <v>3677</v>
      </c>
      <c r="D38" s="33" t="n">
        <v>3969</v>
      </c>
      <c r="E38" s="36" t="n">
        <v>7646</v>
      </c>
      <c r="F38" s="35" t="n">
        <v>3272</v>
      </c>
      <c r="G38" s="33" t="n">
        <v>18</v>
      </c>
      <c r="H38" s="36" t="n">
        <v>3290</v>
      </c>
      <c r="I38" s="37" t="n">
        <v>0.3008412582297</v>
      </c>
      <c r="K38" s="47"/>
    </row>
    <row r="39" customFormat="false" ht="15" hidden="false" customHeight="true" outlineLevel="0" collapsed="false">
      <c r="B39" s="34" t="s">
        <v>123</v>
      </c>
      <c r="C39" s="35" t="n">
        <v>463</v>
      </c>
      <c r="D39" s="33" t="n">
        <v>452</v>
      </c>
      <c r="E39" s="36" t="n">
        <v>915</v>
      </c>
      <c r="F39" s="35" t="n">
        <v>494</v>
      </c>
      <c r="G39" s="33" t="n">
        <v>7</v>
      </c>
      <c r="H39" s="36" t="n">
        <v>501</v>
      </c>
      <c r="I39" s="37" t="n">
        <v>0.353813559322034</v>
      </c>
      <c r="K39" s="47"/>
    </row>
    <row r="40" customFormat="false" ht="15" hidden="false" customHeight="true" outlineLevel="0" collapsed="false">
      <c r="B40" s="34" t="s">
        <v>124</v>
      </c>
      <c r="C40" s="35" t="n">
        <v>1948</v>
      </c>
      <c r="D40" s="33" t="n">
        <v>1767</v>
      </c>
      <c r="E40" s="36" t="n">
        <v>3715</v>
      </c>
      <c r="F40" s="35" t="n">
        <v>1693</v>
      </c>
      <c r="G40" s="33" t="n">
        <v>64</v>
      </c>
      <c r="H40" s="36" t="n">
        <v>1757</v>
      </c>
      <c r="I40" s="37" t="n">
        <v>0.32108918128655</v>
      </c>
      <c r="K40" s="47"/>
    </row>
    <row r="41" customFormat="false" ht="15" hidden="false" customHeight="true" outlineLevel="0" collapsed="false">
      <c r="B41" s="34" t="s">
        <v>125</v>
      </c>
      <c r="C41" s="35" t="n">
        <v>7975</v>
      </c>
      <c r="D41" s="33" t="n">
        <v>5639</v>
      </c>
      <c r="E41" s="36" t="n">
        <v>13614</v>
      </c>
      <c r="F41" s="35" t="n">
        <v>3078</v>
      </c>
      <c r="G41" s="33" t="n">
        <v>15</v>
      </c>
      <c r="H41" s="36" t="n">
        <v>3093</v>
      </c>
      <c r="I41" s="37" t="n">
        <v>0.185131980606931</v>
      </c>
      <c r="K41" s="47"/>
    </row>
    <row r="42" customFormat="false" ht="15" hidden="false" customHeight="true" outlineLevel="0" collapsed="false">
      <c r="B42" s="34" t="s">
        <v>126</v>
      </c>
      <c r="C42" s="35" t="n">
        <v>415</v>
      </c>
      <c r="D42" s="33" t="n">
        <v>337</v>
      </c>
      <c r="E42" s="36" t="n">
        <v>752</v>
      </c>
      <c r="F42" s="35" t="n">
        <v>190</v>
      </c>
      <c r="G42" s="33" t="n">
        <v>1</v>
      </c>
      <c r="H42" s="36" t="n">
        <v>191</v>
      </c>
      <c r="I42" s="37" t="n">
        <v>0.20254506892895</v>
      </c>
      <c r="K42" s="47"/>
    </row>
    <row r="43" customFormat="false" ht="15" hidden="false" customHeight="true" outlineLevel="0" collapsed="false">
      <c r="B43" s="74" t="s">
        <v>135</v>
      </c>
      <c r="C43" s="79"/>
      <c r="D43" s="80"/>
      <c r="E43" s="81"/>
      <c r="F43" s="75"/>
      <c r="G43" s="82"/>
      <c r="H43" s="81"/>
      <c r="I43" s="60"/>
      <c r="K43" s="47"/>
    </row>
    <row r="44" customFormat="false" ht="15" hidden="false" customHeight="true" outlineLevel="0" collapsed="false">
      <c r="B44" s="34" t="s">
        <v>118</v>
      </c>
      <c r="C44" s="35" t="n">
        <v>26530</v>
      </c>
      <c r="D44" s="33" t="n">
        <v>4824</v>
      </c>
      <c r="E44" s="36" t="n">
        <v>31354</v>
      </c>
      <c r="F44" s="35" t="n">
        <v>7241</v>
      </c>
      <c r="G44" s="33" t="n">
        <v>5</v>
      </c>
      <c r="H44" s="36" t="n">
        <v>7246</v>
      </c>
      <c r="I44" s="37" t="n">
        <v>0.187720207253886</v>
      </c>
      <c r="K44" s="47"/>
    </row>
    <row r="45" customFormat="false" ht="15" hidden="false" customHeight="true" outlineLevel="0" collapsed="false">
      <c r="B45" s="34" t="s">
        <v>119</v>
      </c>
      <c r="C45" s="35" t="n">
        <v>159567</v>
      </c>
      <c r="D45" s="33" t="n">
        <v>93634</v>
      </c>
      <c r="E45" s="36" t="n">
        <v>253201</v>
      </c>
      <c r="F45" s="35" t="n">
        <v>51181</v>
      </c>
      <c r="G45" s="33" t="n">
        <v>269</v>
      </c>
      <c r="H45" s="36" t="n">
        <v>51450</v>
      </c>
      <c r="I45" s="37" t="n">
        <v>0.16888176963148</v>
      </c>
      <c r="K45" s="47"/>
    </row>
    <row r="46" customFormat="false" ht="15" hidden="false" customHeight="true" outlineLevel="0" collapsed="false">
      <c r="B46" s="34" t="s">
        <v>120</v>
      </c>
      <c r="C46" s="35" t="n">
        <v>309</v>
      </c>
      <c r="D46" s="33" t="n">
        <v>297</v>
      </c>
      <c r="E46" s="36" t="n">
        <v>606</v>
      </c>
      <c r="F46" s="35" t="n">
        <v>181</v>
      </c>
      <c r="G46" s="33" t="n">
        <v>2</v>
      </c>
      <c r="H46" s="36" t="n">
        <v>183</v>
      </c>
      <c r="I46" s="37" t="n">
        <v>0.231939163498099</v>
      </c>
      <c r="K46" s="47"/>
    </row>
    <row r="47" customFormat="false" ht="15" hidden="false" customHeight="true" outlineLevel="0" collapsed="false">
      <c r="B47" s="34" t="s">
        <v>121</v>
      </c>
      <c r="C47" s="35" t="n">
        <v>35476</v>
      </c>
      <c r="D47" s="33" t="n">
        <v>39150</v>
      </c>
      <c r="E47" s="36" t="n">
        <v>74626</v>
      </c>
      <c r="F47" s="35" t="n">
        <v>21703</v>
      </c>
      <c r="G47" s="33" t="n">
        <v>132</v>
      </c>
      <c r="H47" s="36" t="n">
        <v>21835</v>
      </c>
      <c r="I47" s="37" t="n">
        <v>0.22636091270047</v>
      </c>
      <c r="K47" s="47"/>
    </row>
    <row r="48" customFormat="false" ht="15" hidden="false" customHeight="true" outlineLevel="0" collapsed="false">
      <c r="B48" s="34" t="s">
        <v>122</v>
      </c>
      <c r="C48" s="35" t="n">
        <v>3431</v>
      </c>
      <c r="D48" s="33" t="n">
        <v>4437</v>
      </c>
      <c r="E48" s="36" t="n">
        <v>7868</v>
      </c>
      <c r="F48" s="35" t="n">
        <v>3310</v>
      </c>
      <c r="G48" s="33" t="n">
        <v>27</v>
      </c>
      <c r="H48" s="36" t="n">
        <v>3337</v>
      </c>
      <c r="I48" s="37" t="n">
        <v>0.297813476126729</v>
      </c>
      <c r="K48" s="47"/>
    </row>
    <row r="49" customFormat="false" ht="15" hidden="false" customHeight="true" outlineLevel="0" collapsed="false">
      <c r="B49" s="34" t="s">
        <v>123</v>
      </c>
      <c r="C49" s="35" t="n">
        <v>707</v>
      </c>
      <c r="D49" s="33" t="n">
        <v>959</v>
      </c>
      <c r="E49" s="36" t="n">
        <v>1666</v>
      </c>
      <c r="F49" s="35" t="n">
        <v>886</v>
      </c>
      <c r="G49" s="33" t="n">
        <v>4</v>
      </c>
      <c r="H49" s="36" t="n">
        <v>890</v>
      </c>
      <c r="I49" s="37" t="n">
        <v>0.348200312989045</v>
      </c>
      <c r="K49" s="47"/>
    </row>
    <row r="50" customFormat="false" ht="15" hidden="false" customHeight="true" outlineLevel="0" collapsed="false">
      <c r="B50" s="34" t="s">
        <v>124</v>
      </c>
      <c r="C50" s="35" t="n">
        <v>1392</v>
      </c>
      <c r="D50" s="33" t="n">
        <v>1673</v>
      </c>
      <c r="E50" s="36" t="n">
        <v>3065</v>
      </c>
      <c r="F50" s="35" t="n">
        <v>1495</v>
      </c>
      <c r="G50" s="33" t="n">
        <v>39</v>
      </c>
      <c r="H50" s="36" t="n">
        <v>1534</v>
      </c>
      <c r="I50" s="37" t="n">
        <v>0.333550771906936</v>
      </c>
      <c r="K50" s="47"/>
    </row>
    <row r="51" customFormat="false" ht="15" hidden="false" customHeight="true" outlineLevel="0" collapsed="false">
      <c r="B51" s="34" t="s">
        <v>125</v>
      </c>
      <c r="C51" s="35" t="n">
        <v>2191</v>
      </c>
      <c r="D51" s="33" t="n">
        <v>7297</v>
      </c>
      <c r="E51" s="36" t="n">
        <v>9488</v>
      </c>
      <c r="F51" s="35" t="n">
        <v>1719</v>
      </c>
      <c r="G51" s="33" t="n">
        <v>2</v>
      </c>
      <c r="H51" s="36" t="n">
        <v>1721</v>
      </c>
      <c r="I51" s="37" t="n">
        <v>0.15353733606923</v>
      </c>
      <c r="K51" s="47"/>
    </row>
    <row r="52" customFormat="false" ht="15" hidden="false" customHeight="true" outlineLevel="0" collapsed="false">
      <c r="B52" s="34" t="s">
        <v>126</v>
      </c>
      <c r="C52" s="35" t="n">
        <v>417</v>
      </c>
      <c r="D52" s="33" t="n">
        <v>563</v>
      </c>
      <c r="E52" s="36" t="n">
        <v>980</v>
      </c>
      <c r="F52" s="35" t="n">
        <v>192</v>
      </c>
      <c r="G52" s="33" t="n">
        <v>3</v>
      </c>
      <c r="H52" s="36" t="n">
        <v>195</v>
      </c>
      <c r="I52" s="37" t="n">
        <v>0.165957446808511</v>
      </c>
      <c r="K52" s="47"/>
    </row>
    <row r="53" customFormat="false" ht="15" hidden="false" customHeight="true" outlineLevel="0" collapsed="false">
      <c r="B53" s="74" t="s">
        <v>136</v>
      </c>
      <c r="C53" s="35"/>
      <c r="D53" s="33"/>
      <c r="E53" s="36"/>
      <c r="F53" s="35"/>
      <c r="G53" s="33"/>
      <c r="H53" s="36"/>
      <c r="I53" s="37"/>
      <c r="K53" s="47"/>
    </row>
    <row r="54" customFormat="false" ht="15" hidden="false" customHeight="true" outlineLevel="0" collapsed="false">
      <c r="B54" s="34" t="s">
        <v>118</v>
      </c>
      <c r="C54" s="35" t="n">
        <v>8751</v>
      </c>
      <c r="D54" s="33" t="n">
        <v>434</v>
      </c>
      <c r="E54" s="36" t="n">
        <v>9185</v>
      </c>
      <c r="F54" s="35" t="n">
        <v>1495</v>
      </c>
      <c r="G54" s="33" t="n">
        <v>0</v>
      </c>
      <c r="H54" s="36" t="n">
        <v>1495</v>
      </c>
      <c r="I54" s="37" t="n">
        <v>0.13998127340824</v>
      </c>
      <c r="K54" s="47"/>
    </row>
    <row r="55" customFormat="false" ht="15" hidden="false" customHeight="true" outlineLevel="0" collapsed="false">
      <c r="B55" s="34" t="s">
        <v>119</v>
      </c>
      <c r="C55" s="35" t="n">
        <v>108449</v>
      </c>
      <c r="D55" s="33" t="n">
        <v>49166</v>
      </c>
      <c r="E55" s="36" t="n">
        <v>157615</v>
      </c>
      <c r="F55" s="35" t="n">
        <v>32753</v>
      </c>
      <c r="G55" s="33" t="n">
        <v>307</v>
      </c>
      <c r="H55" s="36" t="n">
        <v>33060</v>
      </c>
      <c r="I55" s="37" t="n">
        <v>0.173384030418251</v>
      </c>
      <c r="K55" s="47"/>
    </row>
    <row r="56" customFormat="false" ht="15" hidden="false" customHeight="true" outlineLevel="0" collapsed="false">
      <c r="B56" s="34" t="s">
        <v>120</v>
      </c>
      <c r="C56" s="35" t="n">
        <v>248</v>
      </c>
      <c r="D56" s="33" t="n">
        <v>157</v>
      </c>
      <c r="E56" s="36" t="n">
        <v>405</v>
      </c>
      <c r="F56" s="35" t="n">
        <v>88</v>
      </c>
      <c r="G56" s="33" t="n">
        <v>2</v>
      </c>
      <c r="H56" s="36" t="n">
        <v>90</v>
      </c>
      <c r="I56" s="37" t="n">
        <v>0.181818181818182</v>
      </c>
      <c r="K56" s="47"/>
    </row>
    <row r="57" customFormat="false" ht="15" hidden="false" customHeight="true" outlineLevel="0" collapsed="false">
      <c r="B57" s="34" t="s">
        <v>121</v>
      </c>
      <c r="C57" s="35" t="n">
        <v>27049</v>
      </c>
      <c r="D57" s="33" t="n">
        <v>19395</v>
      </c>
      <c r="E57" s="36" t="n">
        <v>46444</v>
      </c>
      <c r="F57" s="35" t="n">
        <v>14019</v>
      </c>
      <c r="G57" s="33" t="n">
        <v>141</v>
      </c>
      <c r="H57" s="36" t="n">
        <v>14160</v>
      </c>
      <c r="I57" s="37" t="n">
        <v>0.233647944030097</v>
      </c>
      <c r="K57" s="47"/>
    </row>
    <row r="58" customFormat="false" ht="15" hidden="false" customHeight="true" outlineLevel="0" collapsed="false">
      <c r="B58" s="34" t="s">
        <v>122</v>
      </c>
      <c r="C58" s="35" t="n">
        <v>3476</v>
      </c>
      <c r="D58" s="33" t="n">
        <v>2238</v>
      </c>
      <c r="E58" s="36" t="n">
        <v>5714</v>
      </c>
      <c r="F58" s="35" t="n">
        <v>2197</v>
      </c>
      <c r="G58" s="33" t="n">
        <v>14</v>
      </c>
      <c r="H58" s="36" t="n">
        <v>2211</v>
      </c>
      <c r="I58" s="37" t="n">
        <v>0.278990536277602</v>
      </c>
      <c r="K58" s="47"/>
    </row>
    <row r="59" customFormat="false" ht="15" hidden="false" customHeight="true" outlineLevel="0" collapsed="false">
      <c r="B59" s="34" t="s">
        <v>123</v>
      </c>
      <c r="C59" s="35" t="n">
        <v>444</v>
      </c>
      <c r="D59" s="33" t="n">
        <v>383</v>
      </c>
      <c r="E59" s="36" t="n">
        <v>827</v>
      </c>
      <c r="F59" s="35" t="n">
        <v>374</v>
      </c>
      <c r="G59" s="33" t="n">
        <v>4</v>
      </c>
      <c r="H59" s="36" t="n">
        <v>378</v>
      </c>
      <c r="I59" s="37" t="n">
        <v>0.313692946058091</v>
      </c>
      <c r="K59" s="47"/>
    </row>
    <row r="60" customFormat="false" ht="15" hidden="false" customHeight="true" outlineLevel="0" collapsed="false">
      <c r="B60" s="34" t="s">
        <v>124</v>
      </c>
      <c r="C60" s="35" t="n">
        <v>2440</v>
      </c>
      <c r="D60" s="33" t="n">
        <v>1730</v>
      </c>
      <c r="E60" s="36" t="n">
        <v>4170</v>
      </c>
      <c r="F60" s="35" t="n">
        <v>1727</v>
      </c>
      <c r="G60" s="33" t="n">
        <v>51</v>
      </c>
      <c r="H60" s="36" t="n">
        <v>1778</v>
      </c>
      <c r="I60" s="37" t="n">
        <v>0.298924008069939</v>
      </c>
      <c r="K60" s="47"/>
    </row>
    <row r="61" customFormat="false" ht="15" hidden="false" customHeight="true" outlineLevel="0" collapsed="false">
      <c r="B61" s="34" t="s">
        <v>125</v>
      </c>
      <c r="C61" s="35" t="n">
        <v>788</v>
      </c>
      <c r="D61" s="33" t="n">
        <v>169</v>
      </c>
      <c r="E61" s="36" t="n">
        <v>957</v>
      </c>
      <c r="F61" s="35" t="n">
        <v>171</v>
      </c>
      <c r="G61" s="33" t="n">
        <v>1</v>
      </c>
      <c r="H61" s="36" t="n">
        <v>172</v>
      </c>
      <c r="I61" s="37" t="n">
        <v>0.152347209920283</v>
      </c>
      <c r="K61" s="47"/>
    </row>
    <row r="62" customFormat="false" ht="15" hidden="false" customHeight="true" outlineLevel="0" collapsed="false">
      <c r="B62" s="34" t="s">
        <v>126</v>
      </c>
      <c r="C62" s="35" t="n">
        <v>334</v>
      </c>
      <c r="D62" s="33" t="n">
        <v>110</v>
      </c>
      <c r="E62" s="36" t="n">
        <v>444</v>
      </c>
      <c r="F62" s="35" t="n">
        <v>87</v>
      </c>
      <c r="G62" s="33" t="n">
        <v>1</v>
      </c>
      <c r="H62" s="36" t="n">
        <v>88</v>
      </c>
      <c r="I62" s="37" t="n">
        <v>0.165413533834586</v>
      </c>
      <c r="K62" s="47"/>
    </row>
    <row r="63" customFormat="false" ht="15" hidden="false" customHeight="true" outlineLevel="0" collapsed="false">
      <c r="B63" s="74" t="s">
        <v>137</v>
      </c>
      <c r="C63" s="35"/>
      <c r="D63" s="33"/>
      <c r="E63" s="36"/>
      <c r="F63" s="35"/>
      <c r="G63" s="33"/>
      <c r="H63" s="36"/>
      <c r="I63" s="37"/>
      <c r="K63" s="0"/>
    </row>
    <row r="64" customFormat="false" ht="15" hidden="false" customHeight="true" outlineLevel="0" collapsed="false">
      <c r="B64" s="34" t="s">
        <v>118</v>
      </c>
      <c r="C64" s="35" t="n">
        <v>14008</v>
      </c>
      <c r="D64" s="33" t="n">
        <v>1910</v>
      </c>
      <c r="E64" s="36" t="n">
        <v>15918</v>
      </c>
      <c r="F64" s="35" t="n">
        <v>3527</v>
      </c>
      <c r="G64" s="33" t="n">
        <v>5</v>
      </c>
      <c r="H64" s="36" t="n">
        <v>3532</v>
      </c>
      <c r="I64" s="37" t="n">
        <v>0.18159383033419</v>
      </c>
      <c r="K64" s="0"/>
    </row>
    <row r="65" customFormat="false" ht="15" hidden="false" customHeight="true" outlineLevel="0" collapsed="false">
      <c r="B65" s="34" t="s">
        <v>119</v>
      </c>
      <c r="C65" s="35" t="n">
        <v>114641</v>
      </c>
      <c r="D65" s="33" t="n">
        <v>63369</v>
      </c>
      <c r="E65" s="36" t="n">
        <v>178010</v>
      </c>
      <c r="F65" s="35" t="n">
        <v>33481</v>
      </c>
      <c r="G65" s="33" t="n">
        <v>292</v>
      </c>
      <c r="H65" s="36" t="n">
        <v>33773</v>
      </c>
      <c r="I65" s="37" t="n">
        <v>0.159469834689281</v>
      </c>
      <c r="K65" s="0"/>
    </row>
    <row r="66" customFormat="false" ht="15" hidden="false" customHeight="true" outlineLevel="0" collapsed="false">
      <c r="B66" s="34" t="s">
        <v>120</v>
      </c>
      <c r="C66" s="35" t="n">
        <v>488</v>
      </c>
      <c r="D66" s="33" t="n">
        <v>414</v>
      </c>
      <c r="E66" s="36" t="n">
        <v>902</v>
      </c>
      <c r="F66" s="35" t="n">
        <v>239</v>
      </c>
      <c r="G66" s="33" t="n">
        <v>2</v>
      </c>
      <c r="H66" s="36" t="n">
        <v>241</v>
      </c>
      <c r="I66" s="37" t="n">
        <v>0.21084864391951</v>
      </c>
      <c r="K66" s="0"/>
    </row>
    <row r="67" customFormat="false" ht="15" hidden="false" customHeight="true" outlineLevel="0" collapsed="false">
      <c r="B67" s="34" t="s">
        <v>121</v>
      </c>
      <c r="C67" s="35" t="n">
        <v>37213</v>
      </c>
      <c r="D67" s="33" t="n">
        <v>36819</v>
      </c>
      <c r="E67" s="36" t="n">
        <v>74032</v>
      </c>
      <c r="F67" s="35" t="n">
        <v>21334</v>
      </c>
      <c r="G67" s="33" t="n">
        <v>150</v>
      </c>
      <c r="H67" s="36" t="n">
        <v>21484</v>
      </c>
      <c r="I67" s="37" t="n">
        <v>0.224925666903974</v>
      </c>
      <c r="K67" s="0"/>
    </row>
    <row r="68" customFormat="false" ht="15" hidden="false" customHeight="true" outlineLevel="0" collapsed="false">
      <c r="B68" s="34" t="s">
        <v>122</v>
      </c>
      <c r="C68" s="35" t="n">
        <v>2843</v>
      </c>
      <c r="D68" s="33" t="n">
        <v>3024</v>
      </c>
      <c r="E68" s="36" t="n">
        <v>5867</v>
      </c>
      <c r="F68" s="35" t="n">
        <v>2418</v>
      </c>
      <c r="G68" s="33" t="n">
        <v>12</v>
      </c>
      <c r="H68" s="36" t="n">
        <v>2430</v>
      </c>
      <c r="I68" s="37" t="n">
        <v>0.292876943473545</v>
      </c>
      <c r="K68" s="0"/>
    </row>
    <row r="69" customFormat="false" ht="15" hidden="false" customHeight="true" outlineLevel="0" collapsed="false">
      <c r="B69" s="34" t="s">
        <v>123</v>
      </c>
      <c r="C69" s="35" t="n">
        <v>207</v>
      </c>
      <c r="D69" s="33" t="n">
        <v>232</v>
      </c>
      <c r="E69" s="36" t="n">
        <v>439</v>
      </c>
      <c r="F69" s="35" t="n">
        <v>128</v>
      </c>
      <c r="G69" s="33" t="n">
        <v>0</v>
      </c>
      <c r="H69" s="36" t="n">
        <v>128</v>
      </c>
      <c r="I69" s="37" t="n">
        <v>0.225749559082892</v>
      </c>
      <c r="K69" s="0"/>
    </row>
    <row r="70" customFormat="false" ht="15" hidden="false" customHeight="true" outlineLevel="0" collapsed="false">
      <c r="B70" s="34" t="s">
        <v>124</v>
      </c>
      <c r="C70" s="35" t="n">
        <v>1287</v>
      </c>
      <c r="D70" s="33" t="n">
        <v>1180</v>
      </c>
      <c r="E70" s="36" t="n">
        <v>2467</v>
      </c>
      <c r="F70" s="35" t="n">
        <v>1061</v>
      </c>
      <c r="G70" s="33" t="n">
        <v>26</v>
      </c>
      <c r="H70" s="36" t="n">
        <v>1087</v>
      </c>
      <c r="I70" s="37" t="n">
        <v>0.305852560495217</v>
      </c>
      <c r="K70" s="0"/>
    </row>
    <row r="71" customFormat="false" ht="15" hidden="false" customHeight="true" outlineLevel="0" collapsed="false">
      <c r="B71" s="34" t="s">
        <v>125</v>
      </c>
      <c r="C71" s="35" t="n">
        <v>9820</v>
      </c>
      <c r="D71" s="33" t="n">
        <v>5004</v>
      </c>
      <c r="E71" s="36" t="n">
        <v>14824</v>
      </c>
      <c r="F71" s="35" t="n">
        <v>3489</v>
      </c>
      <c r="G71" s="33" t="n">
        <v>4</v>
      </c>
      <c r="H71" s="36" t="n">
        <v>3493</v>
      </c>
      <c r="I71" s="37" t="n">
        <v>0.190697166566578</v>
      </c>
      <c r="K71" s="0"/>
    </row>
    <row r="72" customFormat="false" ht="15" hidden="false" customHeight="true" outlineLevel="0" collapsed="false">
      <c r="B72" s="34" t="s">
        <v>126</v>
      </c>
      <c r="C72" s="35" t="n">
        <v>395</v>
      </c>
      <c r="D72" s="33" t="n">
        <v>301</v>
      </c>
      <c r="E72" s="36" t="n">
        <v>696</v>
      </c>
      <c r="F72" s="35" t="n">
        <v>182</v>
      </c>
      <c r="G72" s="33" t="n">
        <v>0</v>
      </c>
      <c r="H72" s="36" t="n">
        <v>182</v>
      </c>
      <c r="I72" s="37" t="n">
        <v>0.207289293849658</v>
      </c>
      <c r="K72" s="0"/>
    </row>
    <row r="73" customFormat="false" ht="15" hidden="false" customHeight="true" outlineLevel="0" collapsed="false">
      <c r="B73" s="74" t="s">
        <v>138</v>
      </c>
      <c r="C73" s="35"/>
      <c r="D73" s="33"/>
      <c r="E73" s="36"/>
      <c r="F73" s="35"/>
      <c r="G73" s="33"/>
      <c r="H73" s="36"/>
      <c r="I73" s="37"/>
      <c r="K73" s="0"/>
    </row>
    <row r="74" customFormat="false" ht="15" hidden="false" customHeight="true" outlineLevel="0" collapsed="false">
      <c r="B74" s="34" t="s">
        <v>118</v>
      </c>
      <c r="C74" s="35" t="n">
        <v>43887</v>
      </c>
      <c r="D74" s="33" t="n">
        <v>3469</v>
      </c>
      <c r="E74" s="36" t="n">
        <v>47356</v>
      </c>
      <c r="F74" s="35" t="n">
        <v>12075</v>
      </c>
      <c r="G74" s="33" t="n">
        <v>13</v>
      </c>
      <c r="H74" s="36" t="n">
        <v>12088</v>
      </c>
      <c r="I74" s="37" t="n">
        <v>0.203351053091986</v>
      </c>
      <c r="K74" s="47"/>
    </row>
    <row r="75" customFormat="false" ht="15" hidden="false" customHeight="true" outlineLevel="0" collapsed="false">
      <c r="B75" s="34" t="s">
        <v>119</v>
      </c>
      <c r="C75" s="35" t="n">
        <v>310389</v>
      </c>
      <c r="D75" s="33" t="n">
        <v>128057</v>
      </c>
      <c r="E75" s="36" t="n">
        <v>438446</v>
      </c>
      <c r="F75" s="35" t="n">
        <v>99127</v>
      </c>
      <c r="G75" s="33" t="n">
        <v>539</v>
      </c>
      <c r="H75" s="36" t="n">
        <v>99666</v>
      </c>
      <c r="I75" s="37" t="n">
        <v>0.185214230494767</v>
      </c>
      <c r="K75" s="47"/>
    </row>
    <row r="76" customFormat="false" ht="15" hidden="false" customHeight="true" outlineLevel="0" collapsed="false">
      <c r="B76" s="34" t="s">
        <v>120</v>
      </c>
      <c r="C76" s="35" t="n">
        <v>607</v>
      </c>
      <c r="D76" s="33" t="n">
        <v>377</v>
      </c>
      <c r="E76" s="36" t="n">
        <v>984</v>
      </c>
      <c r="F76" s="35" t="n">
        <v>327</v>
      </c>
      <c r="G76" s="33" t="n">
        <v>3</v>
      </c>
      <c r="H76" s="36" t="n">
        <v>330</v>
      </c>
      <c r="I76" s="37" t="n">
        <v>0.251141552511415</v>
      </c>
      <c r="K76" s="47"/>
    </row>
    <row r="77" customFormat="false" ht="15" hidden="false" customHeight="true" outlineLevel="0" collapsed="false">
      <c r="B77" s="34" t="s">
        <v>121</v>
      </c>
      <c r="C77" s="35" t="n">
        <v>62632</v>
      </c>
      <c r="D77" s="33" t="n">
        <v>44906</v>
      </c>
      <c r="E77" s="36" t="n">
        <v>107538</v>
      </c>
      <c r="F77" s="35" t="n">
        <v>36246</v>
      </c>
      <c r="G77" s="33" t="n">
        <v>228</v>
      </c>
      <c r="H77" s="36" t="n">
        <v>36474</v>
      </c>
      <c r="I77" s="37" t="n">
        <v>0.253270560786601</v>
      </c>
      <c r="K77" s="47"/>
    </row>
    <row r="78" customFormat="false" ht="15" hidden="false" customHeight="true" outlineLevel="0" collapsed="false">
      <c r="B78" s="34" t="s">
        <v>122</v>
      </c>
      <c r="C78" s="35" t="n">
        <v>5911</v>
      </c>
      <c r="D78" s="33" t="n">
        <v>4711</v>
      </c>
      <c r="E78" s="36" t="n">
        <v>10622</v>
      </c>
      <c r="F78" s="35" t="n">
        <v>4942</v>
      </c>
      <c r="G78" s="33" t="n">
        <v>39</v>
      </c>
      <c r="H78" s="36" t="n">
        <v>4981</v>
      </c>
      <c r="I78" s="37" t="n">
        <v>0.319233480740883</v>
      </c>
      <c r="K78" s="47"/>
    </row>
    <row r="79" customFormat="false" ht="15" hidden="false" customHeight="true" outlineLevel="0" collapsed="false">
      <c r="B79" s="34" t="s">
        <v>123</v>
      </c>
      <c r="C79" s="35" t="n">
        <v>1555</v>
      </c>
      <c r="D79" s="33" t="n">
        <v>1012</v>
      </c>
      <c r="E79" s="36" t="n">
        <v>2567</v>
      </c>
      <c r="F79" s="35" t="n">
        <v>1212</v>
      </c>
      <c r="G79" s="33" t="n">
        <v>5</v>
      </c>
      <c r="H79" s="36" t="n">
        <v>1217</v>
      </c>
      <c r="I79" s="37" t="n">
        <v>0.32161733615222</v>
      </c>
      <c r="K79" s="47"/>
    </row>
    <row r="80" customFormat="false" ht="15" hidden="false" customHeight="true" outlineLevel="0" collapsed="false">
      <c r="B80" s="34" t="s">
        <v>124</v>
      </c>
      <c r="C80" s="35" t="n">
        <v>2273</v>
      </c>
      <c r="D80" s="33" t="n">
        <v>1738</v>
      </c>
      <c r="E80" s="36" t="n">
        <v>4011</v>
      </c>
      <c r="F80" s="35" t="n">
        <v>2051</v>
      </c>
      <c r="G80" s="33" t="n">
        <v>53</v>
      </c>
      <c r="H80" s="36" t="n">
        <v>2104</v>
      </c>
      <c r="I80" s="37" t="n">
        <v>0.344071954210957</v>
      </c>
      <c r="K80" s="47"/>
    </row>
    <row r="81" customFormat="false" ht="15" hidden="false" customHeight="true" outlineLevel="0" collapsed="false">
      <c r="B81" s="34" t="s">
        <v>125</v>
      </c>
      <c r="C81" s="35" t="n">
        <v>6085</v>
      </c>
      <c r="D81" s="33" t="n">
        <v>4111</v>
      </c>
      <c r="E81" s="36" t="n">
        <v>10196</v>
      </c>
      <c r="F81" s="35" t="n">
        <v>2031</v>
      </c>
      <c r="G81" s="33" t="n">
        <v>1</v>
      </c>
      <c r="H81" s="36" t="n">
        <v>2032</v>
      </c>
      <c r="I81" s="37" t="n">
        <v>0.166175989532221</v>
      </c>
      <c r="K81" s="47"/>
    </row>
    <row r="82" customFormat="false" ht="15" hidden="false" customHeight="false" outlineLevel="0" collapsed="false">
      <c r="B82" s="34" t="s">
        <v>126</v>
      </c>
      <c r="C82" s="35" t="n">
        <v>949</v>
      </c>
      <c r="D82" s="33" t="n">
        <v>484</v>
      </c>
      <c r="E82" s="36" t="n">
        <v>1433</v>
      </c>
      <c r="F82" s="35" t="n">
        <v>353</v>
      </c>
      <c r="G82" s="33" t="n">
        <v>4</v>
      </c>
      <c r="H82" s="36" t="n">
        <v>357</v>
      </c>
      <c r="I82" s="37" t="n">
        <v>0.199441340782123</v>
      </c>
      <c r="K82" s="47"/>
    </row>
    <row r="83" customFormat="false" ht="15" hidden="false" customHeight="true" outlineLevel="0" collapsed="false">
      <c r="B83" s="74" t="s">
        <v>139</v>
      </c>
      <c r="C83" s="35"/>
      <c r="D83" s="33"/>
      <c r="E83" s="36"/>
      <c r="F83" s="35"/>
      <c r="G83" s="33"/>
      <c r="H83" s="36"/>
      <c r="I83" s="37"/>
    </row>
    <row r="84" customFormat="false" ht="15" hidden="false" customHeight="true" outlineLevel="0" collapsed="false">
      <c r="B84" s="34" t="s">
        <v>118</v>
      </c>
      <c r="C84" s="35" t="n">
        <v>42238</v>
      </c>
      <c r="D84" s="33" t="n">
        <v>2783</v>
      </c>
      <c r="E84" s="36" t="n">
        <v>45021</v>
      </c>
      <c r="F84" s="35" t="n">
        <v>9323</v>
      </c>
      <c r="G84" s="33" t="n">
        <v>6</v>
      </c>
      <c r="H84" s="36" t="n">
        <v>9329</v>
      </c>
      <c r="I84" s="37" t="n">
        <v>0.171646734130635</v>
      </c>
    </row>
    <row r="85" customFormat="false" ht="15" hidden="false" customHeight="true" outlineLevel="0" collapsed="false">
      <c r="B85" s="34" t="s">
        <v>119</v>
      </c>
      <c r="C85" s="35" t="n">
        <v>334131</v>
      </c>
      <c r="D85" s="33" t="n">
        <v>149508</v>
      </c>
      <c r="E85" s="36" t="n">
        <v>483639</v>
      </c>
      <c r="F85" s="35" t="n">
        <v>105540</v>
      </c>
      <c r="G85" s="33" t="n">
        <v>1009</v>
      </c>
      <c r="H85" s="36" t="n">
        <v>106549</v>
      </c>
      <c r="I85" s="37" t="n">
        <v>0.180533999335805</v>
      </c>
    </row>
    <row r="86" customFormat="false" ht="15" hidden="false" customHeight="true" outlineLevel="0" collapsed="false">
      <c r="B86" s="34" t="s">
        <v>120</v>
      </c>
      <c r="C86" s="35" t="n">
        <v>606</v>
      </c>
      <c r="D86" s="33" t="n">
        <v>340</v>
      </c>
      <c r="E86" s="36" t="n">
        <v>946</v>
      </c>
      <c r="F86" s="35" t="n">
        <v>310</v>
      </c>
      <c r="G86" s="33" t="n">
        <v>1</v>
      </c>
      <c r="H86" s="36" t="n">
        <v>311</v>
      </c>
      <c r="I86" s="37" t="n">
        <v>0.247414478918059</v>
      </c>
    </row>
    <row r="87" customFormat="false" ht="15" hidden="false" customHeight="true" outlineLevel="0" collapsed="false">
      <c r="B87" s="34" t="s">
        <v>121</v>
      </c>
      <c r="C87" s="35" t="n">
        <v>59335</v>
      </c>
      <c r="D87" s="33" t="n">
        <v>41189</v>
      </c>
      <c r="E87" s="36" t="n">
        <v>100524</v>
      </c>
      <c r="F87" s="35" t="n">
        <v>31903</v>
      </c>
      <c r="G87" s="33" t="n">
        <v>304</v>
      </c>
      <c r="H87" s="36" t="n">
        <v>32207</v>
      </c>
      <c r="I87" s="37" t="n">
        <v>0.242648665345699</v>
      </c>
    </row>
    <row r="88" customFormat="false" ht="15" hidden="false" customHeight="true" outlineLevel="0" collapsed="false">
      <c r="B88" s="34" t="s">
        <v>122</v>
      </c>
      <c r="C88" s="35" t="n">
        <v>8941</v>
      </c>
      <c r="D88" s="33" t="n">
        <v>6353</v>
      </c>
      <c r="E88" s="36" t="n">
        <v>15294</v>
      </c>
      <c r="F88" s="35" t="n">
        <v>6658</v>
      </c>
      <c r="G88" s="33" t="n">
        <v>42</v>
      </c>
      <c r="H88" s="36" t="n">
        <v>6700</v>
      </c>
      <c r="I88" s="37" t="n">
        <v>0.304628535055015</v>
      </c>
    </row>
    <row r="89" customFormat="false" ht="15" hidden="false" customHeight="true" outlineLevel="0" collapsed="false">
      <c r="B89" s="34" t="s">
        <v>123</v>
      </c>
      <c r="C89" s="35" t="n">
        <v>1264</v>
      </c>
      <c r="D89" s="33" t="n">
        <v>1196</v>
      </c>
      <c r="E89" s="36" t="n">
        <v>2460</v>
      </c>
      <c r="F89" s="35" t="n">
        <v>1451</v>
      </c>
      <c r="G89" s="33" t="n">
        <v>6</v>
      </c>
      <c r="H89" s="36" t="n">
        <v>1457</v>
      </c>
      <c r="I89" s="37" t="n">
        <v>0.371968343119734</v>
      </c>
    </row>
    <row r="90" customFormat="false" ht="15" hidden="false" customHeight="true" outlineLevel="0" collapsed="false">
      <c r="B90" s="34" t="s">
        <v>124</v>
      </c>
      <c r="C90" s="35" t="n">
        <v>5222</v>
      </c>
      <c r="D90" s="33" t="n">
        <v>4494</v>
      </c>
      <c r="E90" s="36" t="n">
        <v>9716</v>
      </c>
      <c r="F90" s="35" t="n">
        <v>4639</v>
      </c>
      <c r="G90" s="33" t="n">
        <v>132</v>
      </c>
      <c r="H90" s="36" t="n">
        <v>4771</v>
      </c>
      <c r="I90" s="37" t="n">
        <v>0.329329743908332</v>
      </c>
    </row>
    <row r="91" customFormat="false" ht="15" hidden="false" customHeight="true" outlineLevel="0" collapsed="false">
      <c r="B91" s="34" t="s">
        <v>125</v>
      </c>
      <c r="C91" s="35" t="n">
        <v>9022</v>
      </c>
      <c r="D91" s="33" t="n">
        <v>2766</v>
      </c>
      <c r="E91" s="36" t="n">
        <v>11788</v>
      </c>
      <c r="F91" s="35" t="n">
        <v>2328</v>
      </c>
      <c r="G91" s="33" t="n">
        <v>5</v>
      </c>
      <c r="H91" s="36" t="n">
        <v>2333</v>
      </c>
      <c r="I91" s="37" t="n">
        <v>0.165214928121238</v>
      </c>
    </row>
    <row r="92" customFormat="false" ht="15" hidden="false" customHeight="true" outlineLevel="0" collapsed="false">
      <c r="B92" s="34" t="s">
        <v>126</v>
      </c>
      <c r="C92" s="35" t="n">
        <v>1395</v>
      </c>
      <c r="D92" s="33" t="n">
        <v>493</v>
      </c>
      <c r="E92" s="36" t="n">
        <v>1888</v>
      </c>
      <c r="F92" s="35" t="n">
        <v>427</v>
      </c>
      <c r="G92" s="33" t="n">
        <v>1</v>
      </c>
      <c r="H92" s="36" t="n">
        <v>428</v>
      </c>
      <c r="I92" s="37" t="n">
        <v>0.184801381692573</v>
      </c>
    </row>
    <row r="93" customFormat="false" ht="15" hidden="false" customHeight="false" outlineLevel="0" collapsed="false">
      <c r="B93" s="74" t="s">
        <v>140</v>
      </c>
      <c r="C93" s="35"/>
      <c r="D93" s="33"/>
      <c r="E93" s="77"/>
      <c r="F93" s="35"/>
      <c r="G93" s="33"/>
      <c r="H93" s="77"/>
      <c r="I93" s="33"/>
    </row>
    <row r="94" customFormat="false" ht="15" hidden="false" customHeight="false" outlineLevel="0" collapsed="false">
      <c r="B94" s="34" t="s">
        <v>118</v>
      </c>
      <c r="C94" s="35" t="n">
        <v>199888</v>
      </c>
      <c r="D94" s="33" t="n">
        <v>19458</v>
      </c>
      <c r="E94" s="36" t="n">
        <f aca="false">C94+D94</f>
        <v>219346</v>
      </c>
      <c r="F94" s="35" t="n">
        <v>49503</v>
      </c>
      <c r="G94" s="33" t="n">
        <v>55</v>
      </c>
      <c r="H94" s="36" t="n">
        <f aca="false">F94+G94</f>
        <v>49558</v>
      </c>
      <c r="I94" s="37" t="n">
        <v>0.184296254425371</v>
      </c>
    </row>
    <row r="95" customFormat="false" ht="15" hidden="false" customHeight="false" outlineLevel="0" collapsed="false">
      <c r="B95" s="34" t="s">
        <v>119</v>
      </c>
      <c r="C95" s="35" t="n">
        <v>1482701</v>
      </c>
      <c r="D95" s="33" t="n">
        <v>722061</v>
      </c>
      <c r="E95" s="36" t="n">
        <f aca="false">C95+D95</f>
        <v>2204762</v>
      </c>
      <c r="F95" s="35" t="n">
        <v>475765</v>
      </c>
      <c r="G95" s="33" t="n">
        <v>3436</v>
      </c>
      <c r="H95" s="36" t="n">
        <f aca="false">F95+G95</f>
        <v>479201</v>
      </c>
      <c r="I95" s="37" t="n">
        <v>0.178542327148325</v>
      </c>
    </row>
    <row r="96" customFormat="false" ht="15" hidden="false" customHeight="false" outlineLevel="0" collapsed="false">
      <c r="B96" s="34" t="s">
        <v>120</v>
      </c>
      <c r="C96" s="35" t="n">
        <v>3137</v>
      </c>
      <c r="D96" s="33" t="n">
        <v>2340</v>
      </c>
      <c r="E96" s="36" t="n">
        <f aca="false">C96+D96</f>
        <v>5477</v>
      </c>
      <c r="F96" s="35" t="n">
        <v>1630</v>
      </c>
      <c r="G96" s="33" t="n">
        <v>15</v>
      </c>
      <c r="H96" s="36" t="n">
        <f aca="false">F96+G96</f>
        <v>1645</v>
      </c>
      <c r="I96" s="37" t="n">
        <v>0.230974445380511</v>
      </c>
    </row>
    <row r="97" customFormat="false" ht="15" hidden="false" customHeight="false" outlineLevel="0" collapsed="false">
      <c r="B97" s="34" t="s">
        <v>121</v>
      </c>
      <c r="C97" s="35" t="n">
        <v>321494</v>
      </c>
      <c r="D97" s="33" t="n">
        <v>276422</v>
      </c>
      <c r="E97" s="36" t="n">
        <f aca="false">C97+D97</f>
        <v>597916</v>
      </c>
      <c r="F97" s="35" t="n">
        <v>184683</v>
      </c>
      <c r="G97" s="33" t="n">
        <v>1399</v>
      </c>
      <c r="H97" s="36" t="n">
        <f aca="false">F97+G97</f>
        <v>186082</v>
      </c>
      <c r="I97" s="37" t="n">
        <v>0.237350095280855</v>
      </c>
    </row>
    <row r="98" customFormat="false" ht="15" hidden="false" customHeight="false" outlineLevel="0" collapsed="false">
      <c r="B98" s="34" t="s">
        <v>122</v>
      </c>
      <c r="C98" s="35" t="n">
        <v>38567</v>
      </c>
      <c r="D98" s="33" t="n">
        <v>33300</v>
      </c>
      <c r="E98" s="36" t="n">
        <f aca="false">C98+D98</f>
        <v>71867</v>
      </c>
      <c r="F98" s="35" t="n">
        <v>30241</v>
      </c>
      <c r="G98" s="33" t="n">
        <v>198</v>
      </c>
      <c r="H98" s="36" t="n">
        <f aca="false">F98+G98</f>
        <v>30439</v>
      </c>
      <c r="I98" s="37" t="n">
        <v>0.297528981682404</v>
      </c>
    </row>
    <row r="99" customFormat="false" ht="15" hidden="false" customHeight="false" outlineLevel="0" collapsed="false">
      <c r="B99" s="34" t="s">
        <v>123</v>
      </c>
      <c r="C99" s="35" t="n">
        <v>6036</v>
      </c>
      <c r="D99" s="33" t="n">
        <v>5418</v>
      </c>
      <c r="E99" s="36" t="n">
        <f aca="false">C99+D99</f>
        <v>11454</v>
      </c>
      <c r="F99" s="35" t="n">
        <v>5810</v>
      </c>
      <c r="G99" s="33" t="n">
        <v>38</v>
      </c>
      <c r="H99" s="36" t="n">
        <f aca="false">F99+G99</f>
        <v>5848</v>
      </c>
      <c r="I99" s="37" t="n">
        <v>0.337995607444226</v>
      </c>
    </row>
    <row r="100" customFormat="false" ht="15" hidden="false" customHeight="false" outlineLevel="0" collapsed="false">
      <c r="B100" s="34" t="s">
        <v>124</v>
      </c>
      <c r="C100" s="35" t="n">
        <v>20114</v>
      </c>
      <c r="D100" s="33" t="n">
        <v>18319</v>
      </c>
      <c r="E100" s="36" t="n">
        <f aca="false">C100+D100</f>
        <v>38433</v>
      </c>
      <c r="F100" s="35" t="n">
        <v>18172</v>
      </c>
      <c r="G100" s="33" t="n">
        <v>570</v>
      </c>
      <c r="H100" s="36" t="n">
        <f aca="false">F100+G100</f>
        <v>18742</v>
      </c>
      <c r="I100" s="37" t="n">
        <v>0.327800612155662</v>
      </c>
    </row>
    <row r="101" customFormat="false" ht="15" hidden="false" customHeight="false" outlineLevel="0" collapsed="false">
      <c r="B101" s="34" t="s">
        <v>125</v>
      </c>
      <c r="C101" s="35" t="n">
        <v>36837</v>
      </c>
      <c r="D101" s="33" t="n">
        <v>25430</v>
      </c>
      <c r="E101" s="36" t="n">
        <f aca="false">C101+D101</f>
        <v>62267</v>
      </c>
      <c r="F101" s="35" t="n">
        <v>13131</v>
      </c>
      <c r="G101" s="33" t="n">
        <v>29</v>
      </c>
      <c r="H101" s="36" t="n">
        <f aca="false">F101+G101</f>
        <v>13160</v>
      </c>
      <c r="I101" s="37" t="n">
        <v>0.174473331830777</v>
      </c>
    </row>
    <row r="102" customFormat="false" ht="15.75" hidden="false" customHeight="false" outlineLevel="0" collapsed="false">
      <c r="B102" s="40" t="s">
        <v>126</v>
      </c>
      <c r="C102" s="41" t="n">
        <v>5004</v>
      </c>
      <c r="D102" s="42" t="n">
        <v>2750</v>
      </c>
      <c r="E102" s="43" t="n">
        <f aca="false">C102+D102</f>
        <v>7754</v>
      </c>
      <c r="F102" s="41" t="n">
        <v>1820</v>
      </c>
      <c r="G102" s="42" t="n">
        <v>12</v>
      </c>
      <c r="H102" s="43" t="n">
        <f aca="false">F102+G102</f>
        <v>1832</v>
      </c>
      <c r="I102" s="44" t="n">
        <v>0.191112038389318</v>
      </c>
    </row>
  </sheetData>
  <mergeCells count="1">
    <mergeCell ref="C11:I11"/>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8.xml><?xml version="1.0" encoding="utf-8"?>
<worksheet xmlns="http://schemas.openxmlformats.org/spreadsheetml/2006/main" xmlns:r="http://schemas.openxmlformats.org/officeDocument/2006/relationships">
  <sheetPr filterMode="false">
    <pageSetUpPr fitToPage="false"/>
  </sheetPr>
  <dimension ref="B1:T92"/>
  <sheetViews>
    <sheetView windowProtection="false" showFormulas="false" showGridLines="true" showRowColHeaders="true" showZeros="true" rightToLeft="false" tabSelected="false" showOutlineSymbols="true" defaultGridColor="true" view="normal" topLeftCell="A4" colorId="64" zoomScale="100" zoomScaleNormal="100" zoomScalePageLayoutView="100" workbookViewId="0">
      <selection pane="topLeft" activeCell="M17" activeCellId="0" sqref="M17"/>
    </sheetView>
  </sheetViews>
  <sheetFormatPr defaultRowHeight="15"/>
  <cols>
    <col collapsed="false" hidden="false" max="1025" min="1" style="2" width="11.2040816326531"/>
  </cols>
  <sheetData>
    <row r="1" customFormat="false" ht="15" hidden="false" customHeight="false" outlineLevel="0" collapsed="false">
      <c r="B1" s="0"/>
      <c r="C1" s="0"/>
      <c r="D1" s="0"/>
      <c r="E1" s="0"/>
      <c r="F1" s="0"/>
      <c r="G1" s="0"/>
      <c r="H1" s="0"/>
      <c r="I1" s="0"/>
      <c r="J1" s="0"/>
      <c r="N1" s="0"/>
      <c r="O1" s="0"/>
      <c r="P1" s="0"/>
      <c r="Q1" s="0"/>
      <c r="R1" s="0"/>
      <c r="S1" s="0"/>
      <c r="T1" s="0"/>
    </row>
    <row r="2" customFormat="false" ht="15" hidden="false" customHeight="false" outlineLevel="0" collapsed="false">
      <c r="B2" s="0"/>
      <c r="C2" s="0"/>
      <c r="D2" s="0"/>
      <c r="E2" s="0"/>
      <c r="F2" s="0"/>
      <c r="G2" s="0"/>
      <c r="H2" s="0"/>
      <c r="I2" s="0"/>
      <c r="J2" s="0"/>
      <c r="N2" s="0"/>
      <c r="O2" s="0"/>
      <c r="P2" s="0"/>
      <c r="Q2" s="0"/>
      <c r="R2" s="0"/>
      <c r="S2" s="0"/>
      <c r="T2" s="0"/>
    </row>
    <row r="3" customFormat="false" ht="15" hidden="false" customHeight="false" outlineLevel="0" collapsed="false">
      <c r="B3" s="0"/>
      <c r="C3" s="0"/>
      <c r="D3" s="0"/>
      <c r="E3" s="0"/>
      <c r="F3" s="0"/>
      <c r="G3" s="0"/>
      <c r="H3" s="0"/>
      <c r="I3" s="0"/>
      <c r="J3" s="0"/>
      <c r="N3" s="0"/>
      <c r="O3" s="0"/>
      <c r="P3" s="0"/>
      <c r="Q3" s="0"/>
      <c r="R3" s="0"/>
      <c r="S3" s="0"/>
      <c r="T3" s="0"/>
    </row>
    <row r="4" customFormat="false" ht="15" hidden="false" customHeight="false" outlineLevel="0" collapsed="false">
      <c r="B4" s="0"/>
      <c r="C4" s="0"/>
      <c r="D4" s="0"/>
      <c r="E4" s="0"/>
      <c r="F4" s="0"/>
      <c r="G4" s="0"/>
      <c r="H4" s="0"/>
      <c r="I4" s="0"/>
      <c r="J4" s="0"/>
      <c r="N4" s="0"/>
      <c r="O4" s="0"/>
      <c r="P4" s="0"/>
      <c r="Q4" s="0"/>
      <c r="R4" s="0"/>
      <c r="S4" s="0"/>
      <c r="T4" s="0"/>
    </row>
    <row r="5" customFormat="false" ht="15" hidden="false" customHeight="false" outlineLevel="0" collapsed="false">
      <c r="B5" s="0"/>
      <c r="C5" s="0"/>
      <c r="D5" s="0"/>
      <c r="E5" s="0"/>
      <c r="F5" s="0"/>
      <c r="G5" s="0"/>
      <c r="H5" s="0"/>
      <c r="I5" s="0"/>
      <c r="J5" s="0"/>
      <c r="N5" s="45"/>
      <c r="O5" s="45"/>
      <c r="P5" s="45"/>
      <c r="Q5" s="45"/>
      <c r="R5" s="45"/>
      <c r="S5" s="45"/>
      <c r="T5" s="45"/>
    </row>
    <row r="6" customFormat="false" ht="15" hidden="false" customHeight="false" outlineLevel="0" collapsed="false">
      <c r="B6" s="0"/>
      <c r="C6" s="0"/>
      <c r="D6" s="0"/>
      <c r="E6" s="0"/>
      <c r="F6" s="0"/>
      <c r="G6" s="0"/>
      <c r="H6" s="0"/>
      <c r="I6" s="0"/>
      <c r="J6" s="0"/>
      <c r="N6" s="45"/>
      <c r="O6" s="45"/>
      <c r="P6" s="45"/>
      <c r="Q6" s="45"/>
      <c r="R6" s="45"/>
      <c r="S6" s="45"/>
      <c r="T6" s="45"/>
    </row>
    <row r="7" customFormat="false" ht="15" hidden="false" customHeight="false" outlineLevel="0" collapsed="false">
      <c r="B7" s="0"/>
      <c r="C7" s="0"/>
      <c r="D7" s="0"/>
      <c r="E7" s="0"/>
      <c r="F7" s="0"/>
      <c r="G7" s="0"/>
      <c r="H7" s="0"/>
      <c r="I7" s="0"/>
      <c r="J7" s="0"/>
      <c r="N7" s="45"/>
      <c r="O7" s="45"/>
      <c r="P7" s="45"/>
      <c r="Q7" s="45"/>
      <c r="R7" s="45"/>
      <c r="S7" s="45"/>
      <c r="T7" s="45"/>
    </row>
    <row r="8" customFormat="false" ht="15" hidden="false" customHeight="false" outlineLevel="0" collapsed="false">
      <c r="B8" s="0"/>
      <c r="C8" s="0"/>
      <c r="D8" s="0"/>
      <c r="E8" s="0"/>
      <c r="F8" s="0"/>
      <c r="G8" s="0"/>
      <c r="H8" s="0"/>
      <c r="I8" s="0"/>
      <c r="J8" s="0"/>
      <c r="N8" s="45"/>
      <c r="O8" s="45"/>
      <c r="P8" s="45"/>
      <c r="Q8" s="45"/>
      <c r="R8" s="45"/>
      <c r="S8" s="45"/>
      <c r="T8" s="45"/>
    </row>
    <row r="9" customFormat="false" ht="15" hidden="false" customHeight="false" outlineLevel="0" collapsed="false">
      <c r="B9" s="0"/>
      <c r="C9" s="0"/>
      <c r="D9" s="0"/>
      <c r="E9" s="0"/>
      <c r="F9" s="0"/>
      <c r="G9" s="0"/>
      <c r="H9" s="0"/>
      <c r="I9" s="0"/>
      <c r="J9" s="0"/>
      <c r="N9" s="45"/>
      <c r="O9" s="45"/>
      <c r="P9" s="45"/>
      <c r="Q9" s="45"/>
      <c r="R9" s="45"/>
      <c r="S9" s="45"/>
      <c r="T9" s="45"/>
    </row>
    <row r="10" customFormat="false" ht="33" hidden="false" customHeight="true" outlineLevel="0" collapsed="false">
      <c r="B10" s="83" t="s">
        <v>141</v>
      </c>
      <c r="C10" s="83"/>
      <c r="D10" s="83"/>
      <c r="E10" s="83"/>
      <c r="F10" s="83"/>
      <c r="G10" s="83"/>
      <c r="H10" s="83"/>
      <c r="I10" s="83"/>
      <c r="J10" s="83"/>
      <c r="N10" s="45"/>
      <c r="O10" s="45"/>
      <c r="P10" s="45"/>
      <c r="Q10" s="45"/>
      <c r="R10" s="45"/>
      <c r="S10" s="45"/>
      <c r="T10" s="45"/>
    </row>
    <row r="11" customFormat="false" ht="15" hidden="false" customHeight="false" outlineLevel="0" collapsed="false">
      <c r="N11" s="45"/>
      <c r="O11" s="45"/>
      <c r="P11" s="45"/>
      <c r="Q11" s="45"/>
      <c r="R11" s="45"/>
      <c r="S11" s="45"/>
      <c r="T11" s="45"/>
    </row>
    <row r="12" customFormat="false" ht="15" hidden="false" customHeight="false" outlineLevel="0" collapsed="false">
      <c r="N12" s="45"/>
      <c r="O12" s="45"/>
      <c r="P12" s="45" t="s">
        <v>76</v>
      </c>
      <c r="Q12" s="45" t="s">
        <v>77</v>
      </c>
      <c r="R12" s="45" t="s">
        <v>79</v>
      </c>
      <c r="S12" s="45" t="s">
        <v>80</v>
      </c>
      <c r="T12" s="45"/>
    </row>
    <row r="13" customFormat="false" ht="15" hidden="false" customHeight="false" outlineLevel="0" collapsed="false">
      <c r="N13" s="45"/>
      <c r="O13" s="45"/>
      <c r="P13" s="45"/>
      <c r="Q13" s="45"/>
      <c r="R13" s="45"/>
      <c r="S13" s="45"/>
      <c r="T13" s="45"/>
    </row>
    <row r="14" customFormat="false" ht="15" hidden="false" customHeight="false" outlineLevel="0" collapsed="false">
      <c r="N14" s="45" t="s">
        <v>132</v>
      </c>
      <c r="O14" s="45" t="s">
        <v>118</v>
      </c>
      <c r="P14" s="45" t="n">
        <v>13663</v>
      </c>
      <c r="Q14" s="45" t="n">
        <v>1811</v>
      </c>
      <c r="R14" s="45" t="n">
        <v>3221</v>
      </c>
      <c r="S14" s="45" t="n">
        <v>3</v>
      </c>
      <c r="T14" s="45"/>
    </row>
    <row r="15" customFormat="false" ht="15" hidden="false" customHeight="false" outlineLevel="0" collapsed="false">
      <c r="N15" s="45"/>
      <c r="O15" s="45" t="s">
        <v>119</v>
      </c>
      <c r="P15" s="45" t="n">
        <v>109389</v>
      </c>
      <c r="Q15" s="45" t="n">
        <v>73453</v>
      </c>
      <c r="R15" s="45" t="n">
        <v>43935</v>
      </c>
      <c r="S15" s="45" t="n">
        <v>204</v>
      </c>
      <c r="T15" s="45"/>
    </row>
    <row r="16" customFormat="false" ht="15" hidden="false" customHeight="false" outlineLevel="0" collapsed="false">
      <c r="N16" s="45"/>
      <c r="O16" s="45" t="s">
        <v>120</v>
      </c>
      <c r="P16" s="45" t="n">
        <v>248</v>
      </c>
      <c r="Q16" s="45" t="n">
        <v>261</v>
      </c>
      <c r="R16" s="45" t="n">
        <v>153</v>
      </c>
      <c r="S16" s="45" t="n">
        <v>1</v>
      </c>
      <c r="T16" s="45"/>
    </row>
    <row r="17" customFormat="false" ht="15" hidden="false" customHeight="false" outlineLevel="0" collapsed="false">
      <c r="N17" s="45"/>
      <c r="O17" s="45" t="s">
        <v>121</v>
      </c>
      <c r="P17" s="45" t="n">
        <v>30843</v>
      </c>
      <c r="Q17" s="45" t="n">
        <v>39145</v>
      </c>
      <c r="R17" s="45" t="n">
        <v>21415</v>
      </c>
      <c r="S17" s="45" t="n">
        <v>116</v>
      </c>
      <c r="T17" s="45"/>
    </row>
    <row r="18" customFormat="false" ht="15" hidden="false" customHeight="false" outlineLevel="0" collapsed="false">
      <c r="N18" s="45"/>
      <c r="O18" s="45" t="s">
        <v>122</v>
      </c>
      <c r="P18" s="45" t="n">
        <v>5405</v>
      </c>
      <c r="Q18" s="45" t="n">
        <v>5805</v>
      </c>
      <c r="R18" s="45" t="n">
        <v>3891</v>
      </c>
      <c r="S18" s="45" t="n">
        <v>10</v>
      </c>
      <c r="T18" s="45"/>
    </row>
    <row r="19" customFormat="false" ht="15" hidden="false" customHeight="false" outlineLevel="0" collapsed="false">
      <c r="N19" s="45"/>
      <c r="O19" s="45" t="s">
        <v>123</v>
      </c>
      <c r="P19" s="45" t="n">
        <v>480</v>
      </c>
      <c r="Q19" s="45" t="n">
        <v>493</v>
      </c>
      <c r="R19" s="45" t="n">
        <v>285</v>
      </c>
      <c r="S19" s="45" t="n">
        <v>2</v>
      </c>
      <c r="T19" s="45"/>
    </row>
    <row r="20" customFormat="false" ht="15" hidden="false" customHeight="false" outlineLevel="0" collapsed="false">
      <c r="N20" s="45"/>
      <c r="O20" s="45" t="s">
        <v>124</v>
      </c>
      <c r="P20" s="45" t="n">
        <v>2438</v>
      </c>
      <c r="Q20" s="45" t="n">
        <v>3072</v>
      </c>
      <c r="R20" s="45" t="n">
        <v>1929</v>
      </c>
      <c r="S20" s="45" t="n">
        <v>34</v>
      </c>
      <c r="T20" s="45"/>
    </row>
    <row r="21" customFormat="false" ht="15" hidden="false" customHeight="false" outlineLevel="0" collapsed="false">
      <c r="N21" s="45"/>
      <c r="O21" s="45" t="s">
        <v>125</v>
      </c>
      <c r="P21" s="45" t="n">
        <v>216</v>
      </c>
      <c r="Q21" s="45" t="n">
        <v>147</v>
      </c>
      <c r="R21" s="45" t="n">
        <v>60</v>
      </c>
      <c r="S21" s="45" t="n">
        <v>0</v>
      </c>
      <c r="T21" s="45"/>
    </row>
    <row r="22" customFormat="false" ht="15" hidden="false" customHeight="false" outlineLevel="0" collapsed="false">
      <c r="N22" s="45"/>
      <c r="O22" s="45" t="s">
        <v>126</v>
      </c>
      <c r="P22" s="45" t="n">
        <v>333</v>
      </c>
      <c r="Q22" s="45" t="n">
        <v>214</v>
      </c>
      <c r="R22" s="45" t="n">
        <v>109</v>
      </c>
      <c r="S22" s="45" t="n">
        <v>0</v>
      </c>
      <c r="T22" s="45"/>
    </row>
    <row r="23" customFormat="false" ht="15" hidden="false" customHeight="false" outlineLevel="0" collapsed="false">
      <c r="N23" s="45" t="s">
        <v>133</v>
      </c>
      <c r="O23" s="45"/>
      <c r="P23" s="45"/>
      <c r="Q23" s="84"/>
      <c r="R23" s="84"/>
      <c r="S23" s="84"/>
      <c r="T23" s="45"/>
    </row>
    <row r="24" customFormat="false" ht="15" hidden="false" customHeight="false" outlineLevel="0" collapsed="false">
      <c r="N24" s="45"/>
      <c r="O24" s="45" t="s">
        <v>118</v>
      </c>
      <c r="P24" s="45" t="n">
        <v>32056</v>
      </c>
      <c r="Q24" s="45" t="n">
        <v>2445</v>
      </c>
      <c r="R24" s="45" t="n">
        <v>7332</v>
      </c>
      <c r="S24" s="45" t="n">
        <v>16</v>
      </c>
      <c r="T24" s="45"/>
    </row>
    <row r="25" customFormat="false" ht="15" hidden="false" customHeight="false" outlineLevel="0" collapsed="false">
      <c r="N25" s="45"/>
      <c r="O25" s="45" t="s">
        <v>119</v>
      </c>
      <c r="P25" s="45" t="n">
        <v>207317</v>
      </c>
      <c r="Q25" s="45" t="n">
        <v>86915</v>
      </c>
      <c r="R25" s="45" t="n">
        <v>64149</v>
      </c>
      <c r="S25" s="45" t="n">
        <v>508</v>
      </c>
      <c r="T25" s="45"/>
    </row>
    <row r="26" customFormat="false" ht="15" hidden="false" customHeight="false" outlineLevel="0" collapsed="false">
      <c r="N26" s="45"/>
      <c r="O26" s="45" t="s">
        <v>120</v>
      </c>
      <c r="P26" s="45" t="n">
        <v>314</v>
      </c>
      <c r="Q26" s="45" t="n">
        <v>176</v>
      </c>
      <c r="R26" s="45" t="n">
        <v>152</v>
      </c>
      <c r="S26" s="45" t="n">
        <v>3</v>
      </c>
      <c r="T26" s="45"/>
    </row>
    <row r="27" customFormat="false" ht="15" hidden="false" customHeight="false" outlineLevel="0" collapsed="false">
      <c r="N27" s="45"/>
      <c r="O27" s="45" t="s">
        <v>121</v>
      </c>
      <c r="P27" s="45" t="n">
        <v>36564</v>
      </c>
      <c r="Q27" s="45" t="n">
        <v>23850</v>
      </c>
      <c r="R27" s="45" t="n">
        <v>19486</v>
      </c>
      <c r="S27" s="45" t="n">
        <v>176</v>
      </c>
      <c r="T27" s="45"/>
    </row>
    <row r="28" customFormat="false" ht="15" hidden="false" customHeight="false" outlineLevel="0" collapsed="false">
      <c r="N28" s="45"/>
      <c r="O28" s="45" t="s">
        <v>122</v>
      </c>
      <c r="P28" s="45" t="n">
        <v>4883</v>
      </c>
      <c r="Q28" s="45" t="n">
        <v>2763</v>
      </c>
      <c r="R28" s="45" t="n">
        <v>3553</v>
      </c>
      <c r="S28" s="45" t="n">
        <v>36</v>
      </c>
      <c r="T28" s="45"/>
    </row>
    <row r="29" customFormat="false" ht="15" hidden="false" customHeight="false" outlineLevel="0" collapsed="false">
      <c r="N29" s="45"/>
      <c r="O29" s="45" t="s">
        <v>123</v>
      </c>
      <c r="P29" s="45" t="n">
        <v>916</v>
      </c>
      <c r="Q29" s="45" t="n">
        <v>691</v>
      </c>
      <c r="R29" s="45" t="n">
        <v>980</v>
      </c>
      <c r="S29" s="45" t="n">
        <v>10</v>
      </c>
      <c r="T29" s="45"/>
    </row>
    <row r="30" customFormat="false" ht="15" hidden="false" customHeight="false" outlineLevel="0" collapsed="false">
      <c r="N30" s="45"/>
      <c r="O30" s="45" t="s">
        <v>124</v>
      </c>
      <c r="P30" s="45" t="n">
        <v>3114</v>
      </c>
      <c r="Q30" s="45" t="n">
        <v>2665</v>
      </c>
      <c r="R30" s="45" t="n">
        <v>3577</v>
      </c>
      <c r="S30" s="45" t="n">
        <v>171</v>
      </c>
      <c r="T30" s="45"/>
    </row>
    <row r="31" customFormat="false" ht="15" hidden="false" customHeight="false" outlineLevel="0" collapsed="false">
      <c r="N31" s="45"/>
      <c r="O31" s="45" t="s">
        <v>125</v>
      </c>
      <c r="P31" s="45" t="n">
        <v>740</v>
      </c>
      <c r="Q31" s="45" t="n">
        <v>297</v>
      </c>
      <c r="R31" s="45" t="n">
        <v>255</v>
      </c>
      <c r="S31" s="45" t="n">
        <v>1</v>
      </c>
      <c r="T31" s="45"/>
    </row>
    <row r="32" customFormat="false" ht="15" hidden="false" customHeight="false" outlineLevel="0" collapsed="false">
      <c r="N32" s="45"/>
      <c r="O32" s="45" t="s">
        <v>126</v>
      </c>
      <c r="P32" s="45" t="n">
        <v>766</v>
      </c>
      <c r="Q32" s="45" t="n">
        <v>248</v>
      </c>
      <c r="R32" s="45" t="n">
        <v>280</v>
      </c>
      <c r="S32" s="45" t="n">
        <v>2</v>
      </c>
      <c r="T32" s="45"/>
    </row>
    <row r="33" customFormat="false" ht="15" hidden="false" customHeight="false" outlineLevel="0" collapsed="false">
      <c r="N33" s="45" t="s">
        <v>134</v>
      </c>
      <c r="O33" s="45"/>
      <c r="P33" s="45"/>
      <c r="Q33" s="85"/>
      <c r="R33" s="84"/>
      <c r="S33" s="86"/>
      <c r="T33" s="45"/>
    </row>
    <row r="34" customFormat="false" ht="15" hidden="false" customHeight="false" outlineLevel="0" collapsed="false">
      <c r="N34" s="45"/>
      <c r="O34" s="45" t="s">
        <v>118</v>
      </c>
      <c r="P34" s="45" t="n">
        <v>18755</v>
      </c>
      <c r="Q34" s="45" t="n">
        <v>1782</v>
      </c>
      <c r="R34" s="45" t="n">
        <v>5289</v>
      </c>
      <c r="S34" s="45" t="n">
        <v>7</v>
      </c>
      <c r="T34" s="45"/>
    </row>
    <row r="35" customFormat="false" ht="15" hidden="false" customHeight="false" outlineLevel="0" collapsed="false">
      <c r="N35" s="45"/>
      <c r="O35" s="45" t="s">
        <v>119</v>
      </c>
      <c r="P35" s="45" t="n">
        <v>138818</v>
      </c>
      <c r="Q35" s="45" t="n">
        <v>77959</v>
      </c>
      <c r="R35" s="45" t="n">
        <v>45599</v>
      </c>
      <c r="S35" s="45" t="n">
        <v>308</v>
      </c>
      <c r="T35" s="45"/>
    </row>
    <row r="36" customFormat="false" ht="15" hidden="false" customHeight="false" outlineLevel="0" collapsed="false">
      <c r="N36" s="45"/>
      <c r="O36" s="45" t="s">
        <v>120</v>
      </c>
      <c r="P36" s="45" t="n">
        <v>317</v>
      </c>
      <c r="Q36" s="45" t="n">
        <v>318</v>
      </c>
      <c r="R36" s="45" t="n">
        <v>180</v>
      </c>
      <c r="S36" s="45" t="n">
        <v>1</v>
      </c>
      <c r="T36" s="45"/>
    </row>
    <row r="37" customFormat="false" ht="15" hidden="false" customHeight="false" outlineLevel="0" collapsed="false">
      <c r="N37" s="45"/>
      <c r="O37" s="45" t="s">
        <v>121</v>
      </c>
      <c r="P37" s="45" t="n">
        <v>32382</v>
      </c>
      <c r="Q37" s="45" t="n">
        <v>31968</v>
      </c>
      <c r="R37" s="45" t="n">
        <v>18577</v>
      </c>
      <c r="S37" s="45" t="n">
        <v>152</v>
      </c>
      <c r="T37" s="45"/>
    </row>
    <row r="38" customFormat="false" ht="15" hidden="false" customHeight="false" outlineLevel="0" collapsed="false">
      <c r="N38" s="45"/>
      <c r="O38" s="45" t="s">
        <v>122</v>
      </c>
      <c r="P38" s="45" t="n">
        <v>3677</v>
      </c>
      <c r="Q38" s="45" t="n">
        <v>3969</v>
      </c>
      <c r="R38" s="45" t="n">
        <v>3272</v>
      </c>
      <c r="S38" s="45" t="n">
        <v>18</v>
      </c>
      <c r="T38" s="45"/>
    </row>
    <row r="39" customFormat="false" ht="15" hidden="false" customHeight="false" outlineLevel="0" collapsed="false">
      <c r="N39" s="45"/>
      <c r="O39" s="45" t="s">
        <v>123</v>
      </c>
      <c r="P39" s="45" t="n">
        <v>463</v>
      </c>
      <c r="Q39" s="45" t="n">
        <v>452</v>
      </c>
      <c r="R39" s="45" t="n">
        <v>494</v>
      </c>
      <c r="S39" s="45" t="n">
        <v>7</v>
      </c>
      <c r="T39" s="45"/>
    </row>
    <row r="40" customFormat="false" ht="15" hidden="false" customHeight="false" outlineLevel="0" collapsed="false">
      <c r="N40" s="45"/>
      <c r="O40" s="45" t="s">
        <v>124</v>
      </c>
      <c r="P40" s="45" t="n">
        <v>1948</v>
      </c>
      <c r="Q40" s="45" t="n">
        <v>1767</v>
      </c>
      <c r="R40" s="45" t="n">
        <v>1693</v>
      </c>
      <c r="S40" s="45" t="n">
        <v>64</v>
      </c>
      <c r="T40" s="45"/>
    </row>
    <row r="41" customFormat="false" ht="15" hidden="false" customHeight="false" outlineLevel="0" collapsed="false">
      <c r="N41" s="45"/>
      <c r="O41" s="45" t="s">
        <v>125</v>
      </c>
      <c r="P41" s="45" t="n">
        <v>7975</v>
      </c>
      <c r="Q41" s="45" t="n">
        <v>5639</v>
      </c>
      <c r="R41" s="45" t="n">
        <v>3078</v>
      </c>
      <c r="S41" s="45" t="n">
        <v>15</v>
      </c>
      <c r="T41" s="45"/>
    </row>
    <row r="42" customFormat="false" ht="15" hidden="false" customHeight="false" outlineLevel="0" collapsed="false">
      <c r="N42" s="45"/>
      <c r="O42" s="45" t="s">
        <v>126</v>
      </c>
      <c r="P42" s="45" t="n">
        <v>415</v>
      </c>
      <c r="Q42" s="45" t="n">
        <v>337</v>
      </c>
      <c r="R42" s="45" t="n">
        <v>190</v>
      </c>
      <c r="S42" s="45" t="n">
        <v>1</v>
      </c>
      <c r="T42" s="45"/>
    </row>
    <row r="43" customFormat="false" ht="15" hidden="false" customHeight="false" outlineLevel="0" collapsed="false">
      <c r="N43" s="45" t="s">
        <v>135</v>
      </c>
      <c r="O43" s="45"/>
      <c r="P43" s="45"/>
      <c r="Q43" s="85"/>
      <c r="R43" s="84"/>
      <c r="S43" s="86"/>
      <c r="T43" s="45"/>
    </row>
    <row r="44" customFormat="false" ht="15" hidden="false" customHeight="false" outlineLevel="0" collapsed="false">
      <c r="N44" s="45"/>
      <c r="O44" s="45" t="s">
        <v>118</v>
      </c>
      <c r="P44" s="45" t="n">
        <v>26530</v>
      </c>
      <c r="Q44" s="45" t="n">
        <v>4824</v>
      </c>
      <c r="R44" s="45" t="n">
        <v>7241</v>
      </c>
      <c r="S44" s="45" t="n">
        <v>5</v>
      </c>
      <c r="T44" s="45"/>
    </row>
    <row r="45" customFormat="false" ht="15" hidden="false" customHeight="false" outlineLevel="0" collapsed="false">
      <c r="N45" s="45"/>
      <c r="O45" s="45" t="s">
        <v>119</v>
      </c>
      <c r="P45" s="45" t="n">
        <v>159567</v>
      </c>
      <c r="Q45" s="45" t="n">
        <v>93634</v>
      </c>
      <c r="R45" s="45" t="n">
        <v>51181</v>
      </c>
      <c r="S45" s="45" t="n">
        <v>269</v>
      </c>
      <c r="T45" s="45"/>
    </row>
    <row r="46" customFormat="false" ht="15" hidden="false" customHeight="false" outlineLevel="0" collapsed="false">
      <c r="N46" s="45"/>
      <c r="O46" s="45" t="s">
        <v>120</v>
      </c>
      <c r="P46" s="45" t="n">
        <v>309</v>
      </c>
      <c r="Q46" s="45" t="n">
        <v>297</v>
      </c>
      <c r="R46" s="45" t="n">
        <v>181</v>
      </c>
      <c r="S46" s="45" t="n">
        <v>2</v>
      </c>
      <c r="T46" s="45"/>
    </row>
    <row r="47" customFormat="false" ht="15" hidden="false" customHeight="false" outlineLevel="0" collapsed="false">
      <c r="N47" s="45"/>
      <c r="O47" s="45" t="s">
        <v>121</v>
      </c>
      <c r="P47" s="45" t="n">
        <v>35476</v>
      </c>
      <c r="Q47" s="45" t="n">
        <v>39150</v>
      </c>
      <c r="R47" s="45" t="n">
        <v>21703</v>
      </c>
      <c r="S47" s="45" t="n">
        <v>132</v>
      </c>
      <c r="T47" s="45"/>
    </row>
    <row r="48" customFormat="false" ht="15" hidden="false" customHeight="false" outlineLevel="0" collapsed="false">
      <c r="N48" s="45"/>
      <c r="O48" s="45" t="s">
        <v>122</v>
      </c>
      <c r="P48" s="45" t="n">
        <v>3431</v>
      </c>
      <c r="Q48" s="45" t="n">
        <v>4437</v>
      </c>
      <c r="R48" s="45" t="n">
        <v>3310</v>
      </c>
      <c r="S48" s="45" t="n">
        <v>27</v>
      </c>
      <c r="T48" s="45"/>
    </row>
    <row r="49" customFormat="false" ht="15" hidden="false" customHeight="false" outlineLevel="0" collapsed="false">
      <c r="N49" s="45"/>
      <c r="O49" s="45" t="s">
        <v>123</v>
      </c>
      <c r="P49" s="45" t="n">
        <v>707</v>
      </c>
      <c r="Q49" s="45" t="n">
        <v>959</v>
      </c>
      <c r="R49" s="45" t="n">
        <v>886</v>
      </c>
      <c r="S49" s="45" t="n">
        <v>4</v>
      </c>
      <c r="T49" s="45"/>
    </row>
    <row r="50" customFormat="false" ht="15" hidden="false" customHeight="false" outlineLevel="0" collapsed="false">
      <c r="N50" s="45"/>
      <c r="O50" s="45" t="s">
        <v>124</v>
      </c>
      <c r="P50" s="45" t="n">
        <v>1392</v>
      </c>
      <c r="Q50" s="45" t="n">
        <v>1673</v>
      </c>
      <c r="R50" s="45" t="n">
        <v>1495</v>
      </c>
      <c r="S50" s="45" t="n">
        <v>39</v>
      </c>
      <c r="T50" s="45"/>
    </row>
    <row r="51" customFormat="false" ht="15" hidden="false" customHeight="false" outlineLevel="0" collapsed="false">
      <c r="N51" s="45"/>
      <c r="O51" s="45" t="s">
        <v>125</v>
      </c>
      <c r="P51" s="45" t="n">
        <v>2191</v>
      </c>
      <c r="Q51" s="45" t="n">
        <v>7297</v>
      </c>
      <c r="R51" s="45" t="n">
        <v>1719</v>
      </c>
      <c r="S51" s="45" t="n">
        <v>2</v>
      </c>
      <c r="T51" s="45"/>
    </row>
    <row r="52" customFormat="false" ht="15" hidden="false" customHeight="false" outlineLevel="0" collapsed="false">
      <c r="N52" s="45"/>
      <c r="O52" s="45" t="s">
        <v>126</v>
      </c>
      <c r="P52" s="45" t="n">
        <v>417</v>
      </c>
      <c r="Q52" s="45" t="n">
        <v>563</v>
      </c>
      <c r="R52" s="45" t="n">
        <v>192</v>
      </c>
      <c r="S52" s="45" t="n">
        <v>3</v>
      </c>
      <c r="T52" s="45"/>
    </row>
    <row r="53" customFormat="false" ht="15" hidden="false" customHeight="false" outlineLevel="0" collapsed="false">
      <c r="N53" s="45" t="s">
        <v>136</v>
      </c>
      <c r="O53" s="45"/>
      <c r="P53" s="45"/>
      <c r="Q53" s="45"/>
      <c r="R53" s="45"/>
      <c r="S53" s="45"/>
      <c r="T53" s="45"/>
    </row>
    <row r="54" customFormat="false" ht="15" hidden="false" customHeight="false" outlineLevel="0" collapsed="false">
      <c r="N54" s="45"/>
      <c r="O54" s="45" t="s">
        <v>118</v>
      </c>
      <c r="P54" s="45" t="n">
        <v>8751</v>
      </c>
      <c r="Q54" s="45" t="n">
        <v>434</v>
      </c>
      <c r="R54" s="45" t="n">
        <v>1495</v>
      </c>
      <c r="S54" s="45" t="n">
        <v>0</v>
      </c>
      <c r="T54" s="45"/>
    </row>
    <row r="55" customFormat="false" ht="15" hidden="false" customHeight="false" outlineLevel="0" collapsed="false">
      <c r="N55" s="45"/>
      <c r="O55" s="45" t="s">
        <v>119</v>
      </c>
      <c r="P55" s="45" t="n">
        <v>108449</v>
      </c>
      <c r="Q55" s="45" t="n">
        <v>49166</v>
      </c>
      <c r="R55" s="45" t="n">
        <v>32753</v>
      </c>
      <c r="S55" s="45" t="n">
        <v>307</v>
      </c>
      <c r="T55" s="45"/>
    </row>
    <row r="56" customFormat="false" ht="15" hidden="false" customHeight="false" outlineLevel="0" collapsed="false">
      <c r="N56" s="45"/>
      <c r="O56" s="45" t="s">
        <v>120</v>
      </c>
      <c r="P56" s="45" t="n">
        <v>248</v>
      </c>
      <c r="Q56" s="45" t="n">
        <v>157</v>
      </c>
      <c r="R56" s="45" t="n">
        <v>88</v>
      </c>
      <c r="S56" s="45" t="n">
        <v>2</v>
      </c>
      <c r="T56" s="45"/>
    </row>
    <row r="57" customFormat="false" ht="15" hidden="false" customHeight="false" outlineLevel="0" collapsed="false">
      <c r="N57" s="45"/>
      <c r="O57" s="45" t="s">
        <v>121</v>
      </c>
      <c r="P57" s="45" t="n">
        <v>27049</v>
      </c>
      <c r="Q57" s="45" t="n">
        <v>19395</v>
      </c>
      <c r="R57" s="45" t="n">
        <v>14019</v>
      </c>
      <c r="S57" s="45" t="n">
        <v>141</v>
      </c>
      <c r="T57" s="45"/>
    </row>
    <row r="58" customFormat="false" ht="15" hidden="false" customHeight="false" outlineLevel="0" collapsed="false">
      <c r="N58" s="45"/>
      <c r="O58" s="45" t="s">
        <v>122</v>
      </c>
      <c r="P58" s="45" t="n">
        <v>3476</v>
      </c>
      <c r="Q58" s="45" t="n">
        <v>2238</v>
      </c>
      <c r="R58" s="45" t="n">
        <v>2197</v>
      </c>
      <c r="S58" s="45" t="n">
        <v>14</v>
      </c>
      <c r="T58" s="45"/>
    </row>
    <row r="59" customFormat="false" ht="15" hidden="false" customHeight="false" outlineLevel="0" collapsed="false">
      <c r="N59" s="45"/>
      <c r="O59" s="45" t="s">
        <v>123</v>
      </c>
      <c r="P59" s="45" t="n">
        <v>444</v>
      </c>
      <c r="Q59" s="45" t="n">
        <v>383</v>
      </c>
      <c r="R59" s="45" t="n">
        <v>374</v>
      </c>
      <c r="S59" s="45" t="n">
        <v>4</v>
      </c>
      <c r="T59" s="45"/>
    </row>
    <row r="60" customFormat="false" ht="15" hidden="false" customHeight="false" outlineLevel="0" collapsed="false">
      <c r="N60" s="45"/>
      <c r="O60" s="45" t="s">
        <v>124</v>
      </c>
      <c r="P60" s="45" t="n">
        <v>2440</v>
      </c>
      <c r="Q60" s="45" t="n">
        <v>1730</v>
      </c>
      <c r="R60" s="45" t="n">
        <v>1727</v>
      </c>
      <c r="S60" s="45" t="n">
        <v>51</v>
      </c>
      <c r="T60" s="45"/>
    </row>
    <row r="61" customFormat="false" ht="15" hidden="false" customHeight="false" outlineLevel="0" collapsed="false">
      <c r="N61" s="45"/>
      <c r="O61" s="45" t="s">
        <v>125</v>
      </c>
      <c r="P61" s="45" t="n">
        <v>788</v>
      </c>
      <c r="Q61" s="45" t="n">
        <v>169</v>
      </c>
      <c r="R61" s="45" t="n">
        <v>171</v>
      </c>
      <c r="S61" s="45" t="n">
        <v>1</v>
      </c>
      <c r="T61" s="45"/>
    </row>
    <row r="62" customFormat="false" ht="15" hidden="false" customHeight="false" outlineLevel="0" collapsed="false">
      <c r="N62" s="45"/>
      <c r="O62" s="45" t="s">
        <v>126</v>
      </c>
      <c r="P62" s="45" t="n">
        <v>334</v>
      </c>
      <c r="Q62" s="45" t="n">
        <v>110</v>
      </c>
      <c r="R62" s="45" t="n">
        <v>87</v>
      </c>
      <c r="S62" s="45" t="n">
        <v>1</v>
      </c>
      <c r="T62" s="45"/>
    </row>
    <row r="63" customFormat="false" ht="15" hidden="false" customHeight="false" outlineLevel="0" collapsed="false">
      <c r="N63" s="45" t="s">
        <v>137</v>
      </c>
      <c r="O63" s="45"/>
      <c r="P63" s="45"/>
      <c r="Q63" s="45"/>
      <c r="R63" s="45"/>
      <c r="S63" s="45"/>
      <c r="T63" s="45"/>
    </row>
    <row r="64" customFormat="false" ht="15" hidden="false" customHeight="false" outlineLevel="0" collapsed="false">
      <c r="N64" s="45"/>
      <c r="O64" s="45" t="s">
        <v>118</v>
      </c>
      <c r="P64" s="45" t="n">
        <v>14008</v>
      </c>
      <c r="Q64" s="45" t="n">
        <v>1910</v>
      </c>
      <c r="R64" s="45" t="n">
        <v>3527</v>
      </c>
      <c r="S64" s="45" t="n">
        <v>5</v>
      </c>
      <c r="T64" s="45"/>
    </row>
    <row r="65" customFormat="false" ht="15" hidden="false" customHeight="false" outlineLevel="0" collapsed="false">
      <c r="N65" s="45"/>
      <c r="O65" s="45" t="s">
        <v>119</v>
      </c>
      <c r="P65" s="45" t="n">
        <v>114641</v>
      </c>
      <c r="Q65" s="45" t="n">
        <v>63369</v>
      </c>
      <c r="R65" s="45" t="n">
        <v>33481</v>
      </c>
      <c r="S65" s="45" t="n">
        <v>292</v>
      </c>
      <c r="T65" s="45"/>
    </row>
    <row r="66" customFormat="false" ht="15" hidden="false" customHeight="false" outlineLevel="0" collapsed="false">
      <c r="N66" s="45"/>
      <c r="O66" s="45" t="s">
        <v>120</v>
      </c>
      <c r="P66" s="45" t="n">
        <v>488</v>
      </c>
      <c r="Q66" s="45" t="n">
        <v>414</v>
      </c>
      <c r="R66" s="45" t="n">
        <v>239</v>
      </c>
      <c r="S66" s="45" t="n">
        <v>2</v>
      </c>
      <c r="T66" s="45"/>
    </row>
    <row r="67" customFormat="false" ht="15" hidden="false" customHeight="false" outlineLevel="0" collapsed="false">
      <c r="N67" s="45"/>
      <c r="O67" s="45" t="s">
        <v>121</v>
      </c>
      <c r="P67" s="45" t="n">
        <v>37213</v>
      </c>
      <c r="Q67" s="45" t="n">
        <v>36819</v>
      </c>
      <c r="R67" s="45" t="n">
        <v>21334</v>
      </c>
      <c r="S67" s="45" t="n">
        <v>150</v>
      </c>
      <c r="T67" s="45"/>
    </row>
    <row r="68" customFormat="false" ht="15" hidden="false" customHeight="false" outlineLevel="0" collapsed="false">
      <c r="N68" s="45"/>
      <c r="O68" s="45" t="s">
        <v>122</v>
      </c>
      <c r="P68" s="45" t="n">
        <v>2843</v>
      </c>
      <c r="Q68" s="45" t="n">
        <v>3024</v>
      </c>
      <c r="R68" s="45" t="n">
        <v>2418</v>
      </c>
      <c r="S68" s="45" t="n">
        <v>12</v>
      </c>
      <c r="T68" s="45"/>
    </row>
    <row r="69" customFormat="false" ht="15" hidden="false" customHeight="false" outlineLevel="0" collapsed="false">
      <c r="N69" s="45"/>
      <c r="O69" s="45" t="s">
        <v>123</v>
      </c>
      <c r="P69" s="45" t="n">
        <v>207</v>
      </c>
      <c r="Q69" s="45" t="n">
        <v>232</v>
      </c>
      <c r="R69" s="45" t="n">
        <v>128</v>
      </c>
      <c r="S69" s="45" t="n">
        <v>0</v>
      </c>
      <c r="T69" s="45"/>
    </row>
    <row r="70" customFormat="false" ht="15" hidden="false" customHeight="false" outlineLevel="0" collapsed="false">
      <c r="N70" s="45"/>
      <c r="O70" s="45" t="s">
        <v>124</v>
      </c>
      <c r="P70" s="45" t="n">
        <v>1287</v>
      </c>
      <c r="Q70" s="45" t="n">
        <v>1180</v>
      </c>
      <c r="R70" s="45" t="n">
        <v>1061</v>
      </c>
      <c r="S70" s="45" t="n">
        <v>26</v>
      </c>
      <c r="T70" s="45"/>
    </row>
    <row r="71" customFormat="false" ht="15" hidden="false" customHeight="false" outlineLevel="0" collapsed="false">
      <c r="N71" s="45"/>
      <c r="O71" s="45" t="s">
        <v>125</v>
      </c>
      <c r="P71" s="45" t="n">
        <v>9820</v>
      </c>
      <c r="Q71" s="45" t="n">
        <v>5004</v>
      </c>
      <c r="R71" s="45" t="n">
        <v>3489</v>
      </c>
      <c r="S71" s="45" t="n">
        <v>4</v>
      </c>
      <c r="T71" s="45"/>
    </row>
    <row r="72" customFormat="false" ht="15" hidden="false" customHeight="false" outlineLevel="0" collapsed="false">
      <c r="N72" s="45"/>
      <c r="O72" s="45" t="s">
        <v>126</v>
      </c>
      <c r="P72" s="45" t="n">
        <v>395</v>
      </c>
      <c r="Q72" s="45" t="n">
        <v>301</v>
      </c>
      <c r="R72" s="45" t="n">
        <v>182</v>
      </c>
      <c r="S72" s="45" t="n">
        <v>0</v>
      </c>
      <c r="T72" s="45"/>
    </row>
    <row r="73" customFormat="false" ht="15" hidden="false" customHeight="false" outlineLevel="0" collapsed="false">
      <c r="N73" s="45" t="s">
        <v>138</v>
      </c>
      <c r="O73" s="45"/>
      <c r="P73" s="45"/>
      <c r="Q73" s="45"/>
      <c r="R73" s="45"/>
      <c r="S73" s="45"/>
      <c r="T73" s="45"/>
    </row>
    <row r="74" customFormat="false" ht="15" hidden="false" customHeight="false" outlineLevel="0" collapsed="false">
      <c r="N74" s="45"/>
      <c r="O74" s="45" t="s">
        <v>118</v>
      </c>
      <c r="P74" s="45" t="n">
        <v>43887</v>
      </c>
      <c r="Q74" s="45" t="n">
        <v>3469</v>
      </c>
      <c r="R74" s="45" t="n">
        <v>12075</v>
      </c>
      <c r="S74" s="45" t="n">
        <v>13</v>
      </c>
      <c r="T74" s="45"/>
    </row>
    <row r="75" customFormat="false" ht="15" hidden="false" customHeight="false" outlineLevel="0" collapsed="false">
      <c r="N75" s="45"/>
      <c r="O75" s="45" t="s">
        <v>119</v>
      </c>
      <c r="P75" s="45" t="n">
        <v>310389</v>
      </c>
      <c r="Q75" s="45" t="n">
        <v>128057</v>
      </c>
      <c r="R75" s="45" t="n">
        <v>99127</v>
      </c>
      <c r="S75" s="45" t="n">
        <v>539</v>
      </c>
      <c r="T75" s="45"/>
    </row>
    <row r="76" customFormat="false" ht="15" hidden="false" customHeight="false" outlineLevel="0" collapsed="false">
      <c r="N76" s="45"/>
      <c r="O76" s="45" t="s">
        <v>120</v>
      </c>
      <c r="P76" s="45" t="n">
        <v>607</v>
      </c>
      <c r="Q76" s="45" t="n">
        <v>377</v>
      </c>
      <c r="R76" s="45" t="n">
        <v>327</v>
      </c>
      <c r="S76" s="45" t="n">
        <v>3</v>
      </c>
      <c r="T76" s="45"/>
    </row>
    <row r="77" customFormat="false" ht="15" hidden="false" customHeight="false" outlineLevel="0" collapsed="false">
      <c r="N77" s="45"/>
      <c r="O77" s="45" t="s">
        <v>121</v>
      </c>
      <c r="P77" s="45" t="n">
        <v>62632</v>
      </c>
      <c r="Q77" s="45" t="n">
        <v>44906</v>
      </c>
      <c r="R77" s="45" t="n">
        <v>36246</v>
      </c>
      <c r="S77" s="45" t="n">
        <v>228</v>
      </c>
      <c r="T77" s="45"/>
    </row>
    <row r="78" customFormat="false" ht="15" hidden="false" customHeight="false" outlineLevel="0" collapsed="false">
      <c r="N78" s="45"/>
      <c r="O78" s="45" t="s">
        <v>122</v>
      </c>
      <c r="P78" s="45" t="n">
        <v>5911</v>
      </c>
      <c r="Q78" s="45" t="n">
        <v>4711</v>
      </c>
      <c r="R78" s="45" t="n">
        <v>4942</v>
      </c>
      <c r="S78" s="45" t="n">
        <v>39</v>
      </c>
      <c r="T78" s="45"/>
    </row>
    <row r="79" customFormat="false" ht="15" hidden="false" customHeight="false" outlineLevel="0" collapsed="false">
      <c r="N79" s="45"/>
      <c r="O79" s="45" t="s">
        <v>123</v>
      </c>
      <c r="P79" s="45" t="n">
        <v>1555</v>
      </c>
      <c r="Q79" s="45" t="n">
        <v>1012</v>
      </c>
      <c r="R79" s="45" t="n">
        <v>1212</v>
      </c>
      <c r="S79" s="45" t="n">
        <v>5</v>
      </c>
      <c r="T79" s="45"/>
    </row>
    <row r="80" customFormat="false" ht="15" hidden="false" customHeight="false" outlineLevel="0" collapsed="false">
      <c r="N80" s="45"/>
      <c r="O80" s="45" t="s">
        <v>124</v>
      </c>
      <c r="P80" s="45" t="n">
        <v>2273</v>
      </c>
      <c r="Q80" s="45" t="n">
        <v>1738</v>
      </c>
      <c r="R80" s="45" t="n">
        <v>2051</v>
      </c>
      <c r="S80" s="45" t="n">
        <v>53</v>
      </c>
      <c r="T80" s="45"/>
    </row>
    <row r="81" customFormat="false" ht="15" hidden="false" customHeight="false" outlineLevel="0" collapsed="false">
      <c r="N81" s="45"/>
      <c r="O81" s="45" t="s">
        <v>125</v>
      </c>
      <c r="P81" s="45" t="n">
        <v>6085</v>
      </c>
      <c r="Q81" s="45" t="n">
        <v>4111</v>
      </c>
      <c r="R81" s="45" t="n">
        <v>2031</v>
      </c>
      <c r="S81" s="45" t="n">
        <v>1</v>
      </c>
      <c r="T81" s="45"/>
    </row>
    <row r="82" customFormat="false" ht="15" hidden="false" customHeight="false" outlineLevel="0" collapsed="false">
      <c r="N82" s="45"/>
      <c r="O82" s="45" t="s">
        <v>126</v>
      </c>
      <c r="P82" s="45" t="n">
        <v>949</v>
      </c>
      <c r="Q82" s="45" t="n">
        <v>484</v>
      </c>
      <c r="R82" s="45" t="n">
        <v>353</v>
      </c>
      <c r="S82" s="45" t="n">
        <v>4</v>
      </c>
      <c r="T82" s="45"/>
    </row>
    <row r="83" customFormat="false" ht="15" hidden="false" customHeight="false" outlineLevel="0" collapsed="false">
      <c r="N83" s="45" t="s">
        <v>139</v>
      </c>
      <c r="O83" s="45"/>
      <c r="P83" s="45"/>
      <c r="Q83" s="45"/>
      <c r="R83" s="45"/>
      <c r="S83" s="45"/>
      <c r="T83" s="45"/>
    </row>
    <row r="84" customFormat="false" ht="15" hidden="false" customHeight="false" outlineLevel="0" collapsed="false">
      <c r="N84" s="45"/>
      <c r="O84" s="45" t="s">
        <v>118</v>
      </c>
      <c r="P84" s="45" t="n">
        <v>42238</v>
      </c>
      <c r="Q84" s="45" t="n">
        <v>2783</v>
      </c>
      <c r="R84" s="45" t="n">
        <v>9323</v>
      </c>
      <c r="S84" s="45" t="n">
        <v>6</v>
      </c>
      <c r="T84" s="45"/>
    </row>
    <row r="85" customFormat="false" ht="15" hidden="false" customHeight="false" outlineLevel="0" collapsed="false">
      <c r="N85" s="45"/>
      <c r="O85" s="45" t="s">
        <v>119</v>
      </c>
      <c r="P85" s="45" t="n">
        <v>334131</v>
      </c>
      <c r="Q85" s="45" t="n">
        <v>149508</v>
      </c>
      <c r="R85" s="45" t="n">
        <v>105540</v>
      </c>
      <c r="S85" s="45" t="n">
        <v>1009</v>
      </c>
      <c r="T85" s="45"/>
    </row>
    <row r="86" customFormat="false" ht="15" hidden="false" customHeight="false" outlineLevel="0" collapsed="false">
      <c r="N86" s="45"/>
      <c r="O86" s="45" t="s">
        <v>120</v>
      </c>
      <c r="P86" s="45" t="n">
        <v>606</v>
      </c>
      <c r="Q86" s="45" t="n">
        <v>340</v>
      </c>
      <c r="R86" s="45" t="n">
        <v>310</v>
      </c>
      <c r="S86" s="45" t="n">
        <v>1</v>
      </c>
      <c r="T86" s="45"/>
    </row>
    <row r="87" customFormat="false" ht="15" hidden="false" customHeight="false" outlineLevel="0" collapsed="false">
      <c r="N87" s="45"/>
      <c r="O87" s="45" t="s">
        <v>121</v>
      </c>
      <c r="P87" s="45" t="n">
        <v>59335</v>
      </c>
      <c r="Q87" s="45" t="n">
        <v>41189</v>
      </c>
      <c r="R87" s="45" t="n">
        <v>31903</v>
      </c>
      <c r="S87" s="45" t="n">
        <v>304</v>
      </c>
      <c r="T87" s="45"/>
    </row>
    <row r="88" customFormat="false" ht="15" hidden="false" customHeight="false" outlineLevel="0" collapsed="false">
      <c r="N88" s="45"/>
      <c r="O88" s="45" t="s">
        <v>122</v>
      </c>
      <c r="P88" s="45" t="n">
        <v>8941</v>
      </c>
      <c r="Q88" s="45" t="n">
        <v>6353</v>
      </c>
      <c r="R88" s="45" t="n">
        <v>6658</v>
      </c>
      <c r="S88" s="45" t="n">
        <v>42</v>
      </c>
      <c r="T88" s="45"/>
    </row>
    <row r="89" customFormat="false" ht="15" hidden="false" customHeight="false" outlineLevel="0" collapsed="false">
      <c r="N89" s="45"/>
      <c r="O89" s="45" t="s">
        <v>123</v>
      </c>
      <c r="P89" s="45" t="n">
        <v>1264</v>
      </c>
      <c r="Q89" s="45" t="n">
        <v>1196</v>
      </c>
      <c r="R89" s="45" t="n">
        <v>1451</v>
      </c>
      <c r="S89" s="45" t="n">
        <v>6</v>
      </c>
      <c r="T89" s="45"/>
    </row>
    <row r="90" customFormat="false" ht="15" hidden="false" customHeight="false" outlineLevel="0" collapsed="false">
      <c r="N90" s="45"/>
      <c r="O90" s="45" t="s">
        <v>124</v>
      </c>
      <c r="P90" s="45" t="n">
        <v>5222</v>
      </c>
      <c r="Q90" s="45" t="n">
        <v>4494</v>
      </c>
      <c r="R90" s="45" t="n">
        <v>4639</v>
      </c>
      <c r="S90" s="45" t="n">
        <v>132</v>
      </c>
      <c r="T90" s="45"/>
    </row>
    <row r="91" customFormat="false" ht="15" hidden="false" customHeight="false" outlineLevel="0" collapsed="false">
      <c r="N91" s="45"/>
      <c r="O91" s="45" t="s">
        <v>125</v>
      </c>
      <c r="P91" s="45" t="n">
        <v>9022</v>
      </c>
      <c r="Q91" s="45" t="n">
        <v>2766</v>
      </c>
      <c r="R91" s="45" t="n">
        <v>2328</v>
      </c>
      <c r="S91" s="45" t="n">
        <v>5</v>
      </c>
      <c r="T91" s="45"/>
    </row>
    <row r="92" customFormat="false" ht="15" hidden="false" customHeight="false" outlineLevel="0" collapsed="false">
      <c r="N92" s="45"/>
      <c r="O92" s="45" t="s">
        <v>126</v>
      </c>
      <c r="P92" s="45" t="n">
        <v>1395</v>
      </c>
      <c r="Q92" s="45" t="n">
        <v>493</v>
      </c>
      <c r="R92" s="45" t="n">
        <v>427</v>
      </c>
      <c r="S92" s="45" t="n">
        <v>1</v>
      </c>
      <c r="T92" s="45"/>
    </row>
  </sheetData>
  <mergeCells count="1">
    <mergeCell ref="B10:J10"/>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9.xml><?xml version="1.0" encoding="utf-8"?>
<worksheet xmlns="http://schemas.openxmlformats.org/spreadsheetml/2006/main" xmlns:r="http://schemas.openxmlformats.org/officeDocument/2006/relationships">
  <sheetPr filterMode="false">
    <pageSetUpPr fitToPage="false"/>
  </sheetPr>
  <dimension ref="B1:W24"/>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L7" activeCellId="0" sqref="L7"/>
    </sheetView>
  </sheetViews>
  <sheetFormatPr defaultRowHeight="15"/>
  <cols>
    <col collapsed="false" hidden="false" max="13" min="1" style="2" width="11.2040816326531"/>
    <col collapsed="false" hidden="false" max="14" min="14" style="2" width="26.8622448979592"/>
    <col collapsed="false" hidden="false" max="15" min="15" style="2" width="21.5969387755102"/>
    <col collapsed="false" hidden="false" max="16" min="16" style="2" width="8.77551020408163"/>
    <col collapsed="false" hidden="false" max="17" min="17" style="2" width="17.0102040816327"/>
    <col collapsed="false" hidden="false" max="18" min="18" style="2" width="20.5204081632653"/>
    <col collapsed="false" hidden="false" max="19" min="19" style="2" width="19.7091836734694"/>
    <col collapsed="false" hidden="false" max="20" min="20" style="2" width="10.2602040816327"/>
    <col collapsed="false" hidden="false" max="21" min="21" style="2" width="27.6734693877551"/>
    <col collapsed="false" hidden="false" max="22" min="22" style="2" width="17.6836734693878"/>
    <col collapsed="false" hidden="false" max="1025" min="23" style="2" width="11.2040816326531"/>
  </cols>
  <sheetData>
    <row r="1" customFormat="false" ht="15" hidden="false" customHeight="false" outlineLevel="0" collapsed="false">
      <c r="B1" s="0"/>
      <c r="N1" s="0"/>
      <c r="O1" s="0"/>
      <c r="P1" s="0"/>
      <c r="Q1" s="0"/>
      <c r="R1" s="0"/>
      <c r="S1" s="0"/>
      <c r="T1" s="0"/>
      <c r="U1" s="0"/>
      <c r="V1" s="0"/>
      <c r="W1" s="0"/>
    </row>
    <row r="2" customFormat="false" ht="15" hidden="false" customHeight="false" outlineLevel="0" collapsed="false">
      <c r="B2" s="0"/>
      <c r="N2" s="0"/>
      <c r="O2" s="0"/>
      <c r="P2" s="0"/>
      <c r="Q2" s="0"/>
      <c r="R2" s="0"/>
      <c r="S2" s="0"/>
      <c r="T2" s="0"/>
      <c r="U2" s="0"/>
      <c r="V2" s="0"/>
      <c r="W2" s="0"/>
    </row>
    <row r="3" customFormat="false" ht="15" hidden="false" customHeight="false" outlineLevel="0" collapsed="false">
      <c r="B3" s="0"/>
      <c r="N3" s="0"/>
      <c r="O3" s="0"/>
      <c r="P3" s="0"/>
      <c r="Q3" s="0"/>
      <c r="R3" s="0"/>
      <c r="S3" s="0"/>
      <c r="T3" s="0"/>
      <c r="U3" s="0"/>
      <c r="V3" s="0"/>
      <c r="W3" s="0"/>
    </row>
    <row r="4" customFormat="false" ht="15" hidden="false" customHeight="false" outlineLevel="0" collapsed="false">
      <c r="B4" s="0"/>
      <c r="N4" s="0"/>
      <c r="O4" s="0"/>
      <c r="P4" s="0"/>
      <c r="Q4" s="0"/>
      <c r="R4" s="0"/>
      <c r="S4" s="0"/>
      <c r="T4" s="0"/>
      <c r="U4" s="0"/>
      <c r="V4" s="0"/>
      <c r="W4" s="0"/>
    </row>
    <row r="5" customFormat="false" ht="15" hidden="false" customHeight="false" outlineLevel="0" collapsed="false">
      <c r="B5" s="0"/>
      <c r="N5" s="0"/>
      <c r="O5" s="0"/>
      <c r="P5" s="0"/>
      <c r="Q5" s="0"/>
      <c r="R5" s="0"/>
      <c r="S5" s="0"/>
      <c r="T5" s="0"/>
      <c r="U5" s="0"/>
      <c r="V5" s="0"/>
      <c r="W5" s="0"/>
    </row>
    <row r="6" customFormat="false" ht="15" hidden="false" customHeight="false" outlineLevel="0" collapsed="false">
      <c r="B6" s="0"/>
      <c r="N6" s="0"/>
      <c r="O6" s="0"/>
      <c r="P6" s="0"/>
      <c r="Q6" s="0"/>
      <c r="R6" s="0"/>
      <c r="S6" s="0"/>
      <c r="T6" s="0"/>
      <c r="U6" s="0"/>
      <c r="V6" s="0"/>
      <c r="W6" s="0"/>
    </row>
    <row r="7" customFormat="false" ht="15" hidden="false" customHeight="false" outlineLevel="0" collapsed="false">
      <c r="B7" s="0"/>
      <c r="N7" s="0"/>
      <c r="O7" s="0"/>
      <c r="P7" s="0"/>
      <c r="Q7" s="0"/>
      <c r="R7" s="0"/>
      <c r="S7" s="0"/>
      <c r="T7" s="0"/>
      <c r="U7" s="0"/>
      <c r="V7" s="0"/>
      <c r="W7" s="0"/>
    </row>
    <row r="8" customFormat="false" ht="15" hidden="false" customHeight="false" outlineLevel="0" collapsed="false">
      <c r="B8" s="0"/>
      <c r="N8" s="0"/>
      <c r="O8" s="0"/>
      <c r="P8" s="0"/>
      <c r="Q8" s="0"/>
      <c r="R8" s="0"/>
      <c r="S8" s="0"/>
      <c r="T8" s="0"/>
      <c r="U8" s="0"/>
      <c r="V8" s="0"/>
      <c r="W8" s="0"/>
    </row>
    <row r="9" customFormat="false" ht="15" hidden="false" customHeight="false" outlineLevel="0" collapsed="false">
      <c r="B9" s="0"/>
      <c r="N9" s="0"/>
      <c r="O9" s="0"/>
      <c r="P9" s="0"/>
      <c r="Q9" s="0"/>
      <c r="R9" s="0"/>
      <c r="S9" s="0"/>
      <c r="T9" s="0"/>
      <c r="U9" s="0"/>
      <c r="V9" s="0"/>
      <c r="W9" s="0"/>
    </row>
    <row r="10" customFormat="false" ht="15.75" hidden="false" customHeight="false" outlineLevel="0" collapsed="false">
      <c r="B10" s="21" t="s">
        <v>142</v>
      </c>
      <c r="N10" s="0"/>
      <c r="O10" s="0"/>
      <c r="P10" s="0"/>
      <c r="Q10" s="0"/>
      <c r="R10" s="0"/>
      <c r="S10" s="0"/>
      <c r="T10" s="0"/>
      <c r="U10" s="0"/>
      <c r="V10" s="0"/>
      <c r="W10" s="0"/>
    </row>
    <row r="11" customFormat="false" ht="15" hidden="false" customHeight="false" outlineLevel="0" collapsed="false">
      <c r="N11" s="0"/>
      <c r="O11" s="0"/>
      <c r="P11" s="0"/>
      <c r="Q11" s="0"/>
      <c r="R11" s="0"/>
      <c r="S11" s="0"/>
      <c r="T11" s="0"/>
      <c r="U11" s="0"/>
      <c r="V11" s="0"/>
      <c r="W11" s="0"/>
    </row>
    <row r="12" customFormat="false" ht="15" hidden="false" customHeight="false" outlineLevel="0" collapsed="false">
      <c r="N12" s="0"/>
      <c r="O12" s="0"/>
      <c r="P12" s="0"/>
      <c r="Q12" s="0"/>
      <c r="R12" s="0"/>
      <c r="S12" s="0"/>
      <c r="T12" s="0"/>
      <c r="U12" s="0"/>
      <c r="V12" s="0"/>
      <c r="W12" s="0"/>
    </row>
    <row r="13" customFormat="false" ht="15" hidden="false" customHeight="false" outlineLevel="0" collapsed="false">
      <c r="N13" s="0"/>
      <c r="O13" s="0"/>
      <c r="P13" s="0"/>
      <c r="Q13" s="0"/>
      <c r="R13" s="0"/>
      <c r="S13" s="0"/>
      <c r="T13" s="0"/>
      <c r="U13" s="0"/>
      <c r="V13" s="0"/>
      <c r="W13" s="0"/>
    </row>
    <row r="14" customFormat="false" ht="15" hidden="false" customHeight="false" outlineLevel="0" collapsed="false">
      <c r="N14" s="45"/>
      <c r="O14" s="45"/>
      <c r="P14" s="45"/>
      <c r="Q14" s="45"/>
      <c r="R14" s="45"/>
      <c r="S14" s="45"/>
      <c r="T14" s="45"/>
      <c r="U14" s="45"/>
      <c r="V14" s="45"/>
      <c r="W14" s="45"/>
    </row>
    <row r="15" customFormat="false" ht="15" hidden="false" customHeight="false" outlineLevel="0" collapsed="false">
      <c r="N15" s="45"/>
      <c r="O15" s="45"/>
      <c r="P15" s="45"/>
      <c r="Q15" s="45"/>
      <c r="R15" s="45"/>
      <c r="S15" s="45"/>
      <c r="T15" s="45"/>
      <c r="U15" s="45"/>
      <c r="V15" s="45"/>
      <c r="W15" s="45"/>
    </row>
    <row r="16" customFormat="false" ht="15" hidden="false" customHeight="false" outlineLevel="0" collapsed="false">
      <c r="N16" s="45"/>
      <c r="O16" s="45" t="s">
        <v>118</v>
      </c>
      <c r="P16" s="45" t="s">
        <v>119</v>
      </c>
      <c r="Q16" s="45" t="s">
        <v>120</v>
      </c>
      <c r="R16" s="45" t="s">
        <v>121</v>
      </c>
      <c r="S16" s="45" t="s">
        <v>122</v>
      </c>
      <c r="T16" s="45" t="s">
        <v>123</v>
      </c>
      <c r="U16" s="45" t="s">
        <v>124</v>
      </c>
      <c r="V16" s="45" t="s">
        <v>125</v>
      </c>
      <c r="W16" s="45" t="s">
        <v>126</v>
      </c>
    </row>
    <row r="17" customFormat="false" ht="15" hidden="false" customHeight="false" outlineLevel="0" collapsed="false">
      <c r="N17" s="45" t="s">
        <v>143</v>
      </c>
      <c r="O17" s="46" t="n">
        <v>0.172424858273612</v>
      </c>
      <c r="P17" s="46" t="n">
        <v>0.194461210409682</v>
      </c>
      <c r="Q17" s="46" t="n">
        <v>0.232277526395173</v>
      </c>
      <c r="R17" s="46" t="n">
        <v>0.235262623061878</v>
      </c>
      <c r="S17" s="46" t="n">
        <v>0.258156309972867</v>
      </c>
      <c r="T17" s="46" t="n">
        <v>0.227777777777778</v>
      </c>
      <c r="U17" s="46" t="n">
        <v>0.262678977652884</v>
      </c>
      <c r="V17" s="46" t="n">
        <v>0.141843971631206</v>
      </c>
      <c r="W17" s="46" t="n">
        <v>0.166158536585366</v>
      </c>
    </row>
    <row r="18" customFormat="false" ht="15" hidden="false" customHeight="false" outlineLevel="0" collapsed="false">
      <c r="N18" s="45" t="s">
        <v>133</v>
      </c>
      <c r="O18" s="46" t="n">
        <v>0.175583645965256</v>
      </c>
      <c r="P18" s="46" t="n">
        <v>0.180158767752703</v>
      </c>
      <c r="Q18" s="46" t="n">
        <v>0.24031007751938</v>
      </c>
      <c r="R18" s="46" t="n">
        <v>0.245541735351416</v>
      </c>
      <c r="S18" s="46" t="n">
        <v>0.319448153093013</v>
      </c>
      <c r="T18" s="46" t="n">
        <v>0.381209087408548</v>
      </c>
      <c r="U18" s="46" t="n">
        <v>0.393408208250236</v>
      </c>
      <c r="V18" s="46" t="n">
        <v>0.197989172467131</v>
      </c>
      <c r="W18" s="46" t="n">
        <v>0.217592592592593</v>
      </c>
    </row>
    <row r="19" customFormat="false" ht="15" hidden="false" customHeight="false" outlineLevel="0" collapsed="false">
      <c r="N19" s="45" t="s">
        <v>134</v>
      </c>
      <c r="O19" s="46" t="n">
        <v>0.205009096891573</v>
      </c>
      <c r="P19" s="46" t="n">
        <v>0.174761310167349</v>
      </c>
      <c r="Q19" s="46" t="n">
        <v>0.221813725490196</v>
      </c>
      <c r="R19" s="46" t="n">
        <v>0.225436030765898</v>
      </c>
      <c r="S19" s="46" t="n">
        <v>0.3008412582297</v>
      </c>
      <c r="T19" s="46" t="n">
        <v>0.353813559322034</v>
      </c>
      <c r="U19" s="46" t="n">
        <v>0.32108918128655</v>
      </c>
      <c r="V19" s="46" t="n">
        <v>0.185131980606931</v>
      </c>
      <c r="W19" s="46" t="n">
        <v>0.20254506892895</v>
      </c>
    </row>
    <row r="20" customFormat="false" ht="15" hidden="false" customHeight="false" outlineLevel="0" collapsed="false">
      <c r="N20" s="45" t="s">
        <v>135</v>
      </c>
      <c r="O20" s="46" t="n">
        <v>0.187720207253886</v>
      </c>
      <c r="P20" s="46" t="n">
        <v>0.16888176963148</v>
      </c>
      <c r="Q20" s="46" t="n">
        <v>0.231939163498099</v>
      </c>
      <c r="R20" s="46" t="n">
        <v>0.22636091270047</v>
      </c>
      <c r="S20" s="46" t="n">
        <v>0.297813476126729</v>
      </c>
      <c r="T20" s="46" t="n">
        <v>0.348200312989045</v>
      </c>
      <c r="U20" s="46" t="n">
        <v>0.333550771906936</v>
      </c>
      <c r="V20" s="46" t="n">
        <v>0.15353733606923</v>
      </c>
      <c r="W20" s="46" t="n">
        <v>0.165957446808511</v>
      </c>
    </row>
    <row r="21" customFormat="false" ht="15" hidden="false" customHeight="false" outlineLevel="0" collapsed="false">
      <c r="N21" s="45" t="s">
        <v>136</v>
      </c>
      <c r="O21" s="46" t="n">
        <v>0.13998127340824</v>
      </c>
      <c r="P21" s="46" t="n">
        <v>0.173384030418251</v>
      </c>
      <c r="Q21" s="46" t="n">
        <v>0.181818181818182</v>
      </c>
      <c r="R21" s="46" t="n">
        <v>0.233647944030097</v>
      </c>
      <c r="S21" s="46" t="n">
        <v>0.278990536277602</v>
      </c>
      <c r="T21" s="46" t="n">
        <v>0.313692946058091</v>
      </c>
      <c r="U21" s="46" t="n">
        <v>0.298924008069939</v>
      </c>
      <c r="V21" s="46" t="n">
        <v>0.152347209920283</v>
      </c>
      <c r="W21" s="46" t="n">
        <v>0.165413533834586</v>
      </c>
    </row>
    <row r="22" customFormat="false" ht="15" hidden="false" customHeight="false" outlineLevel="0" collapsed="false">
      <c r="N22" s="45" t="s">
        <v>137</v>
      </c>
      <c r="O22" s="46" t="n">
        <v>0.18159383033419</v>
      </c>
      <c r="P22" s="46" t="n">
        <v>0.159469834689281</v>
      </c>
      <c r="Q22" s="46" t="n">
        <v>0.21084864391951</v>
      </c>
      <c r="R22" s="46" t="n">
        <v>0.224925666903974</v>
      </c>
      <c r="S22" s="46" t="n">
        <v>0.292876943473545</v>
      </c>
      <c r="T22" s="46" t="n">
        <v>0.225749559082892</v>
      </c>
      <c r="U22" s="46" t="n">
        <v>0.305852560495217</v>
      </c>
      <c r="V22" s="46" t="n">
        <v>0.190697166566578</v>
      </c>
      <c r="W22" s="46" t="n">
        <v>0.207289293849658</v>
      </c>
    </row>
    <row r="23" customFormat="false" ht="15" hidden="false" customHeight="false" outlineLevel="0" collapsed="false">
      <c r="N23" s="45" t="s">
        <v>144</v>
      </c>
      <c r="O23" s="46" t="n">
        <v>0.203351053091986</v>
      </c>
      <c r="P23" s="46" t="n">
        <v>0.185214230494767</v>
      </c>
      <c r="Q23" s="46" t="n">
        <v>0.251141552511415</v>
      </c>
      <c r="R23" s="46" t="n">
        <v>0.253270560786601</v>
      </c>
      <c r="S23" s="46" t="n">
        <v>0.319233480740883</v>
      </c>
      <c r="T23" s="46" t="n">
        <v>0.32161733615222</v>
      </c>
      <c r="U23" s="46" t="n">
        <v>0.344071954210957</v>
      </c>
      <c r="V23" s="46" t="n">
        <v>0.166175989532221</v>
      </c>
      <c r="W23" s="46" t="n">
        <v>0.199441340782123</v>
      </c>
    </row>
    <row r="24" customFormat="false" ht="15" hidden="false" customHeight="false" outlineLevel="0" collapsed="false">
      <c r="N24" s="45" t="s">
        <v>139</v>
      </c>
      <c r="O24" s="46" t="n">
        <v>0.171646734130635</v>
      </c>
      <c r="P24" s="46" t="n">
        <v>0.180533999335805</v>
      </c>
      <c r="Q24" s="46" t="n">
        <v>0.247414478918059</v>
      </c>
      <c r="R24" s="46" t="n">
        <v>0.242648665345699</v>
      </c>
      <c r="S24" s="46" t="n">
        <v>0.304628535055015</v>
      </c>
      <c r="T24" s="46" t="n">
        <v>0.371968343119734</v>
      </c>
      <c r="U24" s="46" t="n">
        <v>0.329329743908332</v>
      </c>
      <c r="V24" s="46" t="n">
        <v>0.165214928121238</v>
      </c>
      <c r="W24" s="46" t="n">
        <v>0.184801381692573</v>
      </c>
    </row>
  </sheetData>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0.xml><?xml version="1.0" encoding="utf-8"?>
<worksheet xmlns="http://schemas.openxmlformats.org/spreadsheetml/2006/main" xmlns:r="http://schemas.openxmlformats.org/officeDocument/2006/relationships">
  <sheetPr filterMode="false">
    <pageSetUpPr fitToPage="false"/>
  </sheetPr>
  <dimension ref="A1:M54"/>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J10" activeCellId="0" sqref="J10"/>
    </sheetView>
  </sheetViews>
  <sheetFormatPr defaultRowHeight="15"/>
  <cols>
    <col collapsed="false" hidden="false" max="1" min="1" style="2" width="8.10204081632653"/>
    <col collapsed="false" hidden="false" max="2" min="2" style="2" width="28.7551020408163"/>
    <col collapsed="false" hidden="false" max="5" min="3" style="2" width="11.2040816326531"/>
    <col collapsed="false" hidden="false" max="6" min="6" style="2" width="13.5"/>
    <col collapsed="false" hidden="false" max="7" min="7" style="2" width="11.2040816326531"/>
    <col collapsed="false" hidden="false" max="8" min="8" style="2" width="14.7142857142857"/>
    <col collapsed="false" hidden="false" max="9" min="9" style="2" width="16.7397959183673"/>
    <col collapsed="false" hidden="false" max="10" min="10" style="2" width="6.20918367346939"/>
    <col collapsed="false" hidden="false" max="12" min="11" style="2" width="11.2040816326531"/>
    <col collapsed="false" hidden="false" max="13" min="13" style="2" width="21.4642857142857"/>
    <col collapsed="false" hidden="false" max="1025" min="14" style="2" width="11.2040816326531"/>
  </cols>
  <sheetData>
    <row r="1" customFormat="false" ht="15" hidden="false" customHeight="false" outlineLevel="0" collapsed="false">
      <c r="A1" s="0"/>
      <c r="B1" s="0"/>
      <c r="C1" s="0"/>
      <c r="D1" s="0"/>
      <c r="E1" s="0"/>
      <c r="F1" s="0"/>
      <c r="G1" s="0"/>
      <c r="H1" s="0"/>
      <c r="I1" s="0"/>
      <c r="J1" s="0"/>
      <c r="K1" s="0"/>
      <c r="L1" s="0"/>
      <c r="M1" s="0"/>
    </row>
    <row r="2" customFormat="false" ht="15" hidden="false" customHeight="false" outlineLevel="0" collapsed="false">
      <c r="A2" s="0"/>
      <c r="B2" s="0"/>
      <c r="C2" s="0"/>
      <c r="D2" s="0"/>
      <c r="E2" s="0"/>
      <c r="F2" s="0"/>
      <c r="G2" s="0"/>
      <c r="H2" s="0"/>
      <c r="I2" s="0"/>
      <c r="J2" s="0"/>
      <c r="K2" s="0"/>
      <c r="L2" s="0"/>
      <c r="M2" s="0"/>
    </row>
    <row r="3" customFormat="false" ht="15" hidden="false" customHeight="false" outlineLevel="0" collapsed="false">
      <c r="A3" s="0"/>
      <c r="B3" s="0"/>
      <c r="C3" s="0"/>
      <c r="D3" s="0"/>
      <c r="E3" s="0"/>
      <c r="F3" s="0"/>
      <c r="G3" s="0"/>
      <c r="H3" s="0"/>
      <c r="I3" s="0"/>
      <c r="J3" s="0"/>
      <c r="K3" s="0"/>
      <c r="L3" s="0"/>
      <c r="M3" s="0"/>
    </row>
    <row r="4" customFormat="false" ht="15" hidden="false" customHeight="false" outlineLevel="0" collapsed="false">
      <c r="A4" s="0"/>
      <c r="B4" s="0"/>
      <c r="C4" s="0"/>
      <c r="D4" s="0"/>
      <c r="E4" s="0"/>
      <c r="F4" s="0"/>
      <c r="G4" s="0"/>
      <c r="H4" s="0"/>
      <c r="I4" s="0"/>
      <c r="J4" s="0"/>
      <c r="K4" s="0"/>
      <c r="L4" s="87"/>
      <c r="M4" s="0"/>
    </row>
    <row r="5" customFormat="false" ht="15" hidden="false" customHeight="false" outlineLevel="0" collapsed="false">
      <c r="A5" s="0"/>
      <c r="B5" s="0"/>
      <c r="C5" s="0"/>
      <c r="D5" s="0"/>
      <c r="E5" s="0"/>
      <c r="F5" s="0"/>
      <c r="G5" s="0"/>
      <c r="H5" s="0"/>
      <c r="I5" s="0"/>
      <c r="J5" s="0"/>
      <c r="K5" s="0"/>
      <c r="M5" s="0"/>
    </row>
    <row r="6" customFormat="false" ht="15" hidden="false" customHeight="false" outlineLevel="0" collapsed="false">
      <c r="A6" s="0"/>
      <c r="B6" s="0"/>
      <c r="C6" s="0"/>
      <c r="D6" s="0"/>
      <c r="E6" s="0"/>
      <c r="F6" s="0"/>
      <c r="G6" s="0"/>
      <c r="H6" s="0"/>
      <c r="I6" s="0"/>
      <c r="J6" s="0"/>
      <c r="K6" s="0"/>
      <c r="M6" s="0"/>
    </row>
    <row r="7" customFormat="false" ht="15" hidden="false" customHeight="false" outlineLevel="0" collapsed="false">
      <c r="A7" s="0"/>
      <c r="B7" s="0"/>
      <c r="C7" s="0"/>
      <c r="D7" s="0"/>
      <c r="E7" s="0"/>
      <c r="F7" s="0"/>
      <c r="G7" s="0"/>
      <c r="H7" s="0"/>
      <c r="I7" s="0"/>
      <c r="J7" s="0"/>
      <c r="K7" s="0"/>
      <c r="M7" s="0"/>
    </row>
    <row r="8" customFormat="false" ht="15" hidden="false" customHeight="false" outlineLevel="0" collapsed="false">
      <c r="A8" s="0"/>
      <c r="B8" s="0"/>
      <c r="C8" s="0"/>
      <c r="D8" s="0"/>
      <c r="E8" s="0"/>
      <c r="F8" s="0"/>
      <c r="G8" s="0"/>
      <c r="H8" s="0"/>
      <c r="I8" s="0"/>
      <c r="J8" s="0"/>
      <c r="K8" s="0"/>
      <c r="M8" s="0"/>
    </row>
    <row r="9" customFormat="false" ht="30" hidden="false" customHeight="true" outlineLevel="0" collapsed="false">
      <c r="A9" s="0"/>
      <c r="B9" s="88" t="s">
        <v>145</v>
      </c>
      <c r="C9" s="88"/>
      <c r="D9" s="88"/>
      <c r="E9" s="88"/>
      <c r="F9" s="88"/>
      <c r="G9" s="88"/>
      <c r="H9" s="88"/>
      <c r="I9" s="88"/>
      <c r="J9" s="0"/>
      <c r="K9" s="89"/>
      <c r="M9" s="0"/>
    </row>
    <row r="10" customFormat="false" ht="30" hidden="false" customHeight="true" outlineLevel="0" collapsed="false">
      <c r="A10" s="0"/>
      <c r="B10" s="90" t="s">
        <v>146</v>
      </c>
      <c r="C10" s="90"/>
      <c r="D10" s="90"/>
      <c r="E10" s="90"/>
      <c r="F10" s="90"/>
      <c r="G10" s="90"/>
      <c r="H10" s="90"/>
      <c r="I10" s="88"/>
      <c r="J10" s="91"/>
      <c r="K10" s="89"/>
      <c r="M10" s="0"/>
    </row>
    <row r="11" customFormat="false" ht="15.75" hidden="false" customHeight="false" outlineLevel="0" collapsed="false">
      <c r="A11" s="0"/>
      <c r="B11" s="0"/>
      <c r="C11" s="0"/>
      <c r="D11" s="0"/>
      <c r="E11" s="0"/>
      <c r="F11" s="0"/>
      <c r="G11" s="0"/>
      <c r="H11" s="0"/>
      <c r="I11" s="0"/>
      <c r="M11" s="0"/>
    </row>
    <row r="12" customFormat="false" ht="23.25" hidden="false" customHeight="true" outlineLevel="0" collapsed="false">
      <c r="A12" s="33"/>
      <c r="B12" s="92" t="s">
        <v>147</v>
      </c>
      <c r="C12" s="66" t="s">
        <v>74</v>
      </c>
      <c r="D12" s="66"/>
      <c r="E12" s="66"/>
      <c r="F12" s="66"/>
      <c r="G12" s="66"/>
      <c r="H12" s="66"/>
      <c r="I12" s="66"/>
      <c r="M12" s="0"/>
    </row>
    <row r="13" customFormat="false" ht="23.25" hidden="false" customHeight="true" outlineLevel="0" collapsed="false">
      <c r="A13" s="33"/>
      <c r="B13" s="92"/>
      <c r="C13" s="93" t="s">
        <v>76</v>
      </c>
      <c r="D13" s="69" t="s">
        <v>77</v>
      </c>
      <c r="E13" s="70" t="s">
        <v>78</v>
      </c>
      <c r="F13" s="94" t="s">
        <v>79</v>
      </c>
      <c r="G13" s="69" t="s">
        <v>80</v>
      </c>
      <c r="H13" s="70" t="s">
        <v>81</v>
      </c>
      <c r="I13" s="95" t="s">
        <v>131</v>
      </c>
      <c r="M13" s="0"/>
    </row>
    <row r="14" customFormat="false" ht="15" hidden="false" customHeight="true" outlineLevel="0" collapsed="false">
      <c r="A14" s="33"/>
      <c r="B14" s="96" t="s">
        <v>132</v>
      </c>
      <c r="C14" s="30"/>
      <c r="D14" s="0"/>
      <c r="E14" s="32"/>
      <c r="F14" s="97"/>
      <c r="G14" s="98"/>
      <c r="H14" s="89"/>
      <c r="I14" s="77"/>
      <c r="M14" s="45"/>
    </row>
    <row r="15" customFormat="false" ht="15" hidden="false" customHeight="true" outlineLevel="0" collapsed="false">
      <c r="A15" s="33"/>
      <c r="B15" s="99" t="s">
        <v>148</v>
      </c>
      <c r="C15" s="35" t="n">
        <v>1415</v>
      </c>
      <c r="D15" s="2" t="n">
        <v>111</v>
      </c>
      <c r="E15" s="36" t="n">
        <f aca="false">C15+D15</f>
        <v>1526</v>
      </c>
      <c r="F15" s="100" t="n">
        <v>244</v>
      </c>
      <c r="G15" s="101" t="n">
        <v>0</v>
      </c>
      <c r="H15" s="102" t="n">
        <f aca="false">F15+G15</f>
        <v>244</v>
      </c>
      <c r="I15" s="103" t="n">
        <f aca="false">H15/(E15+H15)</f>
        <v>0.137853107344633</v>
      </c>
      <c r="M15" s="0"/>
    </row>
    <row r="16" customFormat="false" ht="15" hidden="false" customHeight="true" outlineLevel="0" collapsed="false">
      <c r="A16" s="33"/>
      <c r="B16" s="99" t="s">
        <v>149</v>
      </c>
      <c r="C16" s="35" t="n">
        <v>6495</v>
      </c>
      <c r="D16" s="2" t="n">
        <v>853</v>
      </c>
      <c r="E16" s="36" t="n">
        <f aca="false">C16+D16</f>
        <v>7348</v>
      </c>
      <c r="F16" s="100" t="n">
        <v>1511</v>
      </c>
      <c r="G16" s="101" t="n">
        <v>1</v>
      </c>
      <c r="H16" s="102" t="n">
        <f aca="false">F16+G16</f>
        <v>1512</v>
      </c>
      <c r="I16" s="103" t="n">
        <f aca="false">H16/(E16+H16)</f>
        <v>0.170654627539503</v>
      </c>
      <c r="M16" s="0"/>
    </row>
    <row r="17" customFormat="false" ht="15" hidden="false" customHeight="true" outlineLevel="0" collapsed="false">
      <c r="A17" s="33"/>
      <c r="B17" s="99" t="s">
        <v>150</v>
      </c>
      <c r="C17" s="35" t="n">
        <v>5753</v>
      </c>
      <c r="D17" s="2" t="n">
        <v>847</v>
      </c>
      <c r="E17" s="36" t="n">
        <f aca="false">C17+D17</f>
        <v>6600</v>
      </c>
      <c r="F17" s="100" t="n">
        <v>1466</v>
      </c>
      <c r="G17" s="101" t="n">
        <v>2</v>
      </c>
      <c r="H17" s="102" t="n">
        <f aca="false">F17+G17</f>
        <v>1468</v>
      </c>
      <c r="I17" s="103" t="n">
        <f aca="false">H17/(E17+H17)</f>
        <v>0.181953396132871</v>
      </c>
      <c r="M17" s="0"/>
    </row>
    <row r="18" customFormat="false" ht="15" hidden="false" customHeight="true" outlineLevel="0" collapsed="false">
      <c r="A18" s="33"/>
      <c r="B18" s="96" t="s">
        <v>133</v>
      </c>
      <c r="C18" s="35"/>
      <c r="D18" s="0"/>
      <c r="E18" s="77"/>
      <c r="F18" s="100"/>
      <c r="G18" s="101"/>
      <c r="H18" s="89"/>
      <c r="I18" s="103"/>
      <c r="M18" s="21"/>
    </row>
    <row r="19" customFormat="false" ht="15" hidden="false" customHeight="true" outlineLevel="0" collapsed="false">
      <c r="A19" s="33"/>
      <c r="B19" s="99" t="s">
        <v>148</v>
      </c>
      <c r="C19" s="35" t="n">
        <v>4659</v>
      </c>
      <c r="D19" s="2" t="n">
        <v>219</v>
      </c>
      <c r="E19" s="36" t="n">
        <f aca="false">C19+D19</f>
        <v>4878</v>
      </c>
      <c r="F19" s="100" t="n">
        <v>716</v>
      </c>
      <c r="G19" s="101" t="n">
        <v>1</v>
      </c>
      <c r="H19" s="102" t="n">
        <f aca="false">F19+G19</f>
        <v>717</v>
      </c>
      <c r="I19" s="103" t="n">
        <f aca="false">H19/(E19+H19)</f>
        <v>0.128150134048257</v>
      </c>
    </row>
    <row r="20" customFormat="false" ht="15" hidden="false" customHeight="true" outlineLevel="0" collapsed="false">
      <c r="A20" s="33"/>
      <c r="B20" s="99" t="s">
        <v>149</v>
      </c>
      <c r="C20" s="35" t="n">
        <v>17061</v>
      </c>
      <c r="D20" s="2" t="n">
        <v>1240</v>
      </c>
      <c r="E20" s="36" t="n">
        <f aca="false">C20+D20</f>
        <v>18301</v>
      </c>
      <c r="F20" s="100" t="n">
        <v>3773</v>
      </c>
      <c r="G20" s="101" t="n">
        <v>12</v>
      </c>
      <c r="H20" s="102" t="n">
        <f aca="false">F20+G20</f>
        <v>3785</v>
      </c>
      <c r="I20" s="103" t="n">
        <f aca="false">H20/(E20+H20)</f>
        <v>0.171375532011229</v>
      </c>
    </row>
    <row r="21" customFormat="false" ht="15" hidden="false" customHeight="true" outlineLevel="0" collapsed="false">
      <c r="A21" s="33"/>
      <c r="B21" s="99" t="s">
        <v>150</v>
      </c>
      <c r="C21" s="35" t="n">
        <v>10336</v>
      </c>
      <c r="D21" s="2" t="n">
        <v>986</v>
      </c>
      <c r="E21" s="36" t="n">
        <f aca="false">C21+D21</f>
        <v>11322</v>
      </c>
      <c r="F21" s="100" t="n">
        <v>2843</v>
      </c>
      <c r="G21" s="101" t="n">
        <v>3</v>
      </c>
      <c r="H21" s="102" t="n">
        <f aca="false">F21+G21</f>
        <v>2846</v>
      </c>
      <c r="I21" s="103" t="n">
        <f aca="false">H21/(E21+H21)</f>
        <v>0.200875211744777</v>
      </c>
    </row>
    <row r="22" customFormat="false" ht="15" hidden="false" customHeight="true" outlineLevel="0" collapsed="false">
      <c r="A22" s="33"/>
      <c r="B22" s="96" t="s">
        <v>134</v>
      </c>
      <c r="C22" s="35"/>
      <c r="D22" s="0"/>
      <c r="E22" s="77"/>
      <c r="F22" s="100"/>
      <c r="G22" s="101"/>
      <c r="H22" s="89"/>
      <c r="I22" s="104"/>
    </row>
    <row r="23" customFormat="false" ht="15" hidden="false" customHeight="true" outlineLevel="0" collapsed="false">
      <c r="A23" s="33"/>
      <c r="B23" s="99" t="s">
        <v>148</v>
      </c>
      <c r="C23" s="35" t="n">
        <v>2049</v>
      </c>
      <c r="D23" s="2" t="n">
        <v>121</v>
      </c>
      <c r="E23" s="36" t="n">
        <f aca="false">C23+D23</f>
        <v>2170</v>
      </c>
      <c r="F23" s="100" t="n">
        <v>368</v>
      </c>
      <c r="G23" s="101" t="n">
        <v>1</v>
      </c>
      <c r="H23" s="102" t="n">
        <f aca="false">F23+G23</f>
        <v>369</v>
      </c>
      <c r="I23" s="103" t="n">
        <f aca="false">H23/(E23+H23)</f>
        <v>0.145332808192202</v>
      </c>
    </row>
    <row r="24" customFormat="false" ht="15" hidden="false" customHeight="true" outlineLevel="0" collapsed="false">
      <c r="A24" s="33"/>
      <c r="B24" s="99" t="s">
        <v>149</v>
      </c>
      <c r="C24" s="35" t="n">
        <v>8422</v>
      </c>
      <c r="D24" s="2" t="n">
        <v>787</v>
      </c>
      <c r="E24" s="36" t="n">
        <f aca="false">C24+D24</f>
        <v>9209</v>
      </c>
      <c r="F24" s="100" t="n">
        <v>2070</v>
      </c>
      <c r="G24" s="101" t="n">
        <v>3</v>
      </c>
      <c r="H24" s="102" t="n">
        <f aca="false">F24+G24</f>
        <v>2073</v>
      </c>
      <c r="I24" s="103" t="n">
        <f aca="false">H24/(E24+H24)</f>
        <v>0.183744017018259</v>
      </c>
    </row>
    <row r="25" customFormat="false" ht="15" hidden="false" customHeight="true" outlineLevel="0" collapsed="false">
      <c r="A25" s="33"/>
      <c r="B25" s="99" t="s">
        <v>150</v>
      </c>
      <c r="C25" s="35" t="n">
        <v>8284</v>
      </c>
      <c r="D25" s="2" t="n">
        <v>874</v>
      </c>
      <c r="E25" s="36" t="n">
        <f aca="false">C25+D25</f>
        <v>9158</v>
      </c>
      <c r="F25" s="100" t="n">
        <v>2851</v>
      </c>
      <c r="G25" s="101" t="n">
        <v>3</v>
      </c>
      <c r="H25" s="102" t="n">
        <f aca="false">F25+G25</f>
        <v>2854</v>
      </c>
      <c r="I25" s="103" t="n">
        <f aca="false">H25/(E25+H25)</f>
        <v>0.237595737595738</v>
      </c>
    </row>
    <row r="26" customFormat="false" ht="15" hidden="false" customHeight="true" outlineLevel="0" collapsed="false">
      <c r="A26" s="33"/>
      <c r="B26" s="96" t="s">
        <v>135</v>
      </c>
      <c r="C26" s="35"/>
      <c r="D26" s="0"/>
      <c r="E26" s="77"/>
      <c r="F26" s="100"/>
      <c r="G26" s="101"/>
      <c r="H26" s="89"/>
      <c r="I26" s="104"/>
    </row>
    <row r="27" customFormat="false" ht="15" hidden="false" customHeight="true" outlineLevel="0" collapsed="false">
      <c r="A27" s="33"/>
      <c r="B27" s="99" t="s">
        <v>148</v>
      </c>
      <c r="C27" s="35" t="n">
        <v>3425</v>
      </c>
      <c r="D27" s="2" t="n">
        <v>309</v>
      </c>
      <c r="E27" s="36" t="n">
        <f aca="false">C27+D27</f>
        <v>3734</v>
      </c>
      <c r="F27" s="100" t="n">
        <v>630</v>
      </c>
      <c r="G27" s="101" t="n">
        <v>0</v>
      </c>
      <c r="H27" s="102" t="n">
        <f aca="false">F27+G27</f>
        <v>630</v>
      </c>
      <c r="I27" s="103" t="n">
        <f aca="false">H27/(E27+H27)</f>
        <v>0.144362969752521</v>
      </c>
    </row>
    <row r="28" customFormat="false" ht="15" hidden="false" customHeight="true" outlineLevel="0" collapsed="false">
      <c r="A28" s="33"/>
      <c r="B28" s="99" t="s">
        <v>149</v>
      </c>
      <c r="C28" s="35" t="n">
        <v>13362</v>
      </c>
      <c r="D28" s="2" t="n">
        <v>1981</v>
      </c>
      <c r="E28" s="36" t="n">
        <f aca="false">C28+D28</f>
        <v>15343</v>
      </c>
      <c r="F28" s="100" t="n">
        <v>3317</v>
      </c>
      <c r="G28" s="101" t="n">
        <v>1</v>
      </c>
      <c r="H28" s="102" t="n">
        <f aca="false">F28+G28</f>
        <v>3318</v>
      </c>
      <c r="I28" s="103" t="n">
        <f aca="false">H28/(E28+H28)</f>
        <v>0.177803976207063</v>
      </c>
    </row>
    <row r="29" customFormat="false" ht="15" hidden="false" customHeight="true" outlineLevel="0" collapsed="false">
      <c r="A29" s="33"/>
      <c r="B29" s="99" t="s">
        <v>150</v>
      </c>
      <c r="C29" s="35" t="n">
        <v>9742</v>
      </c>
      <c r="D29" s="2" t="n">
        <v>2534</v>
      </c>
      <c r="E29" s="36" t="n">
        <f aca="false">C29+D29</f>
        <v>12276</v>
      </c>
      <c r="F29" s="100" t="n">
        <v>3293</v>
      </c>
      <c r="G29" s="101" t="n">
        <v>4</v>
      </c>
      <c r="H29" s="102" t="n">
        <f aca="false">F29+G29</f>
        <v>3297</v>
      </c>
      <c r="I29" s="103" t="n">
        <f aca="false">H29/(E29+H29)</f>
        <v>0.211712579464458</v>
      </c>
    </row>
    <row r="30" customFormat="false" ht="15" hidden="false" customHeight="true" outlineLevel="0" collapsed="false">
      <c r="A30" s="33"/>
      <c r="B30" s="99" t="s">
        <v>151</v>
      </c>
      <c r="C30" s="35" t="n">
        <v>1</v>
      </c>
      <c r="D30" s="2" t="n">
        <v>0</v>
      </c>
      <c r="E30" s="36" t="n">
        <f aca="false">C30+D30</f>
        <v>1</v>
      </c>
      <c r="F30" s="100" t="n">
        <v>1</v>
      </c>
      <c r="G30" s="101" t="n">
        <v>0</v>
      </c>
      <c r="H30" s="102" t="n">
        <f aca="false">F30+G30</f>
        <v>1</v>
      </c>
      <c r="I30" s="103" t="n">
        <f aca="false">H30/(E30+H30)</f>
        <v>0.5</v>
      </c>
    </row>
    <row r="31" customFormat="false" ht="15" hidden="false" customHeight="true" outlineLevel="0" collapsed="false">
      <c r="A31" s="33"/>
      <c r="B31" s="96" t="s">
        <v>136</v>
      </c>
      <c r="C31" s="35"/>
      <c r="D31" s="0"/>
      <c r="E31" s="77"/>
      <c r="F31" s="100"/>
      <c r="G31" s="101"/>
      <c r="H31" s="89"/>
      <c r="I31" s="104"/>
    </row>
    <row r="32" customFormat="false" ht="15" hidden="false" customHeight="true" outlineLevel="0" collapsed="false">
      <c r="A32" s="33"/>
      <c r="B32" s="99" t="s">
        <v>148</v>
      </c>
      <c r="C32" s="35" t="n">
        <v>1007</v>
      </c>
      <c r="D32" s="2" t="n">
        <v>32</v>
      </c>
      <c r="E32" s="36" t="n">
        <f aca="false">C32+D32</f>
        <v>1039</v>
      </c>
      <c r="F32" s="100" t="n">
        <v>107</v>
      </c>
      <c r="G32" s="101" t="n">
        <v>0</v>
      </c>
      <c r="H32" s="102" t="n">
        <f aca="false">F32+G32</f>
        <v>107</v>
      </c>
      <c r="I32" s="103" t="n">
        <f aca="false">H32/(E32+H32)</f>
        <v>0.0933682373472949</v>
      </c>
    </row>
    <row r="33" customFormat="false" ht="15" hidden="false" customHeight="true" outlineLevel="0" collapsed="false">
      <c r="A33" s="33"/>
      <c r="B33" s="99" t="s">
        <v>149</v>
      </c>
      <c r="C33" s="35" t="n">
        <v>4634</v>
      </c>
      <c r="D33" s="2" t="n">
        <v>241</v>
      </c>
      <c r="E33" s="36" t="n">
        <f aca="false">C33+D33</f>
        <v>4875</v>
      </c>
      <c r="F33" s="100" t="n">
        <v>797</v>
      </c>
      <c r="G33" s="101" t="n">
        <v>0</v>
      </c>
      <c r="H33" s="102" t="n">
        <f aca="false">F33+G33</f>
        <v>797</v>
      </c>
      <c r="I33" s="103" t="n">
        <f aca="false">H33/(E33+H33)</f>
        <v>0.140514809590973</v>
      </c>
    </row>
    <row r="34" customFormat="false" ht="15" hidden="false" customHeight="true" outlineLevel="0" collapsed="false">
      <c r="A34" s="33"/>
      <c r="B34" s="99" t="s">
        <v>150</v>
      </c>
      <c r="C34" s="35" t="n">
        <v>3110</v>
      </c>
      <c r="D34" s="2" t="n">
        <v>161</v>
      </c>
      <c r="E34" s="36" t="n">
        <f aca="false">C34+D34</f>
        <v>3271</v>
      </c>
      <c r="F34" s="100" t="n">
        <v>591</v>
      </c>
      <c r="G34" s="101" t="n">
        <v>0</v>
      </c>
      <c r="H34" s="102" t="n">
        <f aca="false">F34+G34</f>
        <v>591</v>
      </c>
      <c r="I34" s="103" t="n">
        <f aca="false">H34/(E34+H34)</f>
        <v>0.153029518384257</v>
      </c>
    </row>
    <row r="35" customFormat="false" ht="15" hidden="false" customHeight="true" outlineLevel="0" collapsed="false">
      <c r="A35" s="33"/>
      <c r="B35" s="96" t="s">
        <v>137</v>
      </c>
      <c r="C35" s="35"/>
      <c r="D35" s="0"/>
      <c r="E35" s="77"/>
      <c r="F35" s="100"/>
      <c r="G35" s="101"/>
      <c r="H35" s="89"/>
      <c r="I35" s="104"/>
    </row>
    <row r="36" customFormat="false" ht="15" hidden="false" customHeight="true" outlineLevel="0" collapsed="false">
      <c r="A36" s="33"/>
      <c r="B36" s="99" t="s">
        <v>148</v>
      </c>
      <c r="C36" s="35" t="n">
        <v>1458</v>
      </c>
      <c r="D36" s="2" t="n">
        <v>125</v>
      </c>
      <c r="E36" s="36" t="n">
        <f aca="false">C36+D36</f>
        <v>1583</v>
      </c>
      <c r="F36" s="100" t="n">
        <v>262</v>
      </c>
      <c r="G36" s="101" t="n">
        <v>1</v>
      </c>
      <c r="H36" s="102" t="n">
        <f aca="false">F36+G36</f>
        <v>263</v>
      </c>
      <c r="I36" s="103" t="n">
        <f aca="false">H36/(E36+H36)</f>
        <v>0.142470205850488</v>
      </c>
    </row>
    <row r="37" customFormat="false" ht="15" hidden="false" customHeight="true" outlineLevel="0" collapsed="false">
      <c r="A37" s="33"/>
      <c r="B37" s="99" t="s">
        <v>149</v>
      </c>
      <c r="C37" s="35" t="n">
        <v>6428</v>
      </c>
      <c r="D37" s="2" t="n">
        <v>843</v>
      </c>
      <c r="E37" s="36" t="n">
        <f aca="false">C37+D37</f>
        <v>7271</v>
      </c>
      <c r="F37" s="100" t="n">
        <v>1519</v>
      </c>
      <c r="G37" s="101" t="n">
        <v>3</v>
      </c>
      <c r="H37" s="102" t="n">
        <f aca="false">F37+G37</f>
        <v>1522</v>
      </c>
      <c r="I37" s="103" t="n">
        <f aca="false">H37/(E37+H37)</f>
        <v>0.173092232457637</v>
      </c>
    </row>
    <row r="38" customFormat="false" ht="15" hidden="false" customHeight="true" outlineLevel="0" collapsed="false">
      <c r="A38" s="33"/>
      <c r="B38" s="99" t="s">
        <v>150</v>
      </c>
      <c r="C38" s="35" t="n">
        <v>6122</v>
      </c>
      <c r="D38" s="2" t="n">
        <v>942</v>
      </c>
      <c r="E38" s="36" t="n">
        <f aca="false">C38+D38</f>
        <v>7064</v>
      </c>
      <c r="F38" s="100" t="n">
        <v>1746</v>
      </c>
      <c r="G38" s="101" t="n">
        <v>1</v>
      </c>
      <c r="H38" s="102" t="n">
        <f aca="false">F38+G38</f>
        <v>1747</v>
      </c>
      <c r="I38" s="103" t="n">
        <f aca="false">H38/(E38+H38)</f>
        <v>0.198274883668142</v>
      </c>
    </row>
    <row r="39" customFormat="false" ht="15" hidden="false" customHeight="true" outlineLevel="0" collapsed="false">
      <c r="A39" s="33"/>
      <c r="B39" s="99" t="s">
        <v>151</v>
      </c>
      <c r="C39" s="35"/>
      <c r="D39" s="0"/>
      <c r="E39" s="77"/>
      <c r="F39" s="100"/>
      <c r="G39" s="101"/>
      <c r="H39" s="89"/>
      <c r="I39" s="104"/>
    </row>
    <row r="40" customFormat="false" ht="15" hidden="false" customHeight="true" outlineLevel="0" collapsed="false">
      <c r="A40" s="33"/>
      <c r="B40" s="96" t="s">
        <v>138</v>
      </c>
      <c r="C40" s="35"/>
      <c r="D40" s="0"/>
      <c r="E40" s="77"/>
      <c r="F40" s="100"/>
      <c r="G40" s="101"/>
      <c r="H40" s="89"/>
      <c r="I40" s="104"/>
    </row>
    <row r="41" customFormat="false" ht="15" hidden="false" customHeight="true" outlineLevel="0" collapsed="false">
      <c r="A41" s="33"/>
      <c r="B41" s="99" t="s">
        <v>148</v>
      </c>
      <c r="C41" s="35" t="n">
        <v>6007</v>
      </c>
      <c r="D41" s="2" t="n">
        <v>234</v>
      </c>
      <c r="E41" s="36" t="n">
        <f aca="false">C41+D41</f>
        <v>6241</v>
      </c>
      <c r="F41" s="100" t="n">
        <v>1190</v>
      </c>
      <c r="G41" s="101" t="n">
        <v>1</v>
      </c>
      <c r="H41" s="102" t="n">
        <f aca="false">F41+G41</f>
        <v>1191</v>
      </c>
      <c r="I41" s="103" t="n">
        <f aca="false">H41/(E41+H41)</f>
        <v>0.160252960172228</v>
      </c>
    </row>
    <row r="42" customFormat="false" ht="15" hidden="false" customHeight="true" outlineLevel="0" collapsed="false">
      <c r="A42" s="33"/>
      <c r="B42" s="99" t="s">
        <v>149</v>
      </c>
      <c r="C42" s="35" t="n">
        <v>22680</v>
      </c>
      <c r="D42" s="2" t="n">
        <v>1801</v>
      </c>
      <c r="E42" s="36" t="n">
        <f aca="false">C42+D42</f>
        <v>24481</v>
      </c>
      <c r="F42" s="100" t="n">
        <v>5879</v>
      </c>
      <c r="G42" s="101" t="n">
        <v>4</v>
      </c>
      <c r="H42" s="102" t="n">
        <f aca="false">F42+G42</f>
        <v>5883</v>
      </c>
      <c r="I42" s="103" t="n">
        <f aca="false">H42/(E42+H42)</f>
        <v>0.193749176656567</v>
      </c>
    </row>
    <row r="43" customFormat="false" ht="15" hidden="false" customHeight="true" outlineLevel="0" collapsed="false">
      <c r="A43" s="33"/>
      <c r="B43" s="99" t="s">
        <v>150</v>
      </c>
      <c r="C43" s="35" t="n">
        <v>15146</v>
      </c>
      <c r="D43" s="2" t="n">
        <v>1434</v>
      </c>
      <c r="E43" s="36" t="n">
        <f aca="false">C43+D43</f>
        <v>16580</v>
      </c>
      <c r="F43" s="100" t="n">
        <v>4999</v>
      </c>
      <c r="G43" s="101" t="n">
        <v>8</v>
      </c>
      <c r="H43" s="102" t="n">
        <f aca="false">F43+G43</f>
        <v>5007</v>
      </c>
      <c r="I43" s="103" t="n">
        <f aca="false">H43/(E43+H43)</f>
        <v>0.23194515217492</v>
      </c>
    </row>
    <row r="44" customFormat="false" ht="15" hidden="false" customHeight="true" outlineLevel="0" collapsed="false">
      <c r="A44" s="33"/>
      <c r="B44" s="99" t="s">
        <v>151</v>
      </c>
      <c r="C44" s="35" t="n">
        <v>54</v>
      </c>
      <c r="D44" s="2" t="n">
        <v>0</v>
      </c>
      <c r="E44" s="36" t="n">
        <f aca="false">C44+D44</f>
        <v>54</v>
      </c>
      <c r="F44" s="100" t="n">
        <v>7</v>
      </c>
      <c r="G44" s="101" t="n">
        <v>0</v>
      </c>
      <c r="H44" s="102" t="n">
        <f aca="false">F44+G44</f>
        <v>7</v>
      </c>
      <c r="I44" s="103" t="n">
        <f aca="false">H44/(E44+H44)</f>
        <v>0.114754098360656</v>
      </c>
    </row>
    <row r="45" customFormat="false" ht="15" hidden="false" customHeight="true" outlineLevel="0" collapsed="false">
      <c r="A45" s="33"/>
      <c r="B45" s="96" t="s">
        <v>139</v>
      </c>
      <c r="C45" s="35"/>
      <c r="D45" s="0"/>
      <c r="E45" s="77"/>
      <c r="F45" s="100"/>
      <c r="G45" s="101"/>
      <c r="H45" s="89"/>
      <c r="I45" s="104"/>
    </row>
    <row r="46" customFormat="false" ht="15" hidden="false" customHeight="true" outlineLevel="0" collapsed="false">
      <c r="A46" s="33"/>
      <c r="B46" s="99" t="s">
        <v>148</v>
      </c>
      <c r="C46" s="35" t="n">
        <v>5420</v>
      </c>
      <c r="D46" s="2" t="n">
        <v>210</v>
      </c>
      <c r="E46" s="36" t="n">
        <f aca="false">C46+D46</f>
        <v>5630</v>
      </c>
      <c r="F46" s="100" t="n">
        <v>817</v>
      </c>
      <c r="G46" s="101" t="n">
        <v>1</v>
      </c>
      <c r="H46" s="102" t="n">
        <f aca="false">F46+G46</f>
        <v>818</v>
      </c>
      <c r="I46" s="103" t="n">
        <f aca="false">H46/(E46+H46)</f>
        <v>0.126861042183623</v>
      </c>
    </row>
    <row r="47" customFormat="false" ht="15" hidden="false" customHeight="true" outlineLevel="0" collapsed="false">
      <c r="A47" s="33"/>
      <c r="B47" s="99" t="s">
        <v>149</v>
      </c>
      <c r="C47" s="35" t="n">
        <v>20702</v>
      </c>
      <c r="D47" s="2" t="n">
        <v>1372</v>
      </c>
      <c r="E47" s="36" t="n">
        <f aca="false">C47+D47</f>
        <v>22074</v>
      </c>
      <c r="F47" s="100" t="n">
        <v>4425</v>
      </c>
      <c r="G47" s="101" t="n">
        <v>2</v>
      </c>
      <c r="H47" s="102" t="n">
        <f aca="false">F47+G47</f>
        <v>4427</v>
      </c>
      <c r="I47" s="103" t="n">
        <f aca="false">H47/(E47+H47)</f>
        <v>0.16705029998868</v>
      </c>
    </row>
    <row r="48" customFormat="false" ht="15" hidden="false" customHeight="true" outlineLevel="0" collapsed="false">
      <c r="A48" s="33"/>
      <c r="B48" s="99" t="s">
        <v>150</v>
      </c>
      <c r="C48" s="35" t="n">
        <v>16116</v>
      </c>
      <c r="D48" s="2" t="n">
        <v>1201</v>
      </c>
      <c r="E48" s="36" t="n">
        <f aca="false">C48+D48</f>
        <v>17317</v>
      </c>
      <c r="F48" s="100" t="n">
        <v>4081</v>
      </c>
      <c r="G48" s="101" t="n">
        <v>3</v>
      </c>
      <c r="H48" s="102" t="n">
        <f aca="false">F48+G48</f>
        <v>4084</v>
      </c>
      <c r="I48" s="103" t="n">
        <f aca="false">H48/(E48+H48)</f>
        <v>0.190832204102612</v>
      </c>
    </row>
    <row r="49" customFormat="false" ht="15" hidden="false" customHeight="true" outlineLevel="0" collapsed="false">
      <c r="A49" s="33"/>
      <c r="B49" s="99" t="s">
        <v>151</v>
      </c>
      <c r="C49" s="35"/>
      <c r="D49" s="0"/>
      <c r="E49" s="77"/>
      <c r="F49" s="100"/>
      <c r="G49" s="101"/>
      <c r="H49" s="89"/>
      <c r="I49" s="104"/>
    </row>
    <row r="50" customFormat="false" ht="15" hidden="false" customHeight="true" outlineLevel="0" collapsed="false">
      <c r="A50" s="33"/>
      <c r="B50" s="96" t="s">
        <v>152</v>
      </c>
      <c r="C50" s="35"/>
      <c r="D50" s="0"/>
      <c r="E50" s="77"/>
      <c r="F50" s="100"/>
      <c r="G50" s="101"/>
      <c r="H50" s="89"/>
      <c r="I50" s="104"/>
    </row>
    <row r="51" customFormat="false" ht="15.75" hidden="false" customHeight="true" outlineLevel="0" collapsed="false">
      <c r="A51" s="33"/>
      <c r="B51" s="99" t="s">
        <v>148</v>
      </c>
      <c r="C51" s="35" t="n">
        <v>25440</v>
      </c>
      <c r="D51" s="2" t="n">
        <v>1361</v>
      </c>
      <c r="E51" s="36" t="n">
        <f aca="false">C51+D51</f>
        <v>26801</v>
      </c>
      <c r="F51" s="100" t="n">
        <v>4334</v>
      </c>
      <c r="G51" s="101" t="n">
        <v>5</v>
      </c>
      <c r="H51" s="102" t="n">
        <f aca="false">F51+G51</f>
        <v>4339</v>
      </c>
      <c r="I51" s="103" t="n">
        <f aca="false">H51/(E51+H51)</f>
        <v>0.139338471419396</v>
      </c>
    </row>
    <row r="52" customFormat="false" ht="15" hidden="false" customHeight="false" outlineLevel="0" collapsed="false">
      <c r="A52" s="33"/>
      <c r="B52" s="99" t="s">
        <v>149</v>
      </c>
      <c r="C52" s="35" t="n">
        <v>99784</v>
      </c>
      <c r="D52" s="2" t="n">
        <v>9118</v>
      </c>
      <c r="E52" s="36" t="n">
        <f aca="false">C52+D52</f>
        <v>108902</v>
      </c>
      <c r="F52" s="100" t="n">
        <v>23291</v>
      </c>
      <c r="G52" s="101" t="n">
        <v>26</v>
      </c>
      <c r="H52" s="102" t="n">
        <f aca="false">F52+G52</f>
        <v>23317</v>
      </c>
      <c r="I52" s="103" t="n">
        <f aca="false">H52/(E52+H52)</f>
        <v>0.176351356461628</v>
      </c>
    </row>
    <row r="53" customFormat="false" ht="15" hidden="false" customHeight="false" outlineLevel="0" collapsed="false">
      <c r="A53" s="33"/>
      <c r="B53" s="99" t="s">
        <v>150</v>
      </c>
      <c r="C53" s="35" t="n">
        <v>74609</v>
      </c>
      <c r="D53" s="2" t="n">
        <v>8979</v>
      </c>
      <c r="E53" s="36" t="n">
        <f aca="false">C53+D53</f>
        <v>83588</v>
      </c>
      <c r="F53" s="100" t="n">
        <v>21870</v>
      </c>
      <c r="G53" s="101" t="n">
        <v>24</v>
      </c>
      <c r="H53" s="102" t="n">
        <f aca="false">F53+G53</f>
        <v>21894</v>
      </c>
      <c r="I53" s="103" t="n">
        <f aca="false">H53/(E53+H53)</f>
        <v>0.207561479683737</v>
      </c>
    </row>
    <row r="54" customFormat="false" ht="15.75" hidden="false" customHeight="false" outlineLevel="0" collapsed="false">
      <c r="A54" s="33"/>
      <c r="B54" s="105" t="s">
        <v>151</v>
      </c>
      <c r="C54" s="41" t="n">
        <v>55</v>
      </c>
      <c r="D54" s="106" t="n">
        <v>0</v>
      </c>
      <c r="E54" s="43" t="n">
        <f aca="false">C54+D54</f>
        <v>55</v>
      </c>
      <c r="F54" s="107" t="n">
        <v>8</v>
      </c>
      <c r="G54" s="108" t="n">
        <v>0</v>
      </c>
      <c r="H54" s="109" t="n">
        <f aca="false">F54+G54</f>
        <v>8</v>
      </c>
      <c r="I54" s="110" t="n">
        <f aca="false">H54/(E54+H54)</f>
        <v>0.126984126984127</v>
      </c>
    </row>
  </sheetData>
  <mergeCells count="3">
    <mergeCell ref="B9:I9"/>
    <mergeCell ref="B12:B13"/>
    <mergeCell ref="C12:I12"/>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1.xml><?xml version="1.0" encoding="utf-8"?>
<worksheet xmlns="http://schemas.openxmlformats.org/spreadsheetml/2006/main" xmlns:r="http://schemas.openxmlformats.org/officeDocument/2006/relationships">
  <sheetPr filterMode="false">
    <pageSetUpPr fitToPage="false"/>
  </sheetPr>
  <dimension ref="A1:M53"/>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K10" activeCellId="0" sqref="K10"/>
    </sheetView>
  </sheetViews>
  <sheetFormatPr defaultRowHeight="15"/>
  <cols>
    <col collapsed="false" hidden="false" max="1" min="1" style="2" width="11.2040816326531"/>
    <col collapsed="false" hidden="false" max="2" min="2" style="2" width="28.7551020408163"/>
    <col collapsed="false" hidden="false" max="5" min="3" style="2" width="11.2040816326531"/>
    <col collapsed="false" hidden="false" max="6" min="6" style="2" width="13.5"/>
    <col collapsed="false" hidden="false" max="7" min="7" style="2" width="11.2040816326531"/>
    <col collapsed="false" hidden="false" max="8" min="8" style="2" width="14.7142857142857"/>
    <col collapsed="false" hidden="false" max="9" min="9" style="2" width="16.7397959183673"/>
    <col collapsed="false" hidden="false" max="10" min="10" style="2" width="6.20918367346939"/>
    <col collapsed="false" hidden="false" max="12" min="11" style="2" width="11.2040816326531"/>
    <col collapsed="false" hidden="false" max="13" min="13" style="2" width="29.4285714285714"/>
    <col collapsed="false" hidden="false" max="1025" min="14" style="2" width="11.2040816326531"/>
  </cols>
  <sheetData>
    <row r="1" customFormat="false" ht="15" hidden="false" customHeight="false" outlineLevel="0" collapsed="false">
      <c r="A1" s="0"/>
      <c r="B1" s="0"/>
      <c r="C1" s="0"/>
      <c r="D1" s="0"/>
      <c r="E1" s="0"/>
      <c r="F1" s="0"/>
      <c r="G1" s="0"/>
      <c r="H1" s="0"/>
      <c r="I1" s="0"/>
      <c r="M1" s="0"/>
    </row>
    <row r="2" customFormat="false" ht="15" hidden="false" customHeight="false" outlineLevel="0" collapsed="false">
      <c r="A2" s="0"/>
      <c r="B2" s="0"/>
      <c r="C2" s="0"/>
      <c r="D2" s="0"/>
      <c r="E2" s="0"/>
      <c r="F2" s="0"/>
      <c r="G2" s="0"/>
      <c r="H2" s="0"/>
      <c r="I2" s="0"/>
      <c r="M2" s="0"/>
    </row>
    <row r="3" customFormat="false" ht="15" hidden="false" customHeight="false" outlineLevel="0" collapsed="false">
      <c r="A3" s="0"/>
      <c r="B3" s="0"/>
      <c r="C3" s="0"/>
      <c r="D3" s="0"/>
      <c r="E3" s="0"/>
      <c r="F3" s="0"/>
      <c r="G3" s="0"/>
      <c r="H3" s="0"/>
      <c r="I3" s="0"/>
      <c r="M3" s="0"/>
    </row>
    <row r="4" customFormat="false" ht="15" hidden="false" customHeight="false" outlineLevel="0" collapsed="false">
      <c r="A4" s="0"/>
      <c r="B4" s="0"/>
      <c r="C4" s="0"/>
      <c r="D4" s="0"/>
      <c r="E4" s="0"/>
      <c r="F4" s="0"/>
      <c r="G4" s="0"/>
      <c r="H4" s="0"/>
      <c r="I4" s="0"/>
      <c r="M4" s="89"/>
    </row>
    <row r="5" customFormat="false" ht="15" hidden="false" customHeight="false" outlineLevel="0" collapsed="false">
      <c r="A5" s="0"/>
      <c r="B5" s="0"/>
      <c r="C5" s="0"/>
      <c r="D5" s="0"/>
      <c r="E5" s="0"/>
      <c r="F5" s="0"/>
      <c r="G5" s="0"/>
      <c r="H5" s="0"/>
      <c r="I5" s="0"/>
      <c r="M5" s="0"/>
    </row>
    <row r="6" customFormat="false" ht="15" hidden="false" customHeight="false" outlineLevel="0" collapsed="false">
      <c r="A6" s="0"/>
      <c r="B6" s="0"/>
      <c r="C6" s="0"/>
      <c r="D6" s="0"/>
      <c r="E6" s="0"/>
      <c r="F6" s="0"/>
      <c r="G6" s="0"/>
      <c r="H6" s="0"/>
      <c r="I6" s="0"/>
      <c r="M6" s="0"/>
    </row>
    <row r="7" customFormat="false" ht="15" hidden="false" customHeight="false" outlineLevel="0" collapsed="false">
      <c r="A7" s="0"/>
      <c r="B7" s="0"/>
      <c r="C7" s="0"/>
      <c r="D7" s="0"/>
      <c r="E7" s="0"/>
      <c r="F7" s="0"/>
      <c r="G7" s="0"/>
      <c r="H7" s="0"/>
      <c r="I7" s="0"/>
      <c r="M7" s="0"/>
    </row>
    <row r="8" customFormat="false" ht="15" hidden="false" customHeight="false" outlineLevel="0" collapsed="false">
      <c r="A8" s="0"/>
      <c r="B8" s="0"/>
      <c r="C8" s="0"/>
      <c r="D8" s="0"/>
      <c r="E8" s="0"/>
      <c r="F8" s="0"/>
      <c r="G8" s="0"/>
      <c r="H8" s="0"/>
      <c r="I8" s="0"/>
      <c r="M8" s="0"/>
    </row>
    <row r="9" customFormat="false" ht="30" hidden="false" customHeight="true" outlineLevel="0" collapsed="false">
      <c r="A9" s="0"/>
      <c r="B9" s="88" t="s">
        <v>145</v>
      </c>
      <c r="C9" s="88"/>
      <c r="D9" s="88"/>
      <c r="E9" s="88"/>
      <c r="F9" s="88"/>
      <c r="G9" s="88"/>
      <c r="H9" s="88"/>
      <c r="I9" s="88"/>
      <c r="M9" s="0"/>
    </row>
    <row r="10" customFormat="false" ht="30" hidden="false" customHeight="true" outlineLevel="0" collapsed="false">
      <c r="A10" s="0"/>
      <c r="B10" s="90" t="s">
        <v>153</v>
      </c>
      <c r="C10" s="90"/>
      <c r="D10" s="90"/>
      <c r="E10" s="90"/>
      <c r="F10" s="90"/>
      <c r="G10" s="90"/>
      <c r="H10" s="90"/>
      <c r="I10" s="90"/>
      <c r="M10" s="0"/>
    </row>
    <row r="11" customFormat="false" ht="15.75" hidden="false" customHeight="false" outlineLevel="0" collapsed="false">
      <c r="A11" s="0"/>
      <c r="B11" s="106"/>
      <c r="C11" s="106"/>
      <c r="D11" s="106"/>
      <c r="E11" s="106"/>
      <c r="F11" s="106"/>
      <c r="G11" s="106"/>
      <c r="H11" s="106"/>
      <c r="I11" s="106"/>
      <c r="M11" s="0"/>
    </row>
    <row r="12" customFormat="false" ht="23.25" hidden="false" customHeight="true" outlineLevel="0" collapsed="false">
      <c r="A12" s="33"/>
      <c r="B12" s="92" t="s">
        <v>147</v>
      </c>
      <c r="C12" s="111" t="s">
        <v>74</v>
      </c>
      <c r="D12" s="111"/>
      <c r="E12" s="111"/>
      <c r="F12" s="111"/>
      <c r="G12" s="111"/>
      <c r="H12" s="111"/>
      <c r="I12" s="111"/>
      <c r="M12" s="0"/>
    </row>
    <row r="13" customFormat="false" ht="23.25" hidden="false" customHeight="true" outlineLevel="0" collapsed="false">
      <c r="A13" s="33"/>
      <c r="B13" s="92"/>
      <c r="C13" s="68" t="s">
        <v>76</v>
      </c>
      <c r="D13" s="69" t="s">
        <v>77</v>
      </c>
      <c r="E13" s="70" t="s">
        <v>78</v>
      </c>
      <c r="F13" s="71" t="s">
        <v>79</v>
      </c>
      <c r="G13" s="69" t="s">
        <v>80</v>
      </c>
      <c r="H13" s="70" t="s">
        <v>81</v>
      </c>
      <c r="I13" s="72" t="s">
        <v>131</v>
      </c>
      <c r="M13" s="0"/>
    </row>
    <row r="14" customFormat="false" ht="15" hidden="false" customHeight="true" outlineLevel="0" collapsed="false">
      <c r="B14" s="73" t="s">
        <v>132</v>
      </c>
      <c r="C14" s="30"/>
      <c r="D14" s="89"/>
      <c r="E14" s="32"/>
      <c r="F14" s="97"/>
      <c r="G14" s="98"/>
      <c r="H14" s="33"/>
      <c r="I14" s="32"/>
      <c r="M14" s="0"/>
    </row>
    <row r="15" customFormat="false" ht="15" hidden="false" customHeight="false" outlineLevel="0" collapsed="false">
      <c r="B15" s="34" t="s">
        <v>148</v>
      </c>
      <c r="C15" s="35" t="n">
        <v>11090</v>
      </c>
      <c r="D15" s="89" t="n">
        <v>1376</v>
      </c>
      <c r="E15" s="112" t="n">
        <f aca="false">C15+D15</f>
        <v>12466</v>
      </c>
      <c r="F15" s="100" t="n">
        <v>898</v>
      </c>
      <c r="G15" s="101" t="n">
        <v>6</v>
      </c>
      <c r="H15" s="113" t="n">
        <f aca="false">F15+G15</f>
        <v>904</v>
      </c>
      <c r="I15" s="103" t="n">
        <f aca="false">H15/(E15+H15)</f>
        <v>0.0676140613313388</v>
      </c>
      <c r="M15" s="0"/>
    </row>
    <row r="16" customFormat="false" ht="15" hidden="false" customHeight="false" outlineLevel="0" collapsed="false">
      <c r="B16" s="34" t="s">
        <v>149</v>
      </c>
      <c r="C16" s="35" t="n">
        <v>31506</v>
      </c>
      <c r="D16" s="89" t="n">
        <v>10537</v>
      </c>
      <c r="E16" s="112" t="n">
        <f aca="false">C16+D16</f>
        <v>42043</v>
      </c>
      <c r="F16" s="100" t="n">
        <v>6366</v>
      </c>
      <c r="G16" s="101" t="n">
        <v>26</v>
      </c>
      <c r="H16" s="113" t="n">
        <f aca="false">F16+G16</f>
        <v>6392</v>
      </c>
      <c r="I16" s="103" t="n">
        <f aca="false">H16/(E16+H16)</f>
        <v>0.131970682357799</v>
      </c>
      <c r="M16" s="0"/>
    </row>
    <row r="17" customFormat="false" ht="15" hidden="false" customHeight="false" outlineLevel="0" collapsed="false">
      <c r="B17" s="34" t="s">
        <v>150</v>
      </c>
      <c r="C17" s="35" t="n">
        <v>66793</v>
      </c>
      <c r="D17" s="89" t="n">
        <v>61540</v>
      </c>
      <c r="E17" s="112" t="n">
        <f aca="false">C17+D17</f>
        <v>128333</v>
      </c>
      <c r="F17" s="100" t="n">
        <v>36671</v>
      </c>
      <c r="G17" s="101" t="n">
        <v>172</v>
      </c>
      <c r="H17" s="113" t="n">
        <f aca="false">F17+G17</f>
        <v>36843</v>
      </c>
      <c r="I17" s="103" t="n">
        <f aca="false">H17/(E17+H17)</f>
        <v>0.223052985905943</v>
      </c>
      <c r="M17" s="47"/>
    </row>
    <row r="18" customFormat="false" ht="15" hidden="false" customHeight="false" outlineLevel="0" collapsed="false">
      <c r="B18" s="74" t="s">
        <v>133</v>
      </c>
      <c r="C18" s="35"/>
      <c r="D18" s="89"/>
      <c r="E18" s="77"/>
      <c r="F18" s="100"/>
      <c r="G18" s="101"/>
      <c r="H18" s="33"/>
      <c r="I18" s="103"/>
      <c r="M18" s="47"/>
    </row>
    <row r="19" customFormat="false" ht="15" hidden="false" customHeight="false" outlineLevel="0" collapsed="false">
      <c r="B19" s="34" t="s">
        <v>148</v>
      </c>
      <c r="C19" s="35" t="n">
        <v>22694</v>
      </c>
      <c r="D19" s="89" t="n">
        <v>2203</v>
      </c>
      <c r="E19" s="112" t="n">
        <f aca="false">C19+D19</f>
        <v>24897</v>
      </c>
      <c r="F19" s="100" t="n">
        <v>1921</v>
      </c>
      <c r="G19" s="101" t="n">
        <v>18</v>
      </c>
      <c r="H19" s="113" t="n">
        <f aca="false">F19+G19</f>
        <v>1939</v>
      </c>
      <c r="I19" s="103" t="n">
        <f aca="false">H19/(E19+H19)</f>
        <v>0.0722536890743777</v>
      </c>
      <c r="M19" s="47"/>
    </row>
    <row r="20" customFormat="false" ht="15" hidden="false" customHeight="false" outlineLevel="0" collapsed="false">
      <c r="B20" s="34" t="s">
        <v>149</v>
      </c>
      <c r="C20" s="35" t="n">
        <v>66348</v>
      </c>
      <c r="D20" s="89" t="n">
        <v>16747</v>
      </c>
      <c r="E20" s="112" t="n">
        <f aca="false">C20+D20</f>
        <v>83095</v>
      </c>
      <c r="F20" s="100" t="n">
        <v>13083</v>
      </c>
      <c r="G20" s="101" t="n">
        <v>101</v>
      </c>
      <c r="H20" s="113" t="n">
        <f aca="false">F20+G20</f>
        <v>13184</v>
      </c>
      <c r="I20" s="103" t="n">
        <f aca="false">H20/(E20+H20)</f>
        <v>0.136935364929008</v>
      </c>
      <c r="M20" s="47"/>
    </row>
    <row r="21" customFormat="false" ht="15" hidden="false" customHeight="false" outlineLevel="0" collapsed="false">
      <c r="B21" s="34" t="s">
        <v>150</v>
      </c>
      <c r="C21" s="35" t="n">
        <v>118274</v>
      </c>
      <c r="D21" s="89" t="n">
        <v>67965</v>
      </c>
      <c r="E21" s="112" t="n">
        <f aca="false">C21+D21</f>
        <v>186239</v>
      </c>
      <c r="F21" s="100" t="n">
        <v>49145</v>
      </c>
      <c r="G21" s="101" t="n">
        <v>389</v>
      </c>
      <c r="H21" s="113" t="n">
        <f aca="false">F21+G21</f>
        <v>49534</v>
      </c>
      <c r="I21" s="103" t="n">
        <f aca="false">H21/(E21+H21)</f>
        <v>0.210091910439278</v>
      </c>
      <c r="M21" s="47"/>
    </row>
    <row r="22" customFormat="false" ht="15" hidden="false" customHeight="false" outlineLevel="0" collapsed="false">
      <c r="B22" s="34" t="s">
        <v>151</v>
      </c>
      <c r="C22" s="35" t="n">
        <v>1</v>
      </c>
      <c r="D22" s="89" t="n">
        <v>0</v>
      </c>
      <c r="E22" s="112" t="n">
        <f aca="false">C22+D22</f>
        <v>1</v>
      </c>
      <c r="F22" s="100" t="n">
        <v>0</v>
      </c>
      <c r="G22" s="101" t="n">
        <v>0</v>
      </c>
      <c r="H22" s="113" t="n">
        <f aca="false">F22+G22</f>
        <v>0</v>
      </c>
      <c r="I22" s="103" t="n">
        <f aca="false">H22/(E22+H22)</f>
        <v>0</v>
      </c>
      <c r="M22" s="47"/>
    </row>
    <row r="23" customFormat="false" ht="15" hidden="false" customHeight="false" outlineLevel="0" collapsed="false">
      <c r="B23" s="74" t="s">
        <v>134</v>
      </c>
      <c r="C23" s="35"/>
      <c r="D23" s="89"/>
      <c r="E23" s="77"/>
      <c r="F23" s="100"/>
      <c r="G23" s="101"/>
      <c r="H23" s="33"/>
      <c r="I23" s="104"/>
      <c r="M23" s="47"/>
    </row>
    <row r="24" customFormat="false" ht="15" hidden="false" customHeight="false" outlineLevel="0" collapsed="false">
      <c r="B24" s="34" t="s">
        <v>148</v>
      </c>
      <c r="C24" s="35" t="n">
        <v>12845</v>
      </c>
      <c r="D24" s="89" t="n">
        <v>1552</v>
      </c>
      <c r="E24" s="112" t="n">
        <f aca="false">C24+D24</f>
        <v>14397</v>
      </c>
      <c r="F24" s="100" t="n">
        <v>1072</v>
      </c>
      <c r="G24" s="101" t="n">
        <v>5</v>
      </c>
      <c r="H24" s="113" t="n">
        <f aca="false">F24+G24</f>
        <v>1077</v>
      </c>
      <c r="I24" s="103" t="n">
        <f aca="false">H24/(E24+H24)</f>
        <v>0.0696006203955021</v>
      </c>
      <c r="M24" s="47"/>
    </row>
    <row r="25" customFormat="false" ht="15" hidden="false" customHeight="false" outlineLevel="0" collapsed="false">
      <c r="B25" s="34" t="s">
        <v>149</v>
      </c>
      <c r="C25" s="35" t="n">
        <v>37137</v>
      </c>
      <c r="D25" s="89" t="n">
        <v>10856</v>
      </c>
      <c r="E25" s="112" t="n">
        <f aca="false">C25+D25</f>
        <v>47993</v>
      </c>
      <c r="F25" s="100" t="n">
        <v>7044</v>
      </c>
      <c r="G25" s="101" t="n">
        <v>45</v>
      </c>
      <c r="H25" s="113" t="n">
        <f aca="false">F25+G25</f>
        <v>7089</v>
      </c>
      <c r="I25" s="103" t="n">
        <f aca="false">H25/(E25+H25)</f>
        <v>0.128699030536291</v>
      </c>
      <c r="M25" s="47"/>
    </row>
    <row r="26" customFormat="false" ht="15" hidden="false" customHeight="false" outlineLevel="0" collapsed="false">
      <c r="B26" s="34" t="s">
        <v>150</v>
      </c>
      <c r="C26" s="35" t="n">
        <v>88836</v>
      </c>
      <c r="D26" s="89" t="n">
        <v>65551</v>
      </c>
      <c r="E26" s="112" t="n">
        <f aca="false">C26+D26</f>
        <v>154387</v>
      </c>
      <c r="F26" s="100" t="n">
        <v>37483</v>
      </c>
      <c r="G26" s="101" t="n">
        <v>258</v>
      </c>
      <c r="H26" s="113" t="n">
        <f aca="false">F26+G26</f>
        <v>37741</v>
      </c>
      <c r="I26" s="103" t="n">
        <f aca="false">H26/(E26+H26)</f>
        <v>0.196436750499667</v>
      </c>
      <c r="M26" s="47"/>
    </row>
    <row r="27" customFormat="false" ht="15" hidden="false" customHeight="false" outlineLevel="0" collapsed="false">
      <c r="B27" s="74" t="s">
        <v>135</v>
      </c>
      <c r="C27" s="35"/>
      <c r="D27" s="89"/>
      <c r="E27" s="77"/>
      <c r="F27" s="100"/>
      <c r="G27" s="101"/>
      <c r="H27" s="33"/>
      <c r="I27" s="104"/>
      <c r="M27" s="47"/>
    </row>
    <row r="28" customFormat="false" ht="15" hidden="false" customHeight="false" outlineLevel="0" collapsed="false">
      <c r="B28" s="34" t="s">
        <v>148</v>
      </c>
      <c r="C28" s="35" t="n">
        <v>14820</v>
      </c>
      <c r="D28" s="89" t="n">
        <v>1901</v>
      </c>
      <c r="E28" s="112" t="n">
        <f aca="false">C28+D28</f>
        <v>16721</v>
      </c>
      <c r="F28" s="100" t="n">
        <v>1148</v>
      </c>
      <c r="G28" s="101" t="n">
        <v>4</v>
      </c>
      <c r="H28" s="113" t="n">
        <f aca="false">F28+G28</f>
        <v>1152</v>
      </c>
      <c r="I28" s="103" t="n">
        <f aca="false">H28/(E28+H28)</f>
        <v>0.0644547641694176</v>
      </c>
      <c r="M28" s="47"/>
    </row>
    <row r="29" customFormat="false" ht="15" hidden="false" customHeight="false" outlineLevel="0" collapsed="false">
      <c r="B29" s="34" t="s">
        <v>149</v>
      </c>
      <c r="C29" s="35" t="n">
        <v>42468</v>
      </c>
      <c r="D29" s="89" t="n">
        <v>13699</v>
      </c>
      <c r="E29" s="112" t="n">
        <f aca="false">C29+D29</f>
        <v>56167</v>
      </c>
      <c r="F29" s="100" t="n">
        <v>7734</v>
      </c>
      <c r="G29" s="101" t="n">
        <v>30</v>
      </c>
      <c r="H29" s="113" t="n">
        <f aca="false">F29+G29</f>
        <v>7764</v>
      </c>
      <c r="I29" s="103" t="n">
        <f aca="false">H29/(E29+H29)</f>
        <v>0.121443431199262</v>
      </c>
      <c r="M29" s="47"/>
    </row>
    <row r="30" customFormat="false" ht="15" hidden="false" customHeight="false" outlineLevel="0" collapsed="false">
      <c r="B30" s="34" t="s">
        <v>150</v>
      </c>
      <c r="C30" s="35" t="n">
        <v>102279</v>
      </c>
      <c r="D30" s="89" t="n">
        <v>78034</v>
      </c>
      <c r="E30" s="112" t="n">
        <f aca="false">C30+D30</f>
        <v>180313</v>
      </c>
      <c r="F30" s="100" t="n">
        <v>42299</v>
      </c>
      <c r="G30" s="101" t="n">
        <v>235</v>
      </c>
      <c r="H30" s="113" t="n">
        <f aca="false">F30+G30</f>
        <v>42534</v>
      </c>
      <c r="I30" s="103" t="n">
        <f aca="false">H30/(E30+H30)</f>
        <v>0.19086637917495</v>
      </c>
      <c r="M30" s="47"/>
    </row>
    <row r="31" customFormat="false" ht="15" hidden="false" customHeight="false" outlineLevel="0" collapsed="false">
      <c r="B31" s="74" t="s">
        <v>136</v>
      </c>
      <c r="C31" s="35"/>
      <c r="D31" s="89"/>
      <c r="E31" s="77"/>
      <c r="F31" s="100"/>
      <c r="G31" s="101"/>
      <c r="H31" s="33"/>
      <c r="I31" s="104"/>
      <c r="M31" s="47"/>
    </row>
    <row r="32" customFormat="false" ht="15" hidden="false" customHeight="false" outlineLevel="0" collapsed="false">
      <c r="B32" s="34" t="s">
        <v>148</v>
      </c>
      <c r="C32" s="35" t="n">
        <v>10183</v>
      </c>
      <c r="D32" s="89" t="n">
        <v>1214</v>
      </c>
      <c r="E32" s="112" t="n">
        <f aca="false">C32+D32</f>
        <v>11397</v>
      </c>
      <c r="F32" s="100" t="n">
        <v>791</v>
      </c>
      <c r="G32" s="101" t="n">
        <v>10</v>
      </c>
      <c r="H32" s="113" t="n">
        <f aca="false">F32+G32</f>
        <v>801</v>
      </c>
      <c r="I32" s="103" t="n">
        <f aca="false">H32/(E32+H32)</f>
        <v>0.0656665027053615</v>
      </c>
      <c r="M32" s="47"/>
    </row>
    <row r="33" customFormat="false" ht="15" hidden="false" customHeight="false" outlineLevel="0" collapsed="false">
      <c r="B33" s="34" t="s">
        <v>149</v>
      </c>
      <c r="C33" s="35" t="n">
        <v>32580</v>
      </c>
      <c r="D33" s="89" t="n">
        <v>8876</v>
      </c>
      <c r="E33" s="112" t="n">
        <f aca="false">C33+D33</f>
        <v>41456</v>
      </c>
      <c r="F33" s="100" t="n">
        <v>5691</v>
      </c>
      <c r="G33" s="101" t="n">
        <v>58</v>
      </c>
      <c r="H33" s="113" t="n">
        <f aca="false">F33+G33</f>
        <v>5749</v>
      </c>
      <c r="I33" s="103" t="n">
        <f aca="false">H33/(E33+H33)</f>
        <v>0.121787946192141</v>
      </c>
      <c r="M33" s="47"/>
    </row>
    <row r="34" customFormat="false" ht="15" hidden="false" customHeight="false" outlineLevel="0" collapsed="false">
      <c r="B34" s="34" t="s">
        <v>150</v>
      </c>
      <c r="C34" s="35" t="n">
        <v>65686</v>
      </c>
      <c r="D34" s="89" t="n">
        <v>39076</v>
      </c>
      <c r="E34" s="112" t="n">
        <f aca="false">C34+D34</f>
        <v>104762</v>
      </c>
      <c r="F34" s="100" t="n">
        <v>26271</v>
      </c>
      <c r="G34" s="101" t="n">
        <v>239</v>
      </c>
      <c r="H34" s="113" t="n">
        <f aca="false">F34+G34</f>
        <v>26510</v>
      </c>
      <c r="I34" s="103" t="n">
        <f aca="false">H34/(E34+H34)</f>
        <v>0.201947102200012</v>
      </c>
      <c r="M34" s="47"/>
    </row>
    <row r="35" customFormat="false" ht="15" hidden="false" customHeight="false" outlineLevel="0" collapsed="false">
      <c r="B35" s="74" t="s">
        <v>137</v>
      </c>
      <c r="C35" s="35"/>
      <c r="D35" s="89"/>
      <c r="E35" s="77"/>
      <c r="F35" s="100"/>
      <c r="G35" s="101"/>
      <c r="H35" s="33"/>
      <c r="I35" s="104"/>
      <c r="M35" s="47"/>
    </row>
    <row r="36" customFormat="false" ht="15" hidden="false" customHeight="false" outlineLevel="0" collapsed="false">
      <c r="B36" s="34" t="s">
        <v>148</v>
      </c>
      <c r="C36" s="35" t="n">
        <v>9295</v>
      </c>
      <c r="D36" s="89" t="n">
        <v>934</v>
      </c>
      <c r="E36" s="112" t="n">
        <f aca="false">C36+D36</f>
        <v>10229</v>
      </c>
      <c r="F36" s="100" t="n">
        <v>530</v>
      </c>
      <c r="G36" s="101" t="n">
        <v>5</v>
      </c>
      <c r="H36" s="113" t="n">
        <f aca="false">F36+G36</f>
        <v>535</v>
      </c>
      <c r="I36" s="103" t="n">
        <f aca="false">H36/(E36+H36)</f>
        <v>0.049702712746191</v>
      </c>
      <c r="M36" s="47"/>
    </row>
    <row r="37" customFormat="false" ht="15" hidden="false" customHeight="false" outlineLevel="0" collapsed="false">
      <c r="B37" s="34" t="s">
        <v>149</v>
      </c>
      <c r="C37" s="35" t="n">
        <v>28804</v>
      </c>
      <c r="D37" s="89" t="n">
        <v>8599</v>
      </c>
      <c r="E37" s="112" t="n">
        <f aca="false">C37+D37</f>
        <v>37403</v>
      </c>
      <c r="F37" s="100" t="n">
        <v>4141</v>
      </c>
      <c r="G37" s="101" t="n">
        <v>34</v>
      </c>
      <c r="H37" s="113" t="n">
        <f aca="false">F37+G37</f>
        <v>4175</v>
      </c>
      <c r="I37" s="103" t="n">
        <f aca="false">H37/(E37+H37)</f>
        <v>0.100413680311703</v>
      </c>
    </row>
    <row r="38" customFormat="false" ht="15" hidden="false" customHeight="false" outlineLevel="0" collapsed="false">
      <c r="B38" s="34" t="s">
        <v>150</v>
      </c>
      <c r="C38" s="35" t="n">
        <v>76542</v>
      </c>
      <c r="D38" s="89" t="n">
        <v>53836</v>
      </c>
      <c r="E38" s="112" t="n">
        <f aca="false">C38+D38</f>
        <v>130378</v>
      </c>
      <c r="F38" s="100" t="n">
        <v>28810</v>
      </c>
      <c r="G38" s="101" t="n">
        <v>253</v>
      </c>
      <c r="H38" s="113" t="n">
        <f aca="false">F38+G38</f>
        <v>29063</v>
      </c>
      <c r="I38" s="103" t="n">
        <f aca="false">H38/(E38+H38)</f>
        <v>0.182280592821169</v>
      </c>
    </row>
    <row r="39" customFormat="false" ht="15" hidden="false" customHeight="false" outlineLevel="0" collapsed="false">
      <c r="B39" s="74" t="s">
        <v>138</v>
      </c>
      <c r="C39" s="35"/>
      <c r="D39" s="89"/>
      <c r="E39" s="77"/>
      <c r="F39" s="100"/>
      <c r="G39" s="101"/>
      <c r="H39" s="33"/>
      <c r="I39" s="104"/>
    </row>
    <row r="40" customFormat="false" ht="15" hidden="false" customHeight="false" outlineLevel="0" collapsed="false">
      <c r="B40" s="34" t="s">
        <v>148</v>
      </c>
      <c r="C40" s="35" t="n">
        <v>36693</v>
      </c>
      <c r="D40" s="89" t="n">
        <v>3765</v>
      </c>
      <c r="E40" s="112" t="n">
        <f aca="false">C40+D40</f>
        <v>40458</v>
      </c>
      <c r="F40" s="100" t="n">
        <v>2900</v>
      </c>
      <c r="G40" s="101" t="n">
        <v>25</v>
      </c>
      <c r="H40" s="113" t="n">
        <f aca="false">F40+G40</f>
        <v>2925</v>
      </c>
      <c r="I40" s="103" t="n">
        <f aca="false">H40/(E40+H40)</f>
        <v>0.0674227231865016</v>
      </c>
    </row>
    <row r="41" customFormat="false" ht="15" hidden="false" customHeight="false" outlineLevel="0" collapsed="false">
      <c r="B41" s="34" t="s">
        <v>149</v>
      </c>
      <c r="C41" s="35" t="n">
        <v>89799</v>
      </c>
      <c r="D41" s="89" t="n">
        <v>21506</v>
      </c>
      <c r="E41" s="112" t="n">
        <f aca="false">C41+D41</f>
        <v>111305</v>
      </c>
      <c r="F41" s="100" t="n">
        <v>17144</v>
      </c>
      <c r="G41" s="101" t="n">
        <v>109</v>
      </c>
      <c r="H41" s="113" t="n">
        <f aca="false">F41+G41</f>
        <v>17253</v>
      </c>
      <c r="I41" s="103" t="n">
        <f aca="false">H41/(E41+H41)</f>
        <v>0.134204016863984</v>
      </c>
    </row>
    <row r="42" customFormat="false" ht="15" hidden="false" customHeight="false" outlineLevel="0" collapsed="false">
      <c r="B42" s="34" t="s">
        <v>150</v>
      </c>
      <c r="C42" s="35" t="n">
        <v>183892</v>
      </c>
      <c r="D42" s="89" t="n">
        <v>102786</v>
      </c>
      <c r="E42" s="112" t="n">
        <f aca="false">C42+D42</f>
        <v>286678</v>
      </c>
      <c r="F42" s="100" t="n">
        <v>79083</v>
      </c>
      <c r="G42" s="101" t="n">
        <v>405</v>
      </c>
      <c r="H42" s="113" t="n">
        <f aca="false">F42+G42</f>
        <v>79488</v>
      </c>
      <c r="I42" s="103" t="n">
        <f aca="false">H42/(E42+H42)</f>
        <v>0.217081869971543</v>
      </c>
    </row>
    <row r="43" customFormat="false" ht="15" hidden="false" customHeight="false" outlineLevel="0" collapsed="false">
      <c r="B43" s="34" t="s">
        <v>151</v>
      </c>
      <c r="C43" s="35" t="n">
        <v>5</v>
      </c>
      <c r="D43" s="89" t="n">
        <v>0</v>
      </c>
      <c r="E43" s="112" t="n">
        <f aca="false">C43+D43</f>
        <v>5</v>
      </c>
      <c r="F43" s="100" t="n">
        <v>0</v>
      </c>
      <c r="G43" s="101" t="n">
        <v>0</v>
      </c>
      <c r="H43" s="113" t="n">
        <f aca="false">F43+G43</f>
        <v>0</v>
      </c>
      <c r="I43" s="103" t="n">
        <f aca="false">H43/(E43+H43)</f>
        <v>0</v>
      </c>
    </row>
    <row r="44" customFormat="false" ht="15" hidden="false" customHeight="false" outlineLevel="0" collapsed="false">
      <c r="B44" s="74" t="s">
        <v>139</v>
      </c>
      <c r="C44" s="35"/>
      <c r="D44" s="89"/>
      <c r="E44" s="77"/>
      <c r="F44" s="100"/>
      <c r="G44" s="101"/>
      <c r="H44" s="33"/>
      <c r="I44" s="104"/>
    </row>
    <row r="45" customFormat="false" ht="15" hidden="false" customHeight="false" outlineLevel="0" collapsed="false">
      <c r="B45" s="34" t="s">
        <v>148</v>
      </c>
      <c r="C45" s="35" t="n">
        <v>38986</v>
      </c>
      <c r="D45" s="89" t="n">
        <v>4217</v>
      </c>
      <c r="E45" s="112" t="n">
        <f aca="false">C45+D45</f>
        <v>43203</v>
      </c>
      <c r="F45" s="100" t="n">
        <v>3364</v>
      </c>
      <c r="G45" s="101" t="n">
        <v>34</v>
      </c>
      <c r="H45" s="113" t="n">
        <f aca="false">F45+G45</f>
        <v>3398</v>
      </c>
      <c r="I45" s="103" t="n">
        <f aca="false">H45/(E45+H45)</f>
        <v>0.0729168901954894</v>
      </c>
    </row>
    <row r="46" customFormat="false" ht="15" hidden="false" customHeight="false" outlineLevel="0" collapsed="false">
      <c r="B46" s="34" t="s">
        <v>149</v>
      </c>
      <c r="C46" s="35" t="n">
        <v>104146</v>
      </c>
      <c r="D46" s="89" t="n">
        <v>29147</v>
      </c>
      <c r="E46" s="112" t="n">
        <f aca="false">C46+D46</f>
        <v>133293</v>
      </c>
      <c r="F46" s="100" t="n">
        <v>22089</v>
      </c>
      <c r="G46" s="101" t="n">
        <v>252</v>
      </c>
      <c r="H46" s="113" t="n">
        <f aca="false">F46+G46</f>
        <v>22341</v>
      </c>
      <c r="I46" s="103" t="n">
        <f aca="false">H46/(E46+H46)</f>
        <v>0.143548324916149</v>
      </c>
    </row>
    <row r="47" customFormat="false" ht="15" hidden="false" customHeight="false" outlineLevel="0" collapsed="false">
      <c r="B47" s="34" t="s">
        <v>150</v>
      </c>
      <c r="C47" s="35" t="n">
        <v>190997</v>
      </c>
      <c r="D47" s="89" t="n">
        <v>116144</v>
      </c>
      <c r="E47" s="112" t="n">
        <f aca="false">C47+D47</f>
        <v>307141</v>
      </c>
      <c r="F47" s="100" t="n">
        <v>80087</v>
      </c>
      <c r="G47" s="101" t="n">
        <v>723</v>
      </c>
      <c r="H47" s="113" t="n">
        <f aca="false">F47+G47</f>
        <v>80810</v>
      </c>
      <c r="I47" s="103" t="n">
        <f aca="false">H47/(E47+H47)</f>
        <v>0.208299501741199</v>
      </c>
    </row>
    <row r="48" customFormat="false" ht="15" hidden="false" customHeight="false" outlineLevel="0" collapsed="false">
      <c r="B48" s="34" t="s">
        <v>151</v>
      </c>
      <c r="C48" s="35" t="n">
        <v>2</v>
      </c>
      <c r="D48" s="89" t="n">
        <v>0</v>
      </c>
      <c r="E48" s="112" t="n">
        <f aca="false">C48+D48</f>
        <v>2</v>
      </c>
      <c r="F48" s="100" t="n">
        <v>0</v>
      </c>
      <c r="G48" s="101" t="n">
        <v>0</v>
      </c>
      <c r="H48" s="113" t="n">
        <f aca="false">F48+G48</f>
        <v>0</v>
      </c>
      <c r="I48" s="103" t="n">
        <f aca="false">H48/(E48+H48)</f>
        <v>0</v>
      </c>
    </row>
    <row r="49" customFormat="false" ht="15" hidden="false" customHeight="false" outlineLevel="0" collapsed="false">
      <c r="B49" s="74" t="s">
        <v>152</v>
      </c>
      <c r="C49" s="35"/>
      <c r="D49" s="89"/>
      <c r="E49" s="77"/>
      <c r="F49" s="100"/>
      <c r="G49" s="101"/>
      <c r="H49" s="33"/>
      <c r="I49" s="104"/>
    </row>
    <row r="50" customFormat="false" ht="15" hidden="false" customHeight="false" outlineLevel="0" collapsed="false">
      <c r="B50" s="34" t="s">
        <v>148</v>
      </c>
      <c r="C50" s="35" t="n">
        <v>156606</v>
      </c>
      <c r="D50" s="89" t="n">
        <v>17162</v>
      </c>
      <c r="E50" s="112" t="n">
        <f aca="false">C50+D50</f>
        <v>173768</v>
      </c>
      <c r="F50" s="100" t="n">
        <v>12624</v>
      </c>
      <c r="G50" s="101" t="n">
        <v>107</v>
      </c>
      <c r="H50" s="113" t="n">
        <f aca="false">F50+G50</f>
        <v>12731</v>
      </c>
      <c r="I50" s="103" t="n">
        <f aca="false">H50/(E50+H50)</f>
        <v>0.0682631006064376</v>
      </c>
    </row>
    <row r="51" customFormat="false" ht="15" hidden="false" customHeight="false" outlineLevel="0" collapsed="false">
      <c r="B51" s="34" t="s">
        <v>149</v>
      </c>
      <c r="C51" s="35" t="n">
        <v>432788</v>
      </c>
      <c r="D51" s="89" t="n">
        <v>119967</v>
      </c>
      <c r="E51" s="112" t="n">
        <f aca="false">C51+D51</f>
        <v>552755</v>
      </c>
      <c r="F51" s="100" t="n">
        <v>83292</v>
      </c>
      <c r="G51" s="101" t="n">
        <v>655</v>
      </c>
      <c r="H51" s="113" t="n">
        <f aca="false">F51+G51</f>
        <v>83947</v>
      </c>
      <c r="I51" s="103" t="n">
        <f aca="false">H51/(E51+H51)</f>
        <v>0.131846609559888</v>
      </c>
    </row>
    <row r="52" customFormat="false" ht="15" hidden="false" customHeight="false" outlineLevel="0" collapsed="false">
      <c r="B52" s="34" t="s">
        <v>150</v>
      </c>
      <c r="C52" s="35" t="n">
        <v>893299</v>
      </c>
      <c r="D52" s="89" t="n">
        <v>584932</v>
      </c>
      <c r="E52" s="112" t="n">
        <f aca="false">C52+D52</f>
        <v>1478231</v>
      </c>
      <c r="F52" s="100" t="n">
        <v>379849</v>
      </c>
      <c r="G52" s="101" t="n">
        <v>2674</v>
      </c>
      <c r="H52" s="113" t="n">
        <f aca="false">F52+G52</f>
        <v>382523</v>
      </c>
      <c r="I52" s="103" t="n">
        <f aca="false">H52/(E52+H52)</f>
        <v>0.205574191967342</v>
      </c>
    </row>
    <row r="53" customFormat="false" ht="15.75" hidden="false" customHeight="false" outlineLevel="0" collapsed="false">
      <c r="B53" s="40" t="s">
        <v>151</v>
      </c>
      <c r="C53" s="41" t="n">
        <v>8</v>
      </c>
      <c r="D53" s="106" t="n">
        <v>0</v>
      </c>
      <c r="E53" s="114" t="n">
        <f aca="false">C53+D53</f>
        <v>8</v>
      </c>
      <c r="F53" s="107" t="n">
        <v>0</v>
      </c>
      <c r="G53" s="108" t="n">
        <v>0</v>
      </c>
      <c r="H53" s="115" t="n">
        <f aca="false">F53+G53</f>
        <v>0</v>
      </c>
      <c r="I53" s="116" t="n">
        <f aca="false">H53/(E53+H53)</f>
        <v>0</v>
      </c>
    </row>
  </sheetData>
  <mergeCells count="3">
    <mergeCell ref="B9:I9"/>
    <mergeCell ref="B12:B13"/>
    <mergeCell ref="C12:I12"/>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2.xml><?xml version="1.0" encoding="utf-8"?>
<worksheet xmlns="http://schemas.openxmlformats.org/spreadsheetml/2006/main" xmlns:r="http://schemas.openxmlformats.org/officeDocument/2006/relationships">
  <sheetPr filterMode="false">
    <pageSetUpPr fitToPage="false"/>
  </sheetPr>
  <dimension ref="A1:M58"/>
  <sheetViews>
    <sheetView windowProtection="false" showFormulas="false" showGridLines="true" showRowColHeaders="true" showZeros="true" rightToLeft="false" tabSelected="false" showOutlineSymbols="true" defaultGridColor="true" view="normal" topLeftCell="A4" colorId="64" zoomScale="100" zoomScaleNormal="100" zoomScalePageLayoutView="100" workbookViewId="0">
      <selection pane="topLeft" activeCell="K10" activeCellId="0" sqref="K10"/>
    </sheetView>
  </sheetViews>
  <sheetFormatPr defaultRowHeight="15"/>
  <cols>
    <col collapsed="false" hidden="false" max="1" min="1" style="2" width="11.2040816326531"/>
    <col collapsed="false" hidden="false" max="2" min="2" style="2" width="28.7551020408163"/>
    <col collapsed="false" hidden="false" max="5" min="3" style="2" width="11.2040816326531"/>
    <col collapsed="false" hidden="false" max="6" min="6" style="2" width="13.5"/>
    <col collapsed="false" hidden="false" max="7" min="7" style="2" width="11.2040816326531"/>
    <col collapsed="false" hidden="false" max="8" min="8" style="2" width="14.7142857142857"/>
    <col collapsed="false" hidden="false" max="9" min="9" style="2" width="16.7397959183673"/>
    <col collapsed="false" hidden="false" max="10" min="10" style="2" width="6.20918367346939"/>
    <col collapsed="false" hidden="false" max="1025" min="11" style="2" width="11.2040816326531"/>
  </cols>
  <sheetData>
    <row r="1" customFormat="false" ht="15" hidden="false" customHeight="false" outlineLevel="0" collapsed="false">
      <c r="A1" s="0"/>
      <c r="B1" s="0"/>
      <c r="C1" s="0"/>
      <c r="D1" s="0"/>
      <c r="E1" s="0"/>
      <c r="F1" s="0"/>
      <c r="G1" s="0"/>
      <c r="H1" s="0"/>
      <c r="I1" s="0"/>
      <c r="L1" s="0"/>
      <c r="M1" s="0"/>
    </row>
    <row r="2" customFormat="false" ht="15" hidden="false" customHeight="false" outlineLevel="0" collapsed="false">
      <c r="A2" s="0"/>
      <c r="B2" s="0"/>
      <c r="C2" s="0"/>
      <c r="D2" s="0"/>
      <c r="E2" s="0"/>
      <c r="F2" s="0"/>
      <c r="G2" s="0"/>
      <c r="H2" s="0"/>
      <c r="I2" s="0"/>
      <c r="L2" s="0"/>
      <c r="M2" s="0"/>
    </row>
    <row r="3" customFormat="false" ht="15" hidden="false" customHeight="false" outlineLevel="0" collapsed="false">
      <c r="A3" s="0"/>
      <c r="B3" s="0"/>
      <c r="C3" s="0"/>
      <c r="D3" s="0"/>
      <c r="E3" s="0"/>
      <c r="F3" s="0"/>
      <c r="G3" s="0"/>
      <c r="H3" s="0"/>
      <c r="I3" s="0"/>
      <c r="L3" s="0"/>
      <c r="M3" s="0"/>
    </row>
    <row r="4" customFormat="false" ht="15" hidden="false" customHeight="false" outlineLevel="0" collapsed="false">
      <c r="A4" s="0"/>
      <c r="B4" s="0"/>
      <c r="C4" s="0"/>
      <c r="D4" s="0"/>
      <c r="E4" s="0"/>
      <c r="F4" s="0"/>
      <c r="G4" s="0"/>
      <c r="H4" s="0"/>
      <c r="I4" s="0"/>
      <c r="L4" s="0"/>
      <c r="M4" s="0"/>
    </row>
    <row r="5" customFormat="false" ht="15" hidden="false" customHeight="false" outlineLevel="0" collapsed="false">
      <c r="A5" s="0"/>
      <c r="B5" s="0"/>
      <c r="C5" s="0"/>
      <c r="D5" s="0"/>
      <c r="E5" s="0"/>
      <c r="F5" s="0"/>
      <c r="G5" s="0"/>
      <c r="H5" s="0"/>
      <c r="I5" s="0"/>
      <c r="L5" s="0"/>
      <c r="M5" s="0"/>
    </row>
    <row r="6" customFormat="false" ht="15" hidden="false" customHeight="false" outlineLevel="0" collapsed="false">
      <c r="A6" s="0"/>
      <c r="B6" s="0"/>
      <c r="C6" s="0"/>
      <c r="D6" s="0"/>
      <c r="E6" s="0"/>
      <c r="F6" s="0"/>
      <c r="G6" s="0"/>
      <c r="H6" s="0"/>
      <c r="I6" s="0"/>
      <c r="L6" s="0"/>
      <c r="M6" s="0"/>
    </row>
    <row r="7" customFormat="false" ht="15" hidden="false" customHeight="false" outlineLevel="0" collapsed="false">
      <c r="A7" s="0"/>
      <c r="B7" s="0"/>
      <c r="C7" s="0"/>
      <c r="D7" s="0"/>
      <c r="E7" s="0"/>
      <c r="F7" s="0"/>
      <c r="G7" s="0"/>
      <c r="H7" s="0"/>
      <c r="I7" s="0"/>
      <c r="L7" s="0"/>
      <c r="M7" s="0"/>
    </row>
    <row r="8" customFormat="false" ht="15" hidden="false" customHeight="false" outlineLevel="0" collapsed="false">
      <c r="A8" s="0"/>
      <c r="B8" s="0"/>
      <c r="C8" s="0"/>
      <c r="D8" s="0"/>
      <c r="E8" s="0"/>
      <c r="F8" s="0"/>
      <c r="G8" s="0"/>
      <c r="H8" s="0"/>
      <c r="I8" s="0"/>
      <c r="L8" s="0"/>
      <c r="M8" s="0"/>
    </row>
    <row r="9" customFormat="false" ht="30" hidden="false" customHeight="true" outlineLevel="0" collapsed="false">
      <c r="A9" s="0"/>
      <c r="B9" s="88" t="s">
        <v>145</v>
      </c>
      <c r="C9" s="88"/>
      <c r="D9" s="88"/>
      <c r="E9" s="88"/>
      <c r="F9" s="88"/>
      <c r="G9" s="88"/>
      <c r="H9" s="88"/>
      <c r="I9" s="88"/>
      <c r="L9" s="0"/>
      <c r="M9" s="0"/>
    </row>
    <row r="10" customFormat="false" ht="30" hidden="false" customHeight="true" outlineLevel="0" collapsed="false">
      <c r="A10" s="0"/>
      <c r="B10" s="90" t="s">
        <v>154</v>
      </c>
      <c r="C10" s="90"/>
      <c r="D10" s="90"/>
      <c r="E10" s="90"/>
      <c r="F10" s="90"/>
      <c r="G10" s="90"/>
      <c r="H10" s="90"/>
      <c r="I10" s="90"/>
      <c r="L10" s="0"/>
      <c r="M10" s="0"/>
    </row>
    <row r="11" customFormat="false" ht="15.75" hidden="false" customHeight="false" outlineLevel="0" collapsed="false">
      <c r="A11" s="0"/>
      <c r="B11" s="0"/>
      <c r="C11" s="0"/>
      <c r="D11" s="0"/>
      <c r="E11" s="0"/>
      <c r="F11" s="0"/>
      <c r="G11" s="0"/>
      <c r="H11" s="0"/>
      <c r="I11" s="0"/>
      <c r="L11" s="0"/>
      <c r="M11" s="0"/>
    </row>
    <row r="12" customFormat="false" ht="23.25" hidden="false" customHeight="true" outlineLevel="0" collapsed="false">
      <c r="A12" s="33"/>
      <c r="B12" s="92" t="s">
        <v>147</v>
      </c>
      <c r="C12" s="66" t="s">
        <v>74</v>
      </c>
      <c r="D12" s="66"/>
      <c r="E12" s="66"/>
      <c r="F12" s="66"/>
      <c r="G12" s="66"/>
      <c r="H12" s="66"/>
      <c r="I12" s="66"/>
      <c r="L12" s="0"/>
      <c r="M12" s="0"/>
    </row>
    <row r="13" customFormat="false" ht="23.25" hidden="false" customHeight="true" outlineLevel="0" collapsed="false">
      <c r="B13" s="92"/>
      <c r="C13" s="68" t="s">
        <v>76</v>
      </c>
      <c r="D13" s="69" t="s">
        <v>77</v>
      </c>
      <c r="E13" s="70" t="s">
        <v>78</v>
      </c>
      <c r="F13" s="71" t="s">
        <v>79</v>
      </c>
      <c r="G13" s="69" t="s">
        <v>80</v>
      </c>
      <c r="H13" s="70" t="s">
        <v>81</v>
      </c>
      <c r="I13" s="95" t="s">
        <v>131</v>
      </c>
      <c r="L13" s="0"/>
      <c r="M13" s="0"/>
    </row>
    <row r="14" customFormat="false" ht="15" hidden="false" customHeight="true" outlineLevel="0" collapsed="false">
      <c r="B14" s="73" t="s">
        <v>132</v>
      </c>
      <c r="C14" s="89"/>
      <c r="D14" s="117"/>
      <c r="E14" s="32"/>
      <c r="F14" s="100"/>
      <c r="G14" s="89"/>
      <c r="H14" s="32"/>
      <c r="I14" s="33"/>
      <c r="L14" s="0"/>
      <c r="M14" s="0"/>
    </row>
    <row r="15" customFormat="false" ht="15" hidden="false" customHeight="false" outlineLevel="0" collapsed="false">
      <c r="B15" s="34" t="s">
        <v>148</v>
      </c>
      <c r="C15" s="89" t="n">
        <v>22</v>
      </c>
      <c r="D15" s="117" t="n">
        <v>6</v>
      </c>
      <c r="E15" s="112" t="n">
        <f aca="false">C15+D15</f>
        <v>28</v>
      </c>
      <c r="F15" s="100" t="n">
        <v>5</v>
      </c>
      <c r="G15" s="89" t="n">
        <v>0</v>
      </c>
      <c r="H15" s="112" t="n">
        <f aca="false">F15+G15</f>
        <v>5</v>
      </c>
      <c r="I15" s="118" t="n">
        <f aca="false">H15/(E15+H15)</f>
        <v>0.151515151515152</v>
      </c>
      <c r="L15" s="0"/>
      <c r="M15" s="0"/>
    </row>
    <row r="16" customFormat="false" ht="15" hidden="false" customHeight="false" outlineLevel="0" collapsed="false">
      <c r="B16" s="34" t="s">
        <v>149</v>
      </c>
      <c r="C16" s="89" t="n">
        <v>99</v>
      </c>
      <c r="D16" s="117" t="n">
        <v>56</v>
      </c>
      <c r="E16" s="112" t="n">
        <f aca="false">C16+D16</f>
        <v>155</v>
      </c>
      <c r="F16" s="100" t="n">
        <v>38</v>
      </c>
      <c r="G16" s="89" t="n">
        <v>0</v>
      </c>
      <c r="H16" s="112" t="n">
        <f aca="false">F16+G16</f>
        <v>38</v>
      </c>
      <c r="I16" s="118" t="n">
        <f aca="false">H16/(E16+H16)</f>
        <v>0.196891191709845</v>
      </c>
      <c r="L16" s="0"/>
      <c r="M16" s="0"/>
    </row>
    <row r="17" customFormat="false" ht="15" hidden="false" customHeight="false" outlineLevel="0" collapsed="false">
      <c r="B17" s="34" t="s">
        <v>150</v>
      </c>
      <c r="C17" s="89" t="n">
        <v>127</v>
      </c>
      <c r="D17" s="117" t="n">
        <v>199</v>
      </c>
      <c r="E17" s="112" t="n">
        <f aca="false">C17+D17</f>
        <v>326</v>
      </c>
      <c r="F17" s="100" t="n">
        <v>110</v>
      </c>
      <c r="G17" s="89" t="n">
        <v>1</v>
      </c>
      <c r="H17" s="112" t="n">
        <f aca="false">F17+G17</f>
        <v>111</v>
      </c>
      <c r="I17" s="118" t="n">
        <f aca="false">H17/(E17+H17)</f>
        <v>0.254004576659039</v>
      </c>
      <c r="L17" s="0"/>
      <c r="M17" s="0"/>
    </row>
    <row r="18" customFormat="false" ht="15" hidden="false" customHeight="false" outlineLevel="0" collapsed="false">
      <c r="B18" s="34" t="s">
        <v>151</v>
      </c>
      <c r="C18" s="89"/>
      <c r="D18" s="117"/>
      <c r="E18" s="112"/>
      <c r="F18" s="100"/>
      <c r="G18" s="89"/>
      <c r="H18" s="77"/>
      <c r="I18" s="119"/>
      <c r="L18" s="0"/>
      <c r="M18" s="0"/>
    </row>
    <row r="19" customFormat="false" ht="15.75" hidden="false" customHeight="false" outlineLevel="0" collapsed="false">
      <c r="B19" s="74" t="s">
        <v>133</v>
      </c>
      <c r="C19" s="89"/>
      <c r="D19" s="117"/>
      <c r="E19" s="112"/>
      <c r="F19" s="100"/>
      <c r="G19" s="89"/>
      <c r="H19" s="77"/>
      <c r="I19" s="118"/>
      <c r="L19" s="0"/>
      <c r="M19" s="0"/>
    </row>
    <row r="20" customFormat="false" ht="15" hidden="false" customHeight="false" outlineLevel="0" collapsed="false">
      <c r="B20" s="34" t="s">
        <v>148</v>
      </c>
      <c r="C20" s="89" t="n">
        <v>24</v>
      </c>
      <c r="D20" s="117" t="n">
        <v>7</v>
      </c>
      <c r="E20" s="112" t="n">
        <f aca="false">C20+D20</f>
        <v>31</v>
      </c>
      <c r="F20" s="100" t="n">
        <v>5</v>
      </c>
      <c r="G20" s="89" t="n">
        <v>0</v>
      </c>
      <c r="H20" s="112" t="n">
        <f aca="false">F20+G20</f>
        <v>5</v>
      </c>
      <c r="I20" s="118" t="n">
        <f aca="false">H20/(E20+H20)</f>
        <v>0.138888888888889</v>
      </c>
      <c r="L20" s="0"/>
      <c r="M20" s="120"/>
    </row>
    <row r="21" customFormat="false" ht="15" hidden="false" customHeight="false" outlineLevel="0" collapsed="false">
      <c r="B21" s="34" t="s">
        <v>149</v>
      </c>
      <c r="C21" s="89" t="n">
        <v>157</v>
      </c>
      <c r="D21" s="117" t="n">
        <v>61</v>
      </c>
      <c r="E21" s="112" t="n">
        <f aca="false">C21+D21</f>
        <v>218</v>
      </c>
      <c r="F21" s="100" t="n">
        <v>49</v>
      </c>
      <c r="G21" s="89" t="n">
        <v>1</v>
      </c>
      <c r="H21" s="112" t="n">
        <f aca="false">F21+G21</f>
        <v>50</v>
      </c>
      <c r="I21" s="118" t="n">
        <f aca="false">H21/(E21+H21)</f>
        <v>0.186567164179104</v>
      </c>
      <c r="L21" s="0"/>
    </row>
    <row r="22" customFormat="false" ht="15" hidden="false" customHeight="false" outlineLevel="0" collapsed="false">
      <c r="B22" s="34" t="s">
        <v>150</v>
      </c>
      <c r="C22" s="89" t="n">
        <v>133</v>
      </c>
      <c r="D22" s="117" t="n">
        <v>108</v>
      </c>
      <c r="E22" s="112" t="n">
        <f aca="false">C22+D22</f>
        <v>241</v>
      </c>
      <c r="F22" s="100" t="n">
        <v>98</v>
      </c>
      <c r="G22" s="89" t="n">
        <v>2</v>
      </c>
      <c r="H22" s="112" t="n">
        <f aca="false">F22+G22</f>
        <v>100</v>
      </c>
      <c r="I22" s="118" t="n">
        <f aca="false">H22/(E22+H22)</f>
        <v>0.293255131964809</v>
      </c>
      <c r="L22" s="0"/>
    </row>
    <row r="23" customFormat="false" ht="15" hidden="false" customHeight="false" outlineLevel="0" collapsed="false">
      <c r="B23" s="34" t="s">
        <v>151</v>
      </c>
      <c r="C23" s="89"/>
      <c r="D23" s="117"/>
      <c r="E23" s="112"/>
      <c r="F23" s="100"/>
      <c r="G23" s="89"/>
      <c r="H23" s="112"/>
      <c r="I23" s="118"/>
      <c r="L23" s="0"/>
    </row>
    <row r="24" customFormat="false" ht="15" hidden="false" customHeight="false" outlineLevel="0" collapsed="false">
      <c r="B24" s="74" t="s">
        <v>134</v>
      </c>
      <c r="C24" s="89"/>
      <c r="D24" s="117"/>
      <c r="E24" s="112"/>
      <c r="F24" s="100"/>
      <c r="G24" s="89"/>
      <c r="H24" s="77"/>
      <c r="I24" s="119"/>
      <c r="L24" s="0"/>
    </row>
    <row r="25" customFormat="false" ht="15" hidden="false" customHeight="false" outlineLevel="0" collapsed="false">
      <c r="B25" s="34" t="s">
        <v>148</v>
      </c>
      <c r="C25" s="89" t="n">
        <v>23</v>
      </c>
      <c r="D25" s="117" t="n">
        <v>4</v>
      </c>
      <c r="E25" s="112" t="n">
        <f aca="false">C25+D25</f>
        <v>27</v>
      </c>
      <c r="F25" s="100" t="n">
        <v>6</v>
      </c>
      <c r="G25" s="89" t="n">
        <v>1</v>
      </c>
      <c r="H25" s="112" t="n">
        <f aca="false">F25+G25</f>
        <v>7</v>
      </c>
      <c r="I25" s="118" t="n">
        <f aca="false">H25/(E25+H25)</f>
        <v>0.205882352941176</v>
      </c>
      <c r="L25" s="0"/>
    </row>
    <row r="26" customFormat="false" ht="15" hidden="false" customHeight="false" outlineLevel="0" collapsed="false">
      <c r="B26" s="34" t="s">
        <v>149</v>
      </c>
      <c r="C26" s="89" t="n">
        <v>104</v>
      </c>
      <c r="D26" s="117" t="n">
        <v>91</v>
      </c>
      <c r="E26" s="112" t="n">
        <f aca="false">C26+D26</f>
        <v>195</v>
      </c>
      <c r="F26" s="100" t="n">
        <v>44</v>
      </c>
      <c r="G26" s="89" t="n">
        <v>0</v>
      </c>
      <c r="H26" s="112" t="n">
        <f aca="false">F26+G26</f>
        <v>44</v>
      </c>
      <c r="I26" s="118" t="n">
        <f aca="false">H26/(E26+H26)</f>
        <v>0.184100418410042</v>
      </c>
      <c r="L26" s="0"/>
    </row>
    <row r="27" customFormat="false" ht="15" hidden="false" customHeight="false" outlineLevel="0" collapsed="false">
      <c r="B27" s="34" t="s">
        <v>150</v>
      </c>
      <c r="C27" s="89" t="n">
        <v>190</v>
      </c>
      <c r="D27" s="117" t="n">
        <v>223</v>
      </c>
      <c r="E27" s="112" t="n">
        <f aca="false">C27+D27</f>
        <v>413</v>
      </c>
      <c r="F27" s="100" t="n">
        <v>130</v>
      </c>
      <c r="G27" s="89" t="n">
        <v>0</v>
      </c>
      <c r="H27" s="112" t="n">
        <f aca="false">F27+G27</f>
        <v>130</v>
      </c>
      <c r="I27" s="118" t="n">
        <f aca="false">H27/(E27+H27)</f>
        <v>0.239410681399632</v>
      </c>
      <c r="L27" s="0"/>
    </row>
    <row r="28" customFormat="false" ht="15" hidden="false" customHeight="false" outlineLevel="0" collapsed="false">
      <c r="B28" s="34" t="s">
        <v>151</v>
      </c>
      <c r="C28" s="89"/>
      <c r="D28" s="117"/>
      <c r="E28" s="112"/>
      <c r="F28" s="100"/>
      <c r="G28" s="89"/>
      <c r="H28" s="77"/>
      <c r="I28" s="119"/>
      <c r="L28" s="0"/>
    </row>
    <row r="29" customFormat="false" ht="15" hidden="false" customHeight="false" outlineLevel="0" collapsed="false">
      <c r="B29" s="74" t="s">
        <v>135</v>
      </c>
      <c r="C29" s="89"/>
      <c r="D29" s="117"/>
      <c r="E29" s="112"/>
      <c r="F29" s="100"/>
      <c r="G29" s="89"/>
      <c r="H29" s="77"/>
      <c r="I29" s="119"/>
      <c r="L29" s="0"/>
    </row>
    <row r="30" customFormat="false" ht="15" hidden="false" customHeight="false" outlineLevel="0" collapsed="false">
      <c r="B30" s="34" t="s">
        <v>148</v>
      </c>
      <c r="C30" s="89" t="n">
        <v>41</v>
      </c>
      <c r="D30" s="117" t="n">
        <v>14</v>
      </c>
      <c r="E30" s="112" t="n">
        <f aca="false">C30+D30</f>
        <v>55</v>
      </c>
      <c r="F30" s="100" t="n">
        <v>10</v>
      </c>
      <c r="G30" s="89" t="n">
        <v>0</v>
      </c>
      <c r="H30" s="112" t="n">
        <f aca="false">F30+G30</f>
        <v>10</v>
      </c>
      <c r="I30" s="118" t="n">
        <f aca="false">H30/(E30+H30)</f>
        <v>0.153846153846154</v>
      </c>
      <c r="L30" s="0"/>
    </row>
    <row r="31" customFormat="false" ht="15" hidden="false" customHeight="false" outlineLevel="0" collapsed="false">
      <c r="B31" s="34" t="s">
        <v>149</v>
      </c>
      <c r="C31" s="89" t="n">
        <v>104</v>
      </c>
      <c r="D31" s="117" t="n">
        <v>83</v>
      </c>
      <c r="E31" s="112" t="n">
        <f aca="false">C31+D31</f>
        <v>187</v>
      </c>
      <c r="F31" s="100" t="n">
        <v>41</v>
      </c>
      <c r="G31" s="89" t="n">
        <v>0</v>
      </c>
      <c r="H31" s="112" t="n">
        <f aca="false">F31+G31</f>
        <v>41</v>
      </c>
      <c r="I31" s="118" t="n">
        <f aca="false">H31/(E31+H31)</f>
        <v>0.179824561403509</v>
      </c>
      <c r="L31" s="0"/>
    </row>
    <row r="32" customFormat="false" ht="15" hidden="false" customHeight="false" outlineLevel="0" collapsed="false">
      <c r="B32" s="34" t="s">
        <v>150</v>
      </c>
      <c r="C32" s="89" t="n">
        <v>164</v>
      </c>
      <c r="D32" s="117" t="n">
        <v>200</v>
      </c>
      <c r="E32" s="112" t="n">
        <f aca="false">C32+D32</f>
        <v>364</v>
      </c>
      <c r="F32" s="100" t="n">
        <v>130</v>
      </c>
      <c r="G32" s="89" t="n">
        <v>2</v>
      </c>
      <c r="H32" s="112" t="n">
        <f aca="false">F32+G32</f>
        <v>132</v>
      </c>
      <c r="I32" s="118" t="n">
        <f aca="false">H32/(E32+H32)</f>
        <v>0.266129032258064</v>
      </c>
      <c r="L32" s="0"/>
    </row>
    <row r="33" customFormat="false" ht="15" hidden="false" customHeight="false" outlineLevel="0" collapsed="false">
      <c r="B33" s="34" t="s">
        <v>151</v>
      </c>
      <c r="C33" s="89"/>
      <c r="D33" s="117"/>
      <c r="E33" s="112"/>
      <c r="F33" s="100"/>
      <c r="G33" s="89"/>
      <c r="H33" s="112"/>
      <c r="I33" s="118"/>
      <c r="L33" s="0"/>
    </row>
    <row r="34" customFormat="false" ht="15" hidden="false" customHeight="false" outlineLevel="0" collapsed="false">
      <c r="B34" s="74" t="s">
        <v>136</v>
      </c>
      <c r="C34" s="89"/>
      <c r="D34" s="117"/>
      <c r="E34" s="112"/>
      <c r="F34" s="100"/>
      <c r="G34" s="89"/>
      <c r="H34" s="77"/>
      <c r="I34" s="119"/>
      <c r="L34" s="0"/>
    </row>
    <row r="35" customFormat="false" ht="15" hidden="false" customHeight="false" outlineLevel="0" collapsed="false">
      <c r="B35" s="34" t="s">
        <v>148</v>
      </c>
      <c r="C35" s="89" t="n">
        <v>13</v>
      </c>
      <c r="D35" s="117" t="n">
        <v>2</v>
      </c>
      <c r="E35" s="112" t="n">
        <f aca="false">C35+D35</f>
        <v>15</v>
      </c>
      <c r="F35" s="100" t="n">
        <v>0</v>
      </c>
      <c r="G35" s="89" t="n">
        <v>0</v>
      </c>
      <c r="H35" s="112" t="n">
        <f aca="false">F35+G35</f>
        <v>0</v>
      </c>
      <c r="I35" s="118" t="n">
        <f aca="false">H35/(E35+H35)</f>
        <v>0</v>
      </c>
      <c r="L35" s="0"/>
    </row>
    <row r="36" customFormat="false" ht="15" hidden="false" customHeight="false" outlineLevel="0" collapsed="false">
      <c r="B36" s="34" t="s">
        <v>149</v>
      </c>
      <c r="C36" s="89" t="n">
        <v>100</v>
      </c>
      <c r="D36" s="117" t="n">
        <v>53</v>
      </c>
      <c r="E36" s="112" t="n">
        <f aca="false">C36+D36</f>
        <v>153</v>
      </c>
      <c r="F36" s="100" t="n">
        <v>30</v>
      </c>
      <c r="G36" s="89" t="n">
        <v>1</v>
      </c>
      <c r="H36" s="112" t="n">
        <f aca="false">F36+G36</f>
        <v>31</v>
      </c>
      <c r="I36" s="118" t="n">
        <f aca="false">H36/(E36+H36)</f>
        <v>0.168478260869565</v>
      </c>
      <c r="L36" s="0"/>
    </row>
    <row r="37" customFormat="false" ht="15" hidden="false" customHeight="false" outlineLevel="0" collapsed="false">
      <c r="B37" s="34" t="s">
        <v>150</v>
      </c>
      <c r="C37" s="89" t="n">
        <v>135</v>
      </c>
      <c r="D37" s="117" t="n">
        <v>102</v>
      </c>
      <c r="E37" s="112" t="n">
        <f aca="false">C37+D37</f>
        <v>237</v>
      </c>
      <c r="F37" s="100" t="n">
        <v>58</v>
      </c>
      <c r="G37" s="89" t="n">
        <v>1</v>
      </c>
      <c r="H37" s="112" t="n">
        <f aca="false">F37+G37</f>
        <v>59</v>
      </c>
      <c r="I37" s="118" t="n">
        <f aca="false">H37/(E37+H37)</f>
        <v>0.199324324324324</v>
      </c>
      <c r="L37" s="0"/>
    </row>
    <row r="38" customFormat="false" ht="15" hidden="false" customHeight="false" outlineLevel="0" collapsed="false">
      <c r="B38" s="34" t="s">
        <v>151</v>
      </c>
      <c r="C38" s="89"/>
      <c r="D38" s="117"/>
      <c r="E38" s="112"/>
      <c r="F38" s="100"/>
      <c r="G38" s="89"/>
      <c r="H38" s="77"/>
      <c r="I38" s="119"/>
      <c r="L38" s="0"/>
    </row>
    <row r="39" customFormat="false" ht="15.75" hidden="false" customHeight="false" outlineLevel="0" collapsed="false">
      <c r="B39" s="74" t="s">
        <v>137</v>
      </c>
      <c r="C39" s="89"/>
      <c r="D39" s="117"/>
      <c r="E39" s="112"/>
      <c r="F39" s="100"/>
      <c r="G39" s="89"/>
      <c r="H39" s="77"/>
      <c r="I39" s="119"/>
      <c r="L39" s="121"/>
    </row>
    <row r="40" customFormat="false" ht="15" hidden="false" customHeight="false" outlineLevel="0" collapsed="false">
      <c r="B40" s="34" t="s">
        <v>148</v>
      </c>
      <c r="C40" s="89" t="n">
        <v>16</v>
      </c>
      <c r="D40" s="117" t="n">
        <v>6</v>
      </c>
      <c r="E40" s="112" t="n">
        <f aca="false">C40+D40</f>
        <v>22</v>
      </c>
      <c r="F40" s="100" t="n">
        <v>3</v>
      </c>
      <c r="G40" s="89" t="n">
        <v>0</v>
      </c>
      <c r="H40" s="112" t="n">
        <f aca="false">F40+G40</f>
        <v>3</v>
      </c>
      <c r="I40" s="118" t="n">
        <f aca="false">H40/(E40+H40)</f>
        <v>0.12</v>
      </c>
    </row>
    <row r="41" customFormat="false" ht="15" hidden="false" customHeight="false" outlineLevel="0" collapsed="false">
      <c r="B41" s="34" t="s">
        <v>149</v>
      </c>
      <c r="C41" s="89" t="n">
        <v>93</v>
      </c>
      <c r="D41" s="117" t="n">
        <v>58</v>
      </c>
      <c r="E41" s="112" t="n">
        <f aca="false">C41+D41</f>
        <v>151</v>
      </c>
      <c r="F41" s="100" t="n">
        <v>41</v>
      </c>
      <c r="G41" s="89" t="n">
        <v>0</v>
      </c>
      <c r="H41" s="112" t="n">
        <f aca="false">F41+G41</f>
        <v>41</v>
      </c>
      <c r="I41" s="118" t="n">
        <f aca="false">H41/(E41+H41)</f>
        <v>0.213541666666667</v>
      </c>
    </row>
    <row r="42" customFormat="false" ht="15" hidden="false" customHeight="false" outlineLevel="0" collapsed="false">
      <c r="B42" s="34" t="s">
        <v>150</v>
      </c>
      <c r="C42" s="89" t="n">
        <v>379</v>
      </c>
      <c r="D42" s="117" t="n">
        <v>350</v>
      </c>
      <c r="E42" s="112" t="n">
        <f aca="false">C42+D42</f>
        <v>729</v>
      </c>
      <c r="F42" s="100" t="n">
        <v>195</v>
      </c>
      <c r="G42" s="89" t="n">
        <v>2</v>
      </c>
      <c r="H42" s="112" t="n">
        <f aca="false">F42+G42</f>
        <v>197</v>
      </c>
      <c r="I42" s="118" t="n">
        <f aca="false">H42/(E42+H42)</f>
        <v>0.212742980561555</v>
      </c>
    </row>
    <row r="43" customFormat="false" ht="15" hidden="false" customHeight="false" outlineLevel="0" collapsed="false">
      <c r="B43" s="34" t="s">
        <v>151</v>
      </c>
      <c r="C43" s="89"/>
      <c r="D43" s="117"/>
      <c r="E43" s="112"/>
      <c r="F43" s="100"/>
      <c r="G43" s="89"/>
      <c r="H43" s="77"/>
      <c r="I43" s="119"/>
    </row>
    <row r="44" customFormat="false" ht="15" hidden="false" customHeight="false" outlineLevel="0" collapsed="false">
      <c r="B44" s="74" t="s">
        <v>138</v>
      </c>
      <c r="C44" s="89"/>
      <c r="D44" s="117"/>
      <c r="E44" s="112"/>
      <c r="F44" s="100"/>
      <c r="G44" s="89"/>
      <c r="H44" s="77"/>
      <c r="I44" s="119"/>
    </row>
    <row r="45" customFormat="false" ht="15" hidden="false" customHeight="false" outlineLevel="0" collapsed="false">
      <c r="B45" s="34" t="s">
        <v>148</v>
      </c>
      <c r="C45" s="89" t="n">
        <v>86</v>
      </c>
      <c r="D45" s="117" t="n">
        <v>25</v>
      </c>
      <c r="E45" s="112" t="n">
        <f aca="false">C45+D45</f>
        <v>111</v>
      </c>
      <c r="F45" s="100" t="n">
        <v>15</v>
      </c>
      <c r="G45" s="89" t="n">
        <v>0</v>
      </c>
      <c r="H45" s="112" t="n">
        <f aca="false">F45+G45</f>
        <v>15</v>
      </c>
      <c r="I45" s="118" t="n">
        <f aca="false">H45/(E45+H45)</f>
        <v>0.119047619047619</v>
      </c>
    </row>
    <row r="46" customFormat="false" ht="15" hidden="false" customHeight="false" outlineLevel="0" collapsed="false">
      <c r="B46" s="34" t="s">
        <v>149</v>
      </c>
      <c r="C46" s="89" t="n">
        <v>273</v>
      </c>
      <c r="D46" s="117" t="n">
        <v>134</v>
      </c>
      <c r="E46" s="112" t="n">
        <f aca="false">C46+D46</f>
        <v>407</v>
      </c>
      <c r="F46" s="100" t="n">
        <v>111</v>
      </c>
      <c r="G46" s="89" t="n">
        <v>3</v>
      </c>
      <c r="H46" s="112" t="n">
        <f aca="false">F46+G46</f>
        <v>114</v>
      </c>
      <c r="I46" s="118" t="n">
        <f aca="false">H46/(E46+H46)</f>
        <v>0.218809980806142</v>
      </c>
    </row>
    <row r="47" customFormat="false" ht="15" hidden="false" customHeight="false" outlineLevel="0" collapsed="false">
      <c r="B47" s="34" t="s">
        <v>150</v>
      </c>
      <c r="C47" s="89" t="n">
        <v>248</v>
      </c>
      <c r="D47" s="117" t="n">
        <v>218</v>
      </c>
      <c r="E47" s="112" t="n">
        <f aca="false">C47+D47</f>
        <v>466</v>
      </c>
      <c r="F47" s="100" t="n">
        <v>201</v>
      </c>
      <c r="G47" s="89" t="n">
        <v>0</v>
      </c>
      <c r="H47" s="112" t="n">
        <f aca="false">F47+G47</f>
        <v>201</v>
      </c>
      <c r="I47" s="118" t="n">
        <f aca="false">H47/(E47+H47)</f>
        <v>0.301349325337331</v>
      </c>
    </row>
    <row r="48" customFormat="false" ht="15" hidden="false" customHeight="false" outlineLevel="0" collapsed="false">
      <c r="B48" s="34" t="s">
        <v>151</v>
      </c>
      <c r="C48" s="89"/>
      <c r="D48" s="117"/>
      <c r="E48" s="112"/>
      <c r="F48" s="100"/>
      <c r="G48" s="89"/>
      <c r="H48" s="112"/>
      <c r="I48" s="118"/>
    </row>
    <row r="49" customFormat="false" ht="15" hidden="false" customHeight="false" outlineLevel="0" collapsed="false">
      <c r="B49" s="74" t="s">
        <v>139</v>
      </c>
      <c r="C49" s="89"/>
      <c r="D49" s="117"/>
      <c r="E49" s="112"/>
      <c r="F49" s="100"/>
      <c r="G49" s="89"/>
      <c r="H49" s="77"/>
      <c r="I49" s="119"/>
    </row>
    <row r="50" customFormat="false" ht="15" hidden="false" customHeight="false" outlineLevel="0" collapsed="false">
      <c r="B50" s="34" t="s">
        <v>148</v>
      </c>
      <c r="C50" s="89" t="n">
        <v>56</v>
      </c>
      <c r="D50" s="117" t="n">
        <v>18</v>
      </c>
      <c r="E50" s="112" t="n">
        <f aca="false">C50+D50</f>
        <v>74</v>
      </c>
      <c r="F50" s="100" t="n">
        <v>15</v>
      </c>
      <c r="G50" s="89" t="n">
        <v>0</v>
      </c>
      <c r="H50" s="112" t="n">
        <f aca="false">F50+G50</f>
        <v>15</v>
      </c>
      <c r="I50" s="118" t="n">
        <f aca="false">H50/(E50+H50)</f>
        <v>0.168539325842697</v>
      </c>
    </row>
    <row r="51" customFormat="false" ht="15" hidden="false" customHeight="false" outlineLevel="0" collapsed="false">
      <c r="B51" s="34" t="s">
        <v>149</v>
      </c>
      <c r="C51" s="89" t="n">
        <v>325</v>
      </c>
      <c r="D51" s="117" t="n">
        <v>140</v>
      </c>
      <c r="E51" s="112" t="n">
        <f aca="false">C51+D51</f>
        <v>465</v>
      </c>
      <c r="F51" s="100" t="n">
        <v>139</v>
      </c>
      <c r="G51" s="89" t="n">
        <v>1</v>
      </c>
      <c r="H51" s="112" t="n">
        <f aca="false">F51+G51</f>
        <v>140</v>
      </c>
      <c r="I51" s="118" t="n">
        <f aca="false">H51/(E51+H51)</f>
        <v>0.231404958677686</v>
      </c>
    </row>
    <row r="52" customFormat="false" ht="15" hidden="false" customHeight="false" outlineLevel="0" collapsed="false">
      <c r="B52" s="34" t="s">
        <v>150</v>
      </c>
      <c r="C52" s="89" t="n">
        <v>225</v>
      </c>
      <c r="D52" s="117" t="n">
        <v>182</v>
      </c>
      <c r="E52" s="112" t="n">
        <f aca="false">C52+D52</f>
        <v>407</v>
      </c>
      <c r="F52" s="100" t="n">
        <v>156</v>
      </c>
      <c r="G52" s="89" t="n">
        <v>0</v>
      </c>
      <c r="H52" s="112" t="n">
        <f aca="false">F52+G52</f>
        <v>156</v>
      </c>
      <c r="I52" s="118" t="n">
        <f aca="false">H52/(E52+H52)</f>
        <v>0.27708703374778</v>
      </c>
    </row>
    <row r="53" customFormat="false" ht="15" hidden="false" customHeight="false" outlineLevel="0" collapsed="false">
      <c r="B53" s="34" t="s">
        <v>151</v>
      </c>
      <c r="C53" s="89"/>
      <c r="D53" s="117"/>
      <c r="E53" s="112"/>
      <c r="F53" s="100"/>
      <c r="G53" s="89"/>
      <c r="H53" s="112"/>
      <c r="I53" s="118"/>
    </row>
    <row r="54" customFormat="false" ht="15" hidden="false" customHeight="false" outlineLevel="0" collapsed="false">
      <c r="B54" s="74" t="s">
        <v>152</v>
      </c>
      <c r="C54" s="89"/>
      <c r="D54" s="117"/>
      <c r="E54" s="112"/>
      <c r="F54" s="100"/>
      <c r="G54" s="89"/>
      <c r="H54" s="77"/>
      <c r="I54" s="119"/>
    </row>
    <row r="55" customFormat="false" ht="15" hidden="false" customHeight="false" outlineLevel="0" collapsed="false">
      <c r="B55" s="34" t="s">
        <v>148</v>
      </c>
      <c r="C55" s="89" t="n">
        <v>281</v>
      </c>
      <c r="D55" s="117" t="n">
        <v>82</v>
      </c>
      <c r="E55" s="112" t="n">
        <f aca="false">C55+D55</f>
        <v>363</v>
      </c>
      <c r="F55" s="100" t="n">
        <v>59</v>
      </c>
      <c r="G55" s="89" t="n">
        <v>1</v>
      </c>
      <c r="H55" s="112" t="n">
        <f aca="false">F55+G55</f>
        <v>60</v>
      </c>
      <c r="I55" s="118" t="n">
        <f aca="false">H55/(E55+H55)</f>
        <v>0.141843971631206</v>
      </c>
    </row>
    <row r="56" customFormat="false" ht="15" hidden="false" customHeight="false" outlineLevel="0" collapsed="false">
      <c r="B56" s="34" t="s">
        <v>149</v>
      </c>
      <c r="C56" s="89" t="n">
        <v>1255</v>
      </c>
      <c r="D56" s="117" t="n">
        <v>676</v>
      </c>
      <c r="E56" s="112" t="n">
        <f aca="false">C56+D56</f>
        <v>1931</v>
      </c>
      <c r="F56" s="100" t="n">
        <v>493</v>
      </c>
      <c r="G56" s="89" t="n">
        <v>6</v>
      </c>
      <c r="H56" s="112" t="n">
        <f aca="false">F56+G56</f>
        <v>499</v>
      </c>
      <c r="I56" s="118" t="n">
        <f aca="false">H56/(E56+H56)</f>
        <v>0.205349794238683</v>
      </c>
    </row>
    <row r="57" customFormat="false" ht="15" hidden="false" customHeight="false" outlineLevel="0" collapsed="false">
      <c r="B57" s="34" t="s">
        <v>150</v>
      </c>
      <c r="C57" s="89" t="n">
        <v>1601</v>
      </c>
      <c r="D57" s="117" t="n">
        <v>1582</v>
      </c>
      <c r="E57" s="112" t="n">
        <f aca="false">C57+D57</f>
        <v>3183</v>
      </c>
      <c r="F57" s="100" t="n">
        <v>1078</v>
      </c>
      <c r="G57" s="89" t="n">
        <v>8</v>
      </c>
      <c r="H57" s="112" t="n">
        <f aca="false">F57+G57</f>
        <v>1086</v>
      </c>
      <c r="I57" s="118" t="n">
        <f aca="false">H57/(E57+H57)</f>
        <v>0.254392129304287</v>
      </c>
    </row>
    <row r="58" customFormat="false" ht="15.75" hidden="false" customHeight="false" outlineLevel="0" collapsed="false">
      <c r="B58" s="40" t="s">
        <v>151</v>
      </c>
      <c r="C58" s="106"/>
      <c r="D58" s="122"/>
      <c r="E58" s="114"/>
      <c r="F58" s="107"/>
      <c r="G58" s="106"/>
      <c r="H58" s="114"/>
      <c r="I58" s="116"/>
    </row>
  </sheetData>
  <mergeCells count="3">
    <mergeCell ref="B9:I9"/>
    <mergeCell ref="B12:B13"/>
    <mergeCell ref="C12:I12"/>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3.xml><?xml version="1.0" encoding="utf-8"?>
<worksheet xmlns="http://schemas.openxmlformats.org/spreadsheetml/2006/main" xmlns:r="http://schemas.openxmlformats.org/officeDocument/2006/relationships">
  <sheetPr filterMode="false">
    <pageSetUpPr fitToPage="false"/>
  </sheetPr>
  <dimension ref="B1:N49"/>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K12" activeCellId="0" sqref="K12"/>
    </sheetView>
  </sheetViews>
  <sheetFormatPr defaultRowHeight="15"/>
  <cols>
    <col collapsed="false" hidden="false" max="1" min="1" style="2" width="11.2040816326531"/>
    <col collapsed="false" hidden="false" max="2" min="2" style="2" width="28.7551020408163"/>
    <col collapsed="false" hidden="false" max="5" min="3" style="2" width="11.2040816326531"/>
    <col collapsed="false" hidden="false" max="6" min="6" style="2" width="13.5"/>
    <col collapsed="false" hidden="false" max="7" min="7" style="2" width="11.2040816326531"/>
    <col collapsed="false" hidden="false" max="8" min="8" style="2" width="14.7142857142857"/>
    <col collapsed="false" hidden="false" max="9" min="9" style="2" width="16.7397959183673"/>
    <col collapsed="false" hidden="false" max="10" min="10" style="2" width="6.20918367346939"/>
    <col collapsed="false" hidden="false" max="1025" min="11" style="2" width="11.2040816326531"/>
  </cols>
  <sheetData>
    <row r="1" customFormat="false" ht="15" hidden="false" customHeight="false" outlineLevel="0" collapsed="false">
      <c r="B1" s="0"/>
      <c r="C1" s="0"/>
      <c r="D1" s="0"/>
      <c r="E1" s="0"/>
      <c r="F1" s="0"/>
      <c r="G1" s="0"/>
      <c r="H1" s="0"/>
      <c r="I1" s="0"/>
      <c r="J1" s="0"/>
      <c r="K1" s="0"/>
      <c r="N1" s="0"/>
    </row>
    <row r="2" customFormat="false" ht="15" hidden="false" customHeight="false" outlineLevel="0" collapsed="false">
      <c r="B2" s="0"/>
      <c r="C2" s="0"/>
      <c r="D2" s="0"/>
      <c r="E2" s="0"/>
      <c r="F2" s="0"/>
      <c r="G2" s="0"/>
      <c r="H2" s="0"/>
      <c r="I2" s="0"/>
      <c r="J2" s="0"/>
      <c r="K2" s="0"/>
      <c r="N2" s="0"/>
    </row>
    <row r="3" customFormat="false" ht="15" hidden="false" customHeight="false" outlineLevel="0" collapsed="false">
      <c r="B3" s="0"/>
      <c r="C3" s="0"/>
      <c r="D3" s="0"/>
      <c r="E3" s="0"/>
      <c r="F3" s="0"/>
      <c r="G3" s="0"/>
      <c r="H3" s="0"/>
      <c r="I3" s="0"/>
      <c r="J3" s="0"/>
      <c r="K3" s="0"/>
      <c r="N3" s="0"/>
    </row>
    <row r="4" customFormat="false" ht="15" hidden="false" customHeight="false" outlineLevel="0" collapsed="false">
      <c r="B4" s="0"/>
      <c r="C4" s="0"/>
      <c r="D4" s="0"/>
      <c r="E4" s="0"/>
      <c r="F4" s="0"/>
      <c r="G4" s="0"/>
      <c r="H4" s="0"/>
      <c r="I4" s="0"/>
      <c r="J4" s="0"/>
      <c r="K4" s="0"/>
      <c r="N4" s="0"/>
    </row>
    <row r="5" customFormat="false" ht="15" hidden="false" customHeight="false" outlineLevel="0" collapsed="false">
      <c r="B5" s="0"/>
      <c r="C5" s="0"/>
      <c r="D5" s="0"/>
      <c r="E5" s="0"/>
      <c r="F5" s="0"/>
      <c r="G5" s="0"/>
      <c r="H5" s="0"/>
      <c r="I5" s="0"/>
      <c r="J5" s="0"/>
      <c r="K5" s="0"/>
      <c r="N5" s="0"/>
    </row>
    <row r="6" customFormat="false" ht="15" hidden="false" customHeight="false" outlineLevel="0" collapsed="false">
      <c r="B6" s="0"/>
      <c r="C6" s="0"/>
      <c r="D6" s="0"/>
      <c r="E6" s="0"/>
      <c r="F6" s="0"/>
      <c r="G6" s="0"/>
      <c r="H6" s="0"/>
      <c r="I6" s="0"/>
      <c r="J6" s="0"/>
      <c r="K6" s="0"/>
      <c r="N6" s="0"/>
    </row>
    <row r="7" customFormat="false" ht="15" hidden="false" customHeight="false" outlineLevel="0" collapsed="false">
      <c r="B7" s="0"/>
      <c r="C7" s="0"/>
      <c r="D7" s="0"/>
      <c r="E7" s="0"/>
      <c r="F7" s="0"/>
      <c r="G7" s="0"/>
      <c r="H7" s="0"/>
      <c r="I7" s="0"/>
      <c r="J7" s="0"/>
      <c r="K7" s="0"/>
      <c r="N7" s="0"/>
    </row>
    <row r="8" customFormat="false" ht="15" hidden="false" customHeight="false" outlineLevel="0" collapsed="false">
      <c r="B8" s="0"/>
      <c r="C8" s="0"/>
      <c r="D8" s="0"/>
      <c r="E8" s="0"/>
      <c r="F8" s="0"/>
      <c r="G8" s="0"/>
      <c r="H8" s="0"/>
      <c r="I8" s="0"/>
      <c r="J8" s="0"/>
      <c r="K8" s="0"/>
      <c r="N8" s="0"/>
    </row>
    <row r="9" customFormat="false" ht="30" hidden="false" customHeight="true" outlineLevel="0" collapsed="false">
      <c r="B9" s="88" t="s">
        <v>145</v>
      </c>
      <c r="C9" s="88"/>
      <c r="D9" s="88"/>
      <c r="E9" s="88"/>
      <c r="F9" s="88"/>
      <c r="G9" s="88"/>
      <c r="H9" s="88"/>
      <c r="I9" s="88"/>
      <c r="J9" s="0"/>
      <c r="K9" s="0"/>
      <c r="N9" s="0"/>
    </row>
    <row r="10" customFormat="false" ht="30" hidden="false" customHeight="true" outlineLevel="0" collapsed="false">
      <c r="B10" s="90" t="s">
        <v>155</v>
      </c>
      <c r="C10" s="90"/>
      <c r="D10" s="90"/>
      <c r="E10" s="90"/>
      <c r="F10" s="90"/>
      <c r="G10" s="90"/>
      <c r="H10" s="90"/>
      <c r="I10" s="90"/>
      <c r="J10" s="0"/>
      <c r="K10" s="0"/>
      <c r="N10" s="0"/>
    </row>
    <row r="11" customFormat="false" ht="15.75" hidden="false" customHeight="false" outlineLevel="0" collapsed="false">
      <c r="B11" s="0"/>
      <c r="C11" s="0"/>
      <c r="D11" s="0"/>
      <c r="E11" s="0"/>
      <c r="F11" s="0"/>
      <c r="G11" s="0"/>
      <c r="H11" s="0"/>
      <c r="I11" s="0"/>
      <c r="J11" s="89"/>
      <c r="K11" s="89"/>
      <c r="N11" s="0"/>
    </row>
    <row r="12" customFormat="false" ht="23.25" hidden="false" customHeight="true" outlineLevel="0" collapsed="false">
      <c r="B12" s="92" t="s">
        <v>147</v>
      </c>
      <c r="C12" s="123" t="s">
        <v>74</v>
      </c>
      <c r="D12" s="123"/>
      <c r="E12" s="123"/>
      <c r="F12" s="123"/>
      <c r="G12" s="123"/>
      <c r="H12" s="123"/>
      <c r="I12" s="123"/>
      <c r="J12" s="124"/>
      <c r="K12" s="0"/>
      <c r="N12" s="0"/>
    </row>
    <row r="13" customFormat="false" ht="23.25" hidden="false" customHeight="true" outlineLevel="0" collapsed="false">
      <c r="B13" s="92"/>
      <c r="C13" s="125" t="s">
        <v>76</v>
      </c>
      <c r="D13" s="126" t="s">
        <v>77</v>
      </c>
      <c r="E13" s="127" t="s">
        <v>78</v>
      </c>
      <c r="F13" s="128" t="s">
        <v>79</v>
      </c>
      <c r="G13" s="126" t="s">
        <v>80</v>
      </c>
      <c r="H13" s="127" t="s">
        <v>81</v>
      </c>
      <c r="I13" s="129" t="s">
        <v>131</v>
      </c>
      <c r="J13" s="124"/>
      <c r="K13" s="89"/>
      <c r="N13" s="0"/>
    </row>
    <row r="14" customFormat="false" ht="15.75" hidden="false" customHeight="true" outlineLevel="0" collapsed="false">
      <c r="B14" s="130" t="s">
        <v>132</v>
      </c>
      <c r="C14" s="131"/>
      <c r="D14" s="132"/>
      <c r="E14" s="133"/>
      <c r="F14" s="131"/>
      <c r="G14" s="132"/>
      <c r="H14" s="133"/>
      <c r="I14" s="134"/>
      <c r="J14" s="124"/>
      <c r="N14" s="121"/>
    </row>
    <row r="15" customFormat="false" ht="15" hidden="false" customHeight="false" outlineLevel="0" collapsed="false">
      <c r="B15" s="135" t="s">
        <v>148</v>
      </c>
      <c r="C15" s="136" t="n">
        <v>2385</v>
      </c>
      <c r="D15" s="134" t="n">
        <v>563</v>
      </c>
      <c r="E15" s="137" t="n">
        <f aca="false">C15+D15</f>
        <v>2948</v>
      </c>
      <c r="F15" s="136" t="n">
        <v>326</v>
      </c>
      <c r="G15" s="134" t="n">
        <v>2</v>
      </c>
      <c r="H15" s="137" t="n">
        <f aca="false">F15+G15</f>
        <v>328</v>
      </c>
      <c r="I15" s="138" t="n">
        <f aca="false">H15/(E15+H15)</f>
        <v>0.1001221001221</v>
      </c>
    </row>
    <row r="16" customFormat="false" ht="15" hidden="false" customHeight="false" outlineLevel="0" collapsed="false">
      <c r="B16" s="135" t="s">
        <v>149</v>
      </c>
      <c r="C16" s="136" t="n">
        <v>9095</v>
      </c>
      <c r="D16" s="134" t="n">
        <v>6502</v>
      </c>
      <c r="E16" s="137" t="n">
        <f aca="false">C16+D16</f>
        <v>15597</v>
      </c>
      <c r="F16" s="136" t="n">
        <v>3799</v>
      </c>
      <c r="G16" s="134" t="n">
        <v>9</v>
      </c>
      <c r="H16" s="137" t="n">
        <f aca="false">F16+G16</f>
        <v>3808</v>
      </c>
      <c r="I16" s="138" t="n">
        <f aca="false">H16/(E16+H16)</f>
        <v>0.196238082968307</v>
      </c>
    </row>
    <row r="17" customFormat="false" ht="15" hidden="false" customHeight="false" outlineLevel="0" collapsed="false">
      <c r="B17" s="135" t="s">
        <v>150</v>
      </c>
      <c r="C17" s="136" t="n">
        <v>19363</v>
      </c>
      <c r="D17" s="134" t="n">
        <v>32080</v>
      </c>
      <c r="E17" s="137" t="n">
        <f aca="false">C17+D17</f>
        <v>51443</v>
      </c>
      <c r="F17" s="136" t="n">
        <v>17290</v>
      </c>
      <c r="G17" s="134" t="n">
        <v>105</v>
      </c>
      <c r="H17" s="137" t="n">
        <f aca="false">F17+G17</f>
        <v>17395</v>
      </c>
      <c r="I17" s="138" t="n">
        <f aca="false">H17/(E17+H17)</f>
        <v>0.252694732560504</v>
      </c>
    </row>
    <row r="18" customFormat="false" ht="15" hidden="false" customHeight="false" outlineLevel="0" collapsed="false">
      <c r="B18" s="139" t="s">
        <v>133</v>
      </c>
      <c r="C18" s="136"/>
      <c r="D18" s="134"/>
      <c r="E18" s="140"/>
      <c r="F18" s="136"/>
      <c r="G18" s="134"/>
      <c r="H18" s="140"/>
      <c r="I18" s="138"/>
    </row>
    <row r="19" customFormat="false" ht="15" hidden="false" customHeight="false" outlineLevel="0" collapsed="false">
      <c r="B19" s="135" t="s">
        <v>148</v>
      </c>
      <c r="C19" s="136" t="n">
        <v>2874</v>
      </c>
      <c r="D19" s="134" t="n">
        <v>584</v>
      </c>
      <c r="E19" s="137" t="n">
        <f aca="false">C19+D19</f>
        <v>3458</v>
      </c>
      <c r="F19" s="136" t="n">
        <v>487</v>
      </c>
      <c r="G19" s="134" t="n">
        <v>0</v>
      </c>
      <c r="H19" s="137" t="n">
        <f aca="false">F19+G19</f>
        <v>487</v>
      </c>
      <c r="I19" s="138" t="n">
        <f aca="false">H19/(E19+H19)</f>
        <v>0.123447401774398</v>
      </c>
    </row>
    <row r="20" customFormat="false" ht="15" hidden="false" customHeight="false" outlineLevel="0" collapsed="false">
      <c r="B20" s="135" t="s">
        <v>149</v>
      </c>
      <c r="C20" s="136" t="n">
        <v>12561</v>
      </c>
      <c r="D20" s="134" t="n">
        <v>5674</v>
      </c>
      <c r="E20" s="137" t="n">
        <f aca="false">C20+D20</f>
        <v>18235</v>
      </c>
      <c r="F20" s="136" t="n">
        <v>5255</v>
      </c>
      <c r="G20" s="134" t="n">
        <v>23</v>
      </c>
      <c r="H20" s="137" t="n">
        <f aca="false">F20+G20</f>
        <v>5278</v>
      </c>
      <c r="I20" s="138" t="n">
        <f aca="false">H20/(E20+H20)</f>
        <v>0.224471568919321</v>
      </c>
    </row>
    <row r="21" customFormat="false" ht="15" hidden="false" customHeight="false" outlineLevel="0" collapsed="false">
      <c r="B21" s="135" t="s">
        <v>150</v>
      </c>
      <c r="C21" s="136" t="n">
        <v>21129</v>
      </c>
      <c r="D21" s="134" t="n">
        <v>17592</v>
      </c>
      <c r="E21" s="137" t="n">
        <f aca="false">C21+D21</f>
        <v>38721</v>
      </c>
      <c r="F21" s="136" t="n">
        <v>13744</v>
      </c>
      <c r="G21" s="134" t="n">
        <v>153</v>
      </c>
      <c r="H21" s="137" t="n">
        <f aca="false">F21+G21</f>
        <v>13897</v>
      </c>
      <c r="I21" s="138" t="n">
        <f aca="false">H21/(E21+H21)</f>
        <v>0.264111140674294</v>
      </c>
    </row>
    <row r="22" customFormat="false" ht="15" hidden="false" customHeight="false" outlineLevel="0" collapsed="false">
      <c r="B22" s="139" t="s">
        <v>134</v>
      </c>
      <c r="C22" s="136"/>
      <c r="D22" s="134"/>
      <c r="E22" s="140"/>
      <c r="F22" s="136"/>
      <c r="G22" s="134"/>
      <c r="H22" s="140"/>
      <c r="I22" s="141"/>
    </row>
    <row r="23" customFormat="false" ht="15" hidden="false" customHeight="false" outlineLevel="0" collapsed="false">
      <c r="B23" s="135" t="s">
        <v>148</v>
      </c>
      <c r="C23" s="136" t="n">
        <v>2874</v>
      </c>
      <c r="D23" s="134" t="n">
        <v>584</v>
      </c>
      <c r="E23" s="137" t="n">
        <f aca="false">C23+D23</f>
        <v>3458</v>
      </c>
      <c r="F23" s="136" t="n">
        <v>487</v>
      </c>
      <c r="G23" s="134" t="n">
        <v>0</v>
      </c>
      <c r="H23" s="137" t="n">
        <f aca="false">F23+G23</f>
        <v>487</v>
      </c>
      <c r="I23" s="138" t="n">
        <f aca="false">H23/(E23+H23)</f>
        <v>0.123447401774398</v>
      </c>
    </row>
    <row r="24" customFormat="false" ht="15" hidden="false" customHeight="false" outlineLevel="0" collapsed="false">
      <c r="B24" s="135" t="s">
        <v>149</v>
      </c>
      <c r="C24" s="136" t="n">
        <v>12561</v>
      </c>
      <c r="D24" s="134" t="n">
        <v>5674</v>
      </c>
      <c r="E24" s="137" t="n">
        <f aca="false">C24+D24</f>
        <v>18235</v>
      </c>
      <c r="F24" s="136" t="n">
        <v>5255</v>
      </c>
      <c r="G24" s="134" t="n">
        <v>23</v>
      </c>
      <c r="H24" s="137" t="n">
        <f aca="false">F24+G24</f>
        <v>5278</v>
      </c>
      <c r="I24" s="138" t="n">
        <f aca="false">H24/(E24+H24)</f>
        <v>0.224471568919321</v>
      </c>
    </row>
    <row r="25" customFormat="false" ht="15" hidden="false" customHeight="false" outlineLevel="0" collapsed="false">
      <c r="B25" s="135" t="s">
        <v>150</v>
      </c>
      <c r="C25" s="136" t="n">
        <v>21129</v>
      </c>
      <c r="D25" s="134" t="n">
        <v>17592</v>
      </c>
      <c r="E25" s="137" t="n">
        <f aca="false">C25+D25</f>
        <v>38721</v>
      </c>
      <c r="F25" s="136" t="n">
        <v>13744</v>
      </c>
      <c r="G25" s="134" t="n">
        <v>153</v>
      </c>
      <c r="H25" s="137" t="n">
        <f aca="false">F25+G25</f>
        <v>13897</v>
      </c>
      <c r="I25" s="138" t="n">
        <f aca="false">H25/(E25+H25)</f>
        <v>0.264111140674294</v>
      </c>
    </row>
    <row r="26" customFormat="false" ht="15" hidden="false" customHeight="false" outlineLevel="0" collapsed="false">
      <c r="B26" s="139" t="s">
        <v>135</v>
      </c>
      <c r="C26" s="136"/>
      <c r="D26" s="134"/>
      <c r="E26" s="140"/>
      <c r="F26" s="136"/>
      <c r="G26" s="134"/>
      <c r="H26" s="140"/>
      <c r="I26" s="141"/>
    </row>
    <row r="27" customFormat="false" ht="15" hidden="false" customHeight="false" outlineLevel="0" collapsed="false">
      <c r="B27" s="135" t="s">
        <v>148</v>
      </c>
      <c r="C27" s="136" t="n">
        <v>2342</v>
      </c>
      <c r="D27" s="134" t="n">
        <v>681</v>
      </c>
      <c r="E27" s="137" t="n">
        <f aca="false">C27+D27</f>
        <v>3023</v>
      </c>
      <c r="F27" s="136" t="n">
        <v>428</v>
      </c>
      <c r="G27" s="134" t="n">
        <v>1</v>
      </c>
      <c r="H27" s="137" t="n">
        <f aca="false">F27+G27</f>
        <v>429</v>
      </c>
      <c r="I27" s="138" t="n">
        <f aca="false">H27/(E27+H27)</f>
        <v>0.124275782155272</v>
      </c>
    </row>
    <row r="28" customFormat="false" ht="15" hidden="false" customHeight="false" outlineLevel="0" collapsed="false">
      <c r="B28" s="135" t="s">
        <v>149</v>
      </c>
      <c r="C28" s="136" t="n">
        <v>9947</v>
      </c>
      <c r="D28" s="134" t="n">
        <v>7112</v>
      </c>
      <c r="E28" s="137" t="n">
        <f aca="false">C28+D28</f>
        <v>17059</v>
      </c>
      <c r="F28" s="136" t="n">
        <v>4276</v>
      </c>
      <c r="G28" s="134" t="n">
        <v>13</v>
      </c>
      <c r="H28" s="137" t="n">
        <f aca="false">F28+G28</f>
        <v>4289</v>
      </c>
      <c r="I28" s="138" t="n">
        <f aca="false">H28/(E28+H28)</f>
        <v>0.200908750234214</v>
      </c>
    </row>
    <row r="29" customFormat="false" ht="15" hidden="false" customHeight="false" outlineLevel="0" collapsed="false">
      <c r="B29" s="135" t="s">
        <v>150</v>
      </c>
      <c r="C29" s="136" t="n">
        <v>23187</v>
      </c>
      <c r="D29" s="134" t="n">
        <v>31357</v>
      </c>
      <c r="E29" s="137" t="n">
        <f aca="false">C29+D29</f>
        <v>54544</v>
      </c>
      <c r="F29" s="136" t="n">
        <v>16999</v>
      </c>
      <c r="G29" s="134" t="n">
        <v>118</v>
      </c>
      <c r="H29" s="137" t="n">
        <f aca="false">F29+G29</f>
        <v>17117</v>
      </c>
      <c r="I29" s="138" t="n">
        <f aca="false">H29/(E29+H29)</f>
        <v>0.238860747128843</v>
      </c>
    </row>
    <row r="30" customFormat="false" ht="15" hidden="false" customHeight="false" outlineLevel="0" collapsed="false">
      <c r="B30" s="139" t="s">
        <v>136</v>
      </c>
      <c r="C30" s="136"/>
      <c r="D30" s="134"/>
      <c r="E30" s="140"/>
      <c r="F30" s="136"/>
      <c r="G30" s="134"/>
      <c r="H30" s="140"/>
      <c r="I30" s="141"/>
    </row>
    <row r="31" customFormat="false" ht="15" hidden="false" customHeight="false" outlineLevel="0" collapsed="false">
      <c r="B31" s="135" t="s">
        <v>148</v>
      </c>
      <c r="C31" s="136" t="n">
        <v>1735</v>
      </c>
      <c r="D31" s="134" t="n">
        <v>390</v>
      </c>
      <c r="E31" s="137" t="n">
        <f aca="false">C31+D31</f>
        <v>2125</v>
      </c>
      <c r="F31" s="136" t="n">
        <v>304</v>
      </c>
      <c r="G31" s="134" t="n">
        <v>3</v>
      </c>
      <c r="H31" s="137" t="n">
        <f aca="false">F31+G31</f>
        <v>307</v>
      </c>
      <c r="I31" s="138" t="n">
        <f aca="false">H31/(E31+H31)</f>
        <v>0.126233552631579</v>
      </c>
    </row>
    <row r="32" customFormat="false" ht="15" hidden="false" customHeight="false" outlineLevel="0" collapsed="false">
      <c r="B32" s="135" t="s">
        <v>149</v>
      </c>
      <c r="C32" s="136" t="n">
        <v>8015</v>
      </c>
      <c r="D32" s="134" t="n">
        <v>4017</v>
      </c>
      <c r="E32" s="137" t="n">
        <f aca="false">C32+D32</f>
        <v>12032</v>
      </c>
      <c r="F32" s="136" t="n">
        <v>3022</v>
      </c>
      <c r="G32" s="134" t="n">
        <v>13</v>
      </c>
      <c r="H32" s="137" t="n">
        <f aca="false">F32+G32</f>
        <v>3035</v>
      </c>
      <c r="I32" s="138" t="n">
        <f aca="false">H32/(E32+H32)</f>
        <v>0.201433596601845</v>
      </c>
    </row>
    <row r="33" customFormat="false" ht="15" hidden="false" customHeight="false" outlineLevel="0" collapsed="false">
      <c r="B33" s="135" t="s">
        <v>150</v>
      </c>
      <c r="C33" s="136" t="n">
        <v>17299</v>
      </c>
      <c r="D33" s="134" t="n">
        <v>14988</v>
      </c>
      <c r="E33" s="137" t="n">
        <f aca="false">C33+D33</f>
        <v>32287</v>
      </c>
      <c r="F33" s="136" t="n">
        <v>10693</v>
      </c>
      <c r="G33" s="134" t="n">
        <v>125</v>
      </c>
      <c r="H33" s="137" t="n">
        <f aca="false">F33+G33</f>
        <v>10818</v>
      </c>
      <c r="I33" s="138" t="n">
        <f aca="false">H33/(E33+H33)</f>
        <v>0.250968565131655</v>
      </c>
    </row>
    <row r="34" customFormat="false" ht="15" hidden="false" customHeight="false" outlineLevel="0" collapsed="false">
      <c r="B34" s="139" t="s">
        <v>137</v>
      </c>
      <c r="C34" s="136"/>
      <c r="D34" s="134"/>
      <c r="E34" s="140"/>
      <c r="F34" s="136"/>
      <c r="G34" s="134"/>
      <c r="H34" s="140"/>
      <c r="I34" s="141"/>
    </row>
    <row r="35" customFormat="false" ht="15" hidden="false" customHeight="false" outlineLevel="0" collapsed="false">
      <c r="B35" s="135" t="s">
        <v>148</v>
      </c>
      <c r="C35" s="136" t="n">
        <v>1550</v>
      </c>
      <c r="D35" s="134" t="n">
        <v>447</v>
      </c>
      <c r="E35" s="137" t="n">
        <f aca="false">C35+D35</f>
        <v>1997</v>
      </c>
      <c r="F35" s="136" t="n">
        <v>231</v>
      </c>
      <c r="G35" s="134" t="n">
        <v>0</v>
      </c>
      <c r="H35" s="137" t="n">
        <f aca="false">F35+G35</f>
        <v>231</v>
      </c>
      <c r="I35" s="138" t="n">
        <f aca="false">H35/(E35+H35)</f>
        <v>0.103680430879713</v>
      </c>
    </row>
    <row r="36" customFormat="false" ht="15" hidden="false" customHeight="false" outlineLevel="0" collapsed="false">
      <c r="B36" s="135" t="s">
        <v>149</v>
      </c>
      <c r="C36" s="136" t="n">
        <v>7531</v>
      </c>
      <c r="D36" s="134" t="n">
        <v>4610</v>
      </c>
      <c r="E36" s="137" t="n">
        <f aca="false">C36+D36</f>
        <v>12141</v>
      </c>
      <c r="F36" s="136" t="n">
        <v>2795</v>
      </c>
      <c r="G36" s="134" t="n">
        <v>7</v>
      </c>
      <c r="H36" s="137" t="n">
        <f aca="false">F36+G36</f>
        <v>2802</v>
      </c>
      <c r="I36" s="138" t="n">
        <f aca="false">H36/(E36+H36)</f>
        <v>0.187512547681189</v>
      </c>
    </row>
    <row r="37" customFormat="false" ht="15" hidden="false" customHeight="false" outlineLevel="0" collapsed="false">
      <c r="B37" s="135" t="s">
        <v>150</v>
      </c>
      <c r="C37" s="136" t="n">
        <v>28132</v>
      </c>
      <c r="D37" s="134" t="n">
        <v>31762</v>
      </c>
      <c r="E37" s="137" t="n">
        <f aca="false">C37+D37</f>
        <v>59894</v>
      </c>
      <c r="F37" s="136" t="n">
        <v>18308</v>
      </c>
      <c r="G37" s="134" t="n">
        <v>143</v>
      </c>
      <c r="H37" s="137" t="n">
        <f aca="false">F37+G37</f>
        <v>18451</v>
      </c>
      <c r="I37" s="138" t="n">
        <f aca="false">H37/(E37+H37)</f>
        <v>0.235509604952454</v>
      </c>
    </row>
    <row r="38" customFormat="false" ht="15" hidden="false" customHeight="false" outlineLevel="0" collapsed="false">
      <c r="B38" s="139" t="s">
        <v>138</v>
      </c>
      <c r="C38" s="136"/>
      <c r="D38" s="134"/>
      <c r="E38" s="140"/>
      <c r="F38" s="136"/>
      <c r="G38" s="134"/>
      <c r="H38" s="140"/>
      <c r="I38" s="141"/>
    </row>
    <row r="39" customFormat="false" ht="15" hidden="false" customHeight="false" outlineLevel="0" collapsed="false">
      <c r="B39" s="135" t="s">
        <v>148</v>
      </c>
      <c r="C39" s="136" t="n">
        <v>4840</v>
      </c>
      <c r="D39" s="134" t="n">
        <v>995</v>
      </c>
      <c r="E39" s="137" t="n">
        <f aca="false">C39+D39</f>
        <v>5835</v>
      </c>
      <c r="F39" s="136" t="n">
        <v>809</v>
      </c>
      <c r="G39" s="134" t="n">
        <v>5</v>
      </c>
      <c r="H39" s="137" t="n">
        <f aca="false">F39+G39</f>
        <v>814</v>
      </c>
      <c r="I39" s="138" t="n">
        <f aca="false">H39/(E39+H39)</f>
        <v>0.122424424725523</v>
      </c>
    </row>
    <row r="40" customFormat="false" ht="15" hidden="false" customHeight="false" outlineLevel="0" collapsed="false">
      <c r="B40" s="135" t="s">
        <v>149</v>
      </c>
      <c r="C40" s="136" t="n">
        <v>20187</v>
      </c>
      <c r="D40" s="134" t="n">
        <v>9214</v>
      </c>
      <c r="E40" s="137" t="n">
        <f aca="false">C40+D40</f>
        <v>29401</v>
      </c>
      <c r="F40" s="136" t="n">
        <v>8226</v>
      </c>
      <c r="G40" s="134" t="n">
        <v>25</v>
      </c>
      <c r="H40" s="137" t="n">
        <f aca="false">F40+G40</f>
        <v>8251</v>
      </c>
      <c r="I40" s="138" t="n">
        <f aca="false">H40/(E40+H40)</f>
        <v>0.219138425581642</v>
      </c>
    </row>
    <row r="41" customFormat="false" ht="15" hidden="false" customHeight="false" outlineLevel="0" collapsed="false">
      <c r="B41" s="135" t="s">
        <v>150</v>
      </c>
      <c r="C41" s="136" t="n">
        <v>37605</v>
      </c>
      <c r="D41" s="134" t="n">
        <v>34697</v>
      </c>
      <c r="E41" s="137" t="n">
        <f aca="false">C41+D41</f>
        <v>72302</v>
      </c>
      <c r="F41" s="136" t="n">
        <v>27211</v>
      </c>
      <c r="G41" s="134" t="n">
        <v>198</v>
      </c>
      <c r="H41" s="137" t="n">
        <f aca="false">F41+G41</f>
        <v>27409</v>
      </c>
      <c r="I41" s="138" t="n">
        <f aca="false">H41/(E41+H41)</f>
        <v>0.274884415962131</v>
      </c>
    </row>
    <row r="42" customFormat="false" ht="15" hidden="false" customHeight="false" outlineLevel="0" collapsed="false">
      <c r="B42" s="139" t="s">
        <v>139</v>
      </c>
      <c r="C42" s="136"/>
      <c r="D42" s="134"/>
      <c r="E42" s="140"/>
      <c r="F42" s="136"/>
      <c r="G42" s="134"/>
      <c r="H42" s="140"/>
      <c r="I42" s="141"/>
    </row>
    <row r="43" customFormat="false" ht="15" hidden="false" customHeight="false" outlineLevel="0" collapsed="false">
      <c r="B43" s="135" t="s">
        <v>148</v>
      </c>
      <c r="C43" s="136" t="n">
        <v>5574</v>
      </c>
      <c r="D43" s="134" t="n">
        <v>1185</v>
      </c>
      <c r="E43" s="137" t="n">
        <f aca="false">C43+D43</f>
        <v>6759</v>
      </c>
      <c r="F43" s="136" t="n">
        <v>950</v>
      </c>
      <c r="G43" s="134" t="n">
        <v>9</v>
      </c>
      <c r="H43" s="137" t="n">
        <f aca="false">F43+G43</f>
        <v>959</v>
      </c>
      <c r="I43" s="138" t="n">
        <f aca="false">H43/(E43+H43)</f>
        <v>0.124254988338948</v>
      </c>
    </row>
    <row r="44" customFormat="false" ht="15" hidden="false" customHeight="false" outlineLevel="0" collapsed="false">
      <c r="B44" s="135" t="s">
        <v>149</v>
      </c>
      <c r="C44" s="136" t="n">
        <v>20086</v>
      </c>
      <c r="D44" s="134" t="n">
        <v>10281</v>
      </c>
      <c r="E44" s="137" t="n">
        <f aca="false">C44+D44</f>
        <v>30367</v>
      </c>
      <c r="F44" s="136" t="n">
        <v>8836</v>
      </c>
      <c r="G44" s="134" t="n">
        <v>66</v>
      </c>
      <c r="H44" s="137" t="n">
        <f aca="false">F44+G44</f>
        <v>8902</v>
      </c>
      <c r="I44" s="138" t="n">
        <f aca="false">H44/(E44+H44)</f>
        <v>0.226692811123278</v>
      </c>
    </row>
    <row r="45" customFormat="false" ht="15" hidden="false" customHeight="false" outlineLevel="0" collapsed="false">
      <c r="B45" s="135" t="s">
        <v>150</v>
      </c>
      <c r="C45" s="136" t="n">
        <v>33675</v>
      </c>
      <c r="D45" s="134" t="n">
        <v>29723</v>
      </c>
      <c r="E45" s="137" t="n">
        <f aca="false">C45+D45</f>
        <v>63398</v>
      </c>
      <c r="F45" s="136" t="n">
        <v>22117</v>
      </c>
      <c r="G45" s="134" t="n">
        <v>229</v>
      </c>
      <c r="H45" s="137" t="n">
        <f aca="false">F45+G45</f>
        <v>22346</v>
      </c>
      <c r="I45" s="138" t="n">
        <f aca="false">H45/(E45+H45)</f>
        <v>0.260612987497667</v>
      </c>
    </row>
    <row r="46" customFormat="false" ht="15" hidden="false" customHeight="false" outlineLevel="0" collapsed="false">
      <c r="B46" s="139" t="s">
        <v>152</v>
      </c>
      <c r="C46" s="136"/>
      <c r="D46" s="134"/>
      <c r="E46" s="140"/>
      <c r="F46" s="136"/>
      <c r="G46" s="134"/>
      <c r="H46" s="140"/>
      <c r="I46" s="141"/>
    </row>
    <row r="47" customFormat="false" ht="15" hidden="false" customHeight="false" outlineLevel="0" collapsed="false">
      <c r="B47" s="135" t="s">
        <v>148</v>
      </c>
      <c r="C47" s="136" t="n">
        <v>23471</v>
      </c>
      <c r="D47" s="134" t="n">
        <v>5360</v>
      </c>
      <c r="E47" s="137" t="n">
        <f aca="false">C47+D47</f>
        <v>28831</v>
      </c>
      <c r="F47" s="136" t="n">
        <v>3889</v>
      </c>
      <c r="G47" s="134" t="n">
        <v>23</v>
      </c>
      <c r="H47" s="137" t="n">
        <f aca="false">F47+G47</f>
        <v>3912</v>
      </c>
      <c r="I47" s="138" t="n">
        <f aca="false">H47/(E47+H47)</f>
        <v>0.119475918516935</v>
      </c>
    </row>
    <row r="48" customFormat="false" ht="15" hidden="false" customHeight="false" outlineLevel="0" collapsed="false">
      <c r="B48" s="135" t="s">
        <v>149</v>
      </c>
      <c r="C48" s="136" t="n">
        <v>96141</v>
      </c>
      <c r="D48" s="134" t="n">
        <v>52680</v>
      </c>
      <c r="E48" s="137" t="n">
        <f aca="false">C48+D48</f>
        <v>148821</v>
      </c>
      <c r="F48" s="136" t="n">
        <v>39780</v>
      </c>
      <c r="G48" s="134" t="n">
        <v>172</v>
      </c>
      <c r="H48" s="137" t="n">
        <f aca="false">F48+G48</f>
        <v>39952</v>
      </c>
      <c r="I48" s="138" t="n">
        <f aca="false">H48/(E48+H48)</f>
        <v>0.211640435867417</v>
      </c>
    </row>
    <row r="49" customFormat="false" ht="15.75" hidden="false" customHeight="false" outlineLevel="0" collapsed="false">
      <c r="B49" s="142" t="s">
        <v>150</v>
      </c>
      <c r="C49" s="143" t="n">
        <v>201882</v>
      </c>
      <c r="D49" s="144" t="n">
        <v>218382</v>
      </c>
      <c r="E49" s="145" t="n">
        <f aca="false">C49+D49</f>
        <v>420264</v>
      </c>
      <c r="F49" s="143" t="n">
        <v>141014</v>
      </c>
      <c r="G49" s="144" t="n">
        <v>1204</v>
      </c>
      <c r="H49" s="145" t="n">
        <f aca="false">F49+G49</f>
        <v>142218</v>
      </c>
      <c r="I49" s="146" t="n">
        <f aca="false">H49/(E49+H49)</f>
        <v>0.252840090882908</v>
      </c>
    </row>
  </sheetData>
  <mergeCells count="3">
    <mergeCell ref="B9:I9"/>
    <mergeCell ref="B12:B13"/>
    <mergeCell ref="C12:I12"/>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4.xml><?xml version="1.0" encoding="utf-8"?>
<worksheet xmlns="http://schemas.openxmlformats.org/spreadsheetml/2006/main" xmlns:r="http://schemas.openxmlformats.org/officeDocument/2006/relationships">
  <sheetPr filterMode="false">
    <pageSetUpPr fitToPage="false"/>
  </sheetPr>
  <dimension ref="B1:M55"/>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K13" activeCellId="0" sqref="K13"/>
    </sheetView>
  </sheetViews>
  <sheetFormatPr defaultRowHeight="15"/>
  <cols>
    <col collapsed="false" hidden="false" max="1" min="1" style="2" width="11.2040816326531"/>
    <col collapsed="false" hidden="false" max="2" min="2" style="2" width="28.7551020408163"/>
    <col collapsed="false" hidden="false" max="5" min="3" style="2" width="11.2040816326531"/>
    <col collapsed="false" hidden="false" max="6" min="6" style="2" width="13.5"/>
    <col collapsed="false" hidden="false" max="7" min="7" style="2" width="11.2040816326531"/>
    <col collapsed="false" hidden="false" max="8" min="8" style="2" width="14.7142857142857"/>
    <col collapsed="false" hidden="false" max="9" min="9" style="2" width="16.7397959183673"/>
    <col collapsed="false" hidden="false" max="1025" min="10" style="2" width="11.2040816326531"/>
  </cols>
  <sheetData>
    <row r="1" customFormat="false" ht="15" hidden="false" customHeight="false" outlineLevel="0" collapsed="false">
      <c r="B1" s="0"/>
      <c r="C1" s="0"/>
      <c r="D1" s="0"/>
      <c r="E1" s="0"/>
      <c r="F1" s="0"/>
      <c r="G1" s="0"/>
      <c r="H1" s="0"/>
      <c r="I1" s="0"/>
      <c r="M1" s="0"/>
    </row>
    <row r="2" customFormat="false" ht="15" hidden="false" customHeight="false" outlineLevel="0" collapsed="false">
      <c r="B2" s="0"/>
      <c r="C2" s="0"/>
      <c r="D2" s="0"/>
      <c r="E2" s="0"/>
      <c r="F2" s="0"/>
      <c r="G2" s="0"/>
      <c r="H2" s="0"/>
      <c r="I2" s="0"/>
      <c r="M2" s="0"/>
    </row>
    <row r="3" customFormat="false" ht="15" hidden="false" customHeight="false" outlineLevel="0" collapsed="false">
      <c r="B3" s="0"/>
      <c r="C3" s="0"/>
      <c r="D3" s="0"/>
      <c r="E3" s="0"/>
      <c r="F3" s="0"/>
      <c r="G3" s="0"/>
      <c r="H3" s="0"/>
      <c r="I3" s="0"/>
      <c r="M3" s="0"/>
    </row>
    <row r="4" customFormat="false" ht="15" hidden="false" customHeight="false" outlineLevel="0" collapsed="false">
      <c r="B4" s="0"/>
      <c r="C4" s="0"/>
      <c r="D4" s="0"/>
      <c r="E4" s="0"/>
      <c r="F4" s="0"/>
      <c r="G4" s="0"/>
      <c r="H4" s="0"/>
      <c r="I4" s="0"/>
      <c r="M4" s="0"/>
    </row>
    <row r="5" customFormat="false" ht="15" hidden="false" customHeight="false" outlineLevel="0" collapsed="false">
      <c r="B5" s="0"/>
      <c r="C5" s="0"/>
      <c r="D5" s="0"/>
      <c r="E5" s="0"/>
      <c r="F5" s="0"/>
      <c r="G5" s="0"/>
      <c r="H5" s="0"/>
      <c r="I5" s="0"/>
      <c r="M5" s="0"/>
    </row>
    <row r="6" customFormat="false" ht="15" hidden="false" customHeight="false" outlineLevel="0" collapsed="false">
      <c r="B6" s="0"/>
      <c r="C6" s="0"/>
      <c r="D6" s="0"/>
      <c r="E6" s="0"/>
      <c r="F6" s="0"/>
      <c r="G6" s="0"/>
      <c r="H6" s="0"/>
      <c r="I6" s="0"/>
      <c r="M6" s="0"/>
    </row>
    <row r="7" customFormat="false" ht="15" hidden="false" customHeight="false" outlineLevel="0" collapsed="false">
      <c r="B7" s="0"/>
      <c r="C7" s="0"/>
      <c r="D7" s="0"/>
      <c r="E7" s="0"/>
      <c r="F7" s="0"/>
      <c r="G7" s="0"/>
      <c r="H7" s="0"/>
      <c r="I7" s="0"/>
      <c r="M7" s="0"/>
    </row>
    <row r="8" customFormat="false" ht="15" hidden="false" customHeight="false" outlineLevel="0" collapsed="false">
      <c r="B8" s="0"/>
      <c r="C8" s="0"/>
      <c r="D8" s="0"/>
      <c r="E8" s="0"/>
      <c r="F8" s="0"/>
      <c r="G8" s="0"/>
      <c r="H8" s="0"/>
      <c r="I8" s="0"/>
      <c r="M8" s="0"/>
    </row>
    <row r="9" customFormat="false" ht="30" hidden="false" customHeight="true" outlineLevel="0" collapsed="false">
      <c r="B9" s="88" t="s">
        <v>145</v>
      </c>
      <c r="C9" s="88"/>
      <c r="D9" s="88"/>
      <c r="E9" s="88"/>
      <c r="F9" s="88"/>
      <c r="G9" s="88"/>
      <c r="H9" s="88"/>
      <c r="I9" s="88"/>
      <c r="M9" s="0"/>
    </row>
    <row r="10" customFormat="false" ht="30" hidden="false" customHeight="true" outlineLevel="0" collapsed="false">
      <c r="B10" s="90" t="s">
        <v>156</v>
      </c>
      <c r="C10" s="90"/>
      <c r="D10" s="90"/>
      <c r="E10" s="90"/>
      <c r="F10" s="90"/>
      <c r="G10" s="90"/>
      <c r="H10" s="90"/>
      <c r="I10" s="90"/>
      <c r="M10" s="0"/>
    </row>
    <row r="11" customFormat="false" ht="15.75" hidden="false" customHeight="false" outlineLevel="0" collapsed="false">
      <c r="B11" s="0"/>
      <c r="C11" s="0"/>
      <c r="D11" s="0"/>
      <c r="E11" s="0"/>
      <c r="F11" s="0"/>
      <c r="G11" s="0"/>
      <c r="H11" s="0"/>
      <c r="I11" s="0"/>
      <c r="M11" s="0"/>
    </row>
    <row r="12" customFormat="false" ht="23.25" hidden="false" customHeight="true" outlineLevel="0" collapsed="false">
      <c r="B12" s="92" t="s">
        <v>147</v>
      </c>
      <c r="C12" s="66" t="s">
        <v>74</v>
      </c>
      <c r="D12" s="66"/>
      <c r="E12" s="66"/>
      <c r="F12" s="66"/>
      <c r="G12" s="66"/>
      <c r="H12" s="66"/>
      <c r="I12" s="66"/>
      <c r="M12" s="0"/>
    </row>
    <row r="13" customFormat="false" ht="23.25" hidden="false" customHeight="true" outlineLevel="0" collapsed="false">
      <c r="B13" s="92"/>
      <c r="C13" s="147" t="s">
        <v>76</v>
      </c>
      <c r="D13" s="148" t="s">
        <v>77</v>
      </c>
      <c r="E13" s="149" t="s">
        <v>78</v>
      </c>
      <c r="F13" s="68" t="s">
        <v>79</v>
      </c>
      <c r="G13" s="148" t="s">
        <v>80</v>
      </c>
      <c r="H13" s="70" t="s">
        <v>81</v>
      </c>
      <c r="I13" s="95" t="s">
        <v>131</v>
      </c>
      <c r="M13" s="0"/>
    </row>
    <row r="14" customFormat="false" ht="15" hidden="false" customHeight="true" outlineLevel="0" collapsed="false">
      <c r="B14" s="74" t="s">
        <v>132</v>
      </c>
      <c r="C14" s="35"/>
      <c r="D14" s="31"/>
      <c r="E14" s="31"/>
      <c r="F14" s="30"/>
      <c r="G14" s="31"/>
      <c r="H14" s="31"/>
      <c r="I14" s="31"/>
      <c r="M14" s="0"/>
    </row>
    <row r="15" customFormat="false" ht="15" hidden="false" customHeight="false" outlineLevel="0" collapsed="false">
      <c r="B15" s="34" t="s">
        <v>148</v>
      </c>
      <c r="C15" s="75" t="n">
        <v>936</v>
      </c>
      <c r="D15" s="60" t="n">
        <v>242</v>
      </c>
      <c r="E15" s="113" t="n">
        <f aca="false">C15+D15</f>
        <v>1178</v>
      </c>
      <c r="F15" s="75" t="n">
        <v>141</v>
      </c>
      <c r="G15" s="60" t="n">
        <v>1</v>
      </c>
      <c r="H15" s="113" t="n">
        <f aca="false">F15+G15</f>
        <v>142</v>
      </c>
      <c r="I15" s="118" t="n">
        <f aca="false">H15/(E15+H15)</f>
        <v>0.107575757575758</v>
      </c>
      <c r="M15" s="0"/>
    </row>
    <row r="16" customFormat="false" ht="15" hidden="false" customHeight="false" outlineLevel="0" collapsed="false">
      <c r="B16" s="34" t="s">
        <v>149</v>
      </c>
      <c r="C16" s="75" t="n">
        <v>1578</v>
      </c>
      <c r="D16" s="60" t="n">
        <v>1138</v>
      </c>
      <c r="E16" s="113" t="n">
        <f aca="false">C16+D16</f>
        <v>2716</v>
      </c>
      <c r="F16" s="75" t="n">
        <v>876</v>
      </c>
      <c r="G16" s="60" t="n">
        <v>3</v>
      </c>
      <c r="H16" s="113" t="n">
        <f aca="false">F16+G16</f>
        <v>879</v>
      </c>
      <c r="I16" s="118" t="n">
        <f aca="false">H16/(E16+H16)</f>
        <v>0.244506258692629</v>
      </c>
      <c r="M16" s="0"/>
    </row>
    <row r="17" customFormat="false" ht="15" hidden="false" customHeight="false" outlineLevel="0" collapsed="false">
      <c r="B17" s="34" t="s">
        <v>150</v>
      </c>
      <c r="C17" s="75" t="n">
        <v>2888</v>
      </c>
      <c r="D17" s="60" t="n">
        <v>4425</v>
      </c>
      <c r="E17" s="113" t="n">
        <f aca="false">C17+D17</f>
        <v>7313</v>
      </c>
      <c r="F17" s="75" t="n">
        <v>2873</v>
      </c>
      <c r="G17" s="60" t="n">
        <v>6</v>
      </c>
      <c r="H17" s="113" t="n">
        <f aca="false">F17+G17</f>
        <v>2879</v>
      </c>
      <c r="I17" s="118" t="n">
        <f aca="false">H17/(E17+H17)</f>
        <v>0.282476452119309</v>
      </c>
      <c r="M17" s="47"/>
    </row>
    <row r="18" customFormat="false" ht="15" hidden="false" customHeight="false" outlineLevel="0" collapsed="false">
      <c r="B18" s="34" t="s">
        <v>151</v>
      </c>
      <c r="C18" s="150" t="n">
        <v>3</v>
      </c>
      <c r="D18" s="82" t="n">
        <v>0</v>
      </c>
      <c r="E18" s="113" t="n">
        <f aca="false">C18+D18</f>
        <v>3</v>
      </c>
      <c r="F18" s="150" t="n">
        <v>1</v>
      </c>
      <c r="G18" s="82" t="n">
        <v>0</v>
      </c>
      <c r="H18" s="113" t="n">
        <f aca="false">F18+G18</f>
        <v>1</v>
      </c>
      <c r="I18" s="118" t="n">
        <f aca="false">H18/(E18+H18)</f>
        <v>0.25</v>
      </c>
      <c r="M18" s="47"/>
    </row>
    <row r="19" customFormat="false" ht="15" hidden="false" customHeight="false" outlineLevel="0" collapsed="false">
      <c r="B19" s="74" t="s">
        <v>133</v>
      </c>
      <c r="C19" s="35"/>
      <c r="D19" s="33"/>
      <c r="E19" s="113"/>
      <c r="F19" s="35"/>
      <c r="G19" s="33"/>
      <c r="H19" s="33"/>
      <c r="I19" s="118"/>
      <c r="M19" s="47"/>
    </row>
    <row r="20" customFormat="false" ht="15" hidden="false" customHeight="false" outlineLevel="0" collapsed="false">
      <c r="B20" s="34" t="s">
        <v>148</v>
      </c>
      <c r="C20" s="75" t="n">
        <v>569</v>
      </c>
      <c r="D20" s="60" t="n">
        <v>87</v>
      </c>
      <c r="E20" s="113" t="n">
        <f aca="false">C20+D20</f>
        <v>656</v>
      </c>
      <c r="F20" s="75" t="n">
        <v>185</v>
      </c>
      <c r="G20" s="60" t="n">
        <v>0</v>
      </c>
      <c r="H20" s="113" t="n">
        <f aca="false">F20+G20</f>
        <v>185</v>
      </c>
      <c r="I20" s="118" t="n">
        <f aca="false">H20/(E20+H20)</f>
        <v>0.219976218787158</v>
      </c>
      <c r="M20" s="47"/>
    </row>
    <row r="21" customFormat="false" ht="15" hidden="false" customHeight="false" outlineLevel="0" collapsed="false">
      <c r="B21" s="34" t="s">
        <v>149</v>
      </c>
      <c r="C21" s="75" t="n">
        <v>1451</v>
      </c>
      <c r="D21" s="60" t="n">
        <v>577</v>
      </c>
      <c r="E21" s="113" t="n">
        <f aca="false">C21+D21</f>
        <v>2028</v>
      </c>
      <c r="F21" s="75" t="n">
        <v>839</v>
      </c>
      <c r="G21" s="60" t="n">
        <v>7</v>
      </c>
      <c r="H21" s="113" t="n">
        <f aca="false">F21+G21</f>
        <v>846</v>
      </c>
      <c r="I21" s="118" t="n">
        <f aca="false">H21/(E21+H21)</f>
        <v>0.294363256784969</v>
      </c>
      <c r="M21" s="47"/>
    </row>
    <row r="22" customFormat="false" ht="15" hidden="false" customHeight="false" outlineLevel="0" collapsed="false">
      <c r="B22" s="34" t="s">
        <v>150</v>
      </c>
      <c r="C22" s="75" t="n">
        <v>2863</v>
      </c>
      <c r="D22" s="60" t="n">
        <v>2099</v>
      </c>
      <c r="E22" s="113" t="n">
        <f aca="false">C22+D22</f>
        <v>4962</v>
      </c>
      <c r="F22" s="75" t="n">
        <v>2529</v>
      </c>
      <c r="G22" s="60" t="n">
        <v>29</v>
      </c>
      <c r="H22" s="113" t="n">
        <f aca="false">F22+G22</f>
        <v>2558</v>
      </c>
      <c r="I22" s="118" t="n">
        <f aca="false">H22/(E22+H22)</f>
        <v>0.340159574468085</v>
      </c>
      <c r="M22" s="47"/>
    </row>
    <row r="23" customFormat="false" ht="15" hidden="false" customHeight="false" outlineLevel="0" collapsed="false">
      <c r="B23" s="74" t="s">
        <v>134</v>
      </c>
      <c r="C23" s="35"/>
      <c r="D23" s="33"/>
      <c r="E23" s="113"/>
      <c r="F23" s="35"/>
      <c r="G23" s="33"/>
      <c r="H23" s="33"/>
      <c r="I23" s="119"/>
      <c r="M23" s="47"/>
    </row>
    <row r="24" customFormat="false" ht="15" hidden="false" customHeight="false" outlineLevel="0" collapsed="false">
      <c r="B24" s="34" t="s">
        <v>148</v>
      </c>
      <c r="C24" s="75" t="n">
        <v>384</v>
      </c>
      <c r="D24" s="60" t="n">
        <v>130</v>
      </c>
      <c r="E24" s="113" t="n">
        <f aca="false">C24+D24</f>
        <v>514</v>
      </c>
      <c r="F24" s="75" t="n">
        <v>130</v>
      </c>
      <c r="G24" s="60" t="n">
        <v>0</v>
      </c>
      <c r="H24" s="113" t="n">
        <f aca="false">F24+G24</f>
        <v>130</v>
      </c>
      <c r="I24" s="118" t="n">
        <f aca="false">H24/(E24+H24)</f>
        <v>0.201863354037267</v>
      </c>
      <c r="M24" s="47"/>
    </row>
    <row r="25" customFormat="false" ht="15" hidden="false" customHeight="false" outlineLevel="0" collapsed="false">
      <c r="B25" s="34" t="s">
        <v>149</v>
      </c>
      <c r="C25" s="75" t="n">
        <v>1031</v>
      </c>
      <c r="D25" s="60" t="n">
        <v>767</v>
      </c>
      <c r="E25" s="113" t="n">
        <f aca="false">C25+D25</f>
        <v>1798</v>
      </c>
      <c r="F25" s="75" t="n">
        <v>748</v>
      </c>
      <c r="G25" s="60" t="n">
        <v>3</v>
      </c>
      <c r="H25" s="113" t="n">
        <f aca="false">F25+G25</f>
        <v>751</v>
      </c>
      <c r="I25" s="118" t="n">
        <f aca="false">H25/(E25+H25)</f>
        <v>0.294625343271871</v>
      </c>
      <c r="M25" s="47"/>
    </row>
    <row r="26" customFormat="false" ht="15" hidden="false" customHeight="false" outlineLevel="0" collapsed="false">
      <c r="B26" s="34" t="s">
        <v>150</v>
      </c>
      <c r="C26" s="75" t="n">
        <v>2262</v>
      </c>
      <c r="D26" s="60" t="n">
        <v>3072</v>
      </c>
      <c r="E26" s="113" t="n">
        <f aca="false">C26+D26</f>
        <v>5334</v>
      </c>
      <c r="F26" s="75" t="n">
        <v>2394</v>
      </c>
      <c r="G26" s="60" t="n">
        <v>15</v>
      </c>
      <c r="H26" s="113" t="n">
        <f aca="false">F26+G26</f>
        <v>2409</v>
      </c>
      <c r="I26" s="118" t="n">
        <f aca="false">H26/(E26+H26)</f>
        <v>0.311119721038357</v>
      </c>
      <c r="M26" s="47"/>
    </row>
    <row r="27" customFormat="false" ht="15" hidden="false" customHeight="false" outlineLevel="0" collapsed="false">
      <c r="B27" s="74" t="s">
        <v>135</v>
      </c>
      <c r="C27" s="35"/>
      <c r="D27" s="33"/>
      <c r="E27" s="113"/>
      <c r="F27" s="35"/>
      <c r="G27" s="33"/>
      <c r="H27" s="33"/>
      <c r="I27" s="119"/>
      <c r="M27" s="47"/>
    </row>
    <row r="28" customFormat="false" ht="15" hidden="false" customHeight="false" outlineLevel="0" collapsed="false">
      <c r="B28" s="34" t="s">
        <v>148</v>
      </c>
      <c r="C28" s="75" t="n">
        <v>496</v>
      </c>
      <c r="D28" s="60" t="n">
        <v>225</v>
      </c>
      <c r="E28" s="113" t="n">
        <f aca="false">C28+D28</f>
        <v>721</v>
      </c>
      <c r="F28" s="75" t="n">
        <v>173</v>
      </c>
      <c r="G28" s="60" t="n">
        <v>0</v>
      </c>
      <c r="H28" s="113" t="n">
        <f aca="false">F28+G28</f>
        <v>173</v>
      </c>
      <c r="I28" s="118" t="n">
        <f aca="false">H28/(E28+H28)</f>
        <v>0.193512304250559</v>
      </c>
      <c r="M28" s="47"/>
    </row>
    <row r="29" customFormat="false" ht="15" hidden="false" customHeight="false" outlineLevel="0" collapsed="false">
      <c r="B29" s="34" t="s">
        <v>149</v>
      </c>
      <c r="C29" s="75" t="n">
        <v>1020</v>
      </c>
      <c r="D29" s="60" t="n">
        <v>984</v>
      </c>
      <c r="E29" s="113" t="n">
        <f aca="false">C29+D29</f>
        <v>2004</v>
      </c>
      <c r="F29" s="75" t="n">
        <v>783</v>
      </c>
      <c r="G29" s="60" t="n">
        <v>6</v>
      </c>
      <c r="H29" s="113" t="n">
        <f aca="false">F29+G29</f>
        <v>789</v>
      </c>
      <c r="I29" s="118" t="n">
        <f aca="false">H29/(E29+H29)</f>
        <v>0.282491944146079</v>
      </c>
      <c r="M29" s="47"/>
    </row>
    <row r="30" customFormat="false" ht="15" hidden="false" customHeight="false" outlineLevel="0" collapsed="false">
      <c r="B30" s="34" t="s">
        <v>150</v>
      </c>
      <c r="C30" s="75" t="n">
        <v>1914</v>
      </c>
      <c r="D30" s="60" t="n">
        <v>3227</v>
      </c>
      <c r="E30" s="113" t="n">
        <f aca="false">C30+D30</f>
        <v>5141</v>
      </c>
      <c r="F30" s="75" t="n">
        <v>2354</v>
      </c>
      <c r="G30" s="60" t="n">
        <v>21</v>
      </c>
      <c r="H30" s="113" t="n">
        <f aca="false">F30+G30</f>
        <v>2375</v>
      </c>
      <c r="I30" s="118" t="n">
        <f aca="false">H30/(E30+H30)</f>
        <v>0.315992549228313</v>
      </c>
      <c r="M30" s="47"/>
    </row>
    <row r="31" customFormat="false" ht="15" hidden="false" customHeight="false" outlineLevel="0" collapsed="false">
      <c r="B31" s="34" t="s">
        <v>151</v>
      </c>
      <c r="C31" s="75" t="n">
        <v>1</v>
      </c>
      <c r="D31" s="60" t="n">
        <v>1</v>
      </c>
      <c r="E31" s="113" t="n">
        <f aca="false">C31+D31</f>
        <v>2</v>
      </c>
      <c r="F31" s="75" t="n">
        <v>0</v>
      </c>
      <c r="G31" s="60" t="n">
        <v>0</v>
      </c>
      <c r="H31" s="113" t="n">
        <f aca="false">F31+G31</f>
        <v>0</v>
      </c>
      <c r="I31" s="118" t="n">
        <f aca="false">H31/(E31+H31)</f>
        <v>0</v>
      </c>
      <c r="M31" s="47"/>
    </row>
    <row r="32" customFormat="false" ht="15" hidden="false" customHeight="false" outlineLevel="0" collapsed="false">
      <c r="B32" s="74" t="s">
        <v>136</v>
      </c>
      <c r="C32" s="35"/>
      <c r="D32" s="33"/>
      <c r="E32" s="113"/>
      <c r="F32" s="35"/>
      <c r="G32" s="33"/>
      <c r="H32" s="33"/>
      <c r="I32" s="119"/>
      <c r="M32" s="47"/>
    </row>
    <row r="33" customFormat="false" ht="15" hidden="false" customHeight="false" outlineLevel="0" collapsed="false">
      <c r="B33" s="34" t="s">
        <v>148</v>
      </c>
      <c r="C33" s="75" t="n">
        <v>632</v>
      </c>
      <c r="D33" s="60" t="n">
        <v>123</v>
      </c>
      <c r="E33" s="113" t="n">
        <f aca="false">C33+D33</f>
        <v>755</v>
      </c>
      <c r="F33" s="75" t="n">
        <v>200</v>
      </c>
      <c r="G33" s="60" t="n">
        <v>0</v>
      </c>
      <c r="H33" s="113" t="n">
        <f aca="false">F33+G33</f>
        <v>200</v>
      </c>
      <c r="I33" s="118" t="n">
        <f aca="false">H33/(E33+H33)</f>
        <v>0.209424083769633</v>
      </c>
      <c r="M33" s="47"/>
    </row>
    <row r="34" customFormat="false" ht="15" hidden="false" customHeight="false" outlineLevel="0" collapsed="false">
      <c r="B34" s="34" t="s">
        <v>149</v>
      </c>
      <c r="C34" s="75" t="n">
        <v>994</v>
      </c>
      <c r="D34" s="60" t="n">
        <v>505</v>
      </c>
      <c r="E34" s="113" t="n">
        <f aca="false">C34+D34</f>
        <v>1499</v>
      </c>
      <c r="F34" s="75" t="n">
        <v>542</v>
      </c>
      <c r="G34" s="60" t="n">
        <v>3</v>
      </c>
      <c r="H34" s="113" t="n">
        <f aca="false">F34+G34</f>
        <v>545</v>
      </c>
      <c r="I34" s="118" t="n">
        <f aca="false">H34/(E34+H34)</f>
        <v>0.266634050880626</v>
      </c>
      <c r="M34" s="47"/>
    </row>
    <row r="35" customFormat="false" ht="15" hidden="false" customHeight="false" outlineLevel="0" collapsed="false">
      <c r="B35" s="34" t="s">
        <v>150</v>
      </c>
      <c r="C35" s="75" t="n">
        <v>1850</v>
      </c>
      <c r="D35" s="60" t="n">
        <v>1610</v>
      </c>
      <c r="E35" s="113" t="n">
        <f aca="false">C35+D35</f>
        <v>3460</v>
      </c>
      <c r="F35" s="75" t="n">
        <v>1455</v>
      </c>
      <c r="G35" s="60" t="n">
        <v>11</v>
      </c>
      <c r="H35" s="113" t="n">
        <f aca="false">F35+G35</f>
        <v>1466</v>
      </c>
      <c r="I35" s="118" t="n">
        <f aca="false">H35/(E35+H35)</f>
        <v>0.297604547300041</v>
      </c>
      <c r="M35" s="47"/>
    </row>
    <row r="36" customFormat="false" ht="15" hidden="false" customHeight="false" outlineLevel="0" collapsed="false">
      <c r="B36" s="74" t="s">
        <v>137</v>
      </c>
      <c r="C36" s="35"/>
      <c r="D36" s="33"/>
      <c r="E36" s="113"/>
      <c r="F36" s="35"/>
      <c r="G36" s="33"/>
      <c r="H36" s="33"/>
      <c r="I36" s="119"/>
      <c r="M36" s="47"/>
    </row>
    <row r="37" customFormat="false" ht="15" hidden="false" customHeight="false" outlineLevel="0" collapsed="false">
      <c r="B37" s="34" t="s">
        <v>148</v>
      </c>
      <c r="C37" s="75" t="n">
        <v>338</v>
      </c>
      <c r="D37" s="60" t="n">
        <v>106</v>
      </c>
      <c r="E37" s="113" t="n">
        <f aca="false">C37+D37</f>
        <v>444</v>
      </c>
      <c r="F37" s="75" t="n">
        <v>112</v>
      </c>
      <c r="G37" s="60" t="n">
        <v>0</v>
      </c>
      <c r="H37" s="113" t="n">
        <f aca="false">F37+G37</f>
        <v>112</v>
      </c>
      <c r="I37" s="118" t="n">
        <f aca="false">H37/(E37+H37)</f>
        <v>0.201438848920863</v>
      </c>
      <c r="M37" s="47"/>
    </row>
    <row r="38" customFormat="false" ht="15" hidden="false" customHeight="false" outlineLevel="0" collapsed="false">
      <c r="B38" s="34" t="s">
        <v>149</v>
      </c>
      <c r="C38" s="75" t="n">
        <v>777</v>
      </c>
      <c r="D38" s="60" t="n">
        <v>605</v>
      </c>
      <c r="E38" s="113" t="n">
        <f aca="false">C38+D38</f>
        <v>1382</v>
      </c>
      <c r="F38" s="75" t="n">
        <v>490</v>
      </c>
      <c r="G38" s="60" t="n">
        <v>3</v>
      </c>
      <c r="H38" s="113" t="n">
        <f aca="false">F38+G38</f>
        <v>493</v>
      </c>
      <c r="I38" s="118" t="n">
        <f aca="false">H38/(E38+H38)</f>
        <v>0.262933333333333</v>
      </c>
    </row>
    <row r="39" customFormat="false" ht="15" hidden="false" customHeight="false" outlineLevel="0" collapsed="false">
      <c r="B39" s="34" t="s">
        <v>150</v>
      </c>
      <c r="C39" s="75" t="n">
        <v>1716</v>
      </c>
      <c r="D39" s="60" t="n">
        <v>2313</v>
      </c>
      <c r="E39" s="113" t="n">
        <f aca="false">C39+D39</f>
        <v>4029</v>
      </c>
      <c r="F39" s="75" t="n">
        <v>1814</v>
      </c>
      <c r="G39" s="60" t="n">
        <v>9</v>
      </c>
      <c r="H39" s="113" t="n">
        <f aca="false">F39+G39</f>
        <v>1823</v>
      </c>
      <c r="I39" s="118" t="n">
        <f aca="false">H39/(E39+H39)</f>
        <v>0.311517429938483</v>
      </c>
    </row>
    <row r="40" customFormat="false" ht="15" hidden="false" customHeight="false" outlineLevel="0" collapsed="false">
      <c r="B40" s="34" t="s">
        <v>151</v>
      </c>
      <c r="C40" s="75" t="n">
        <v>12</v>
      </c>
      <c r="D40" s="60" t="n">
        <v>0</v>
      </c>
      <c r="E40" s="113" t="n">
        <f aca="false">C40+D40</f>
        <v>12</v>
      </c>
      <c r="F40" s="75" t="n">
        <v>2</v>
      </c>
      <c r="G40" s="60" t="n">
        <v>0</v>
      </c>
      <c r="H40" s="113" t="n">
        <f aca="false">F40+G40</f>
        <v>2</v>
      </c>
      <c r="I40" s="118" t="n">
        <f aca="false">H40/(E40+H40)</f>
        <v>0.142857142857143</v>
      </c>
    </row>
    <row r="41" customFormat="false" ht="15" hidden="false" customHeight="false" outlineLevel="0" collapsed="false">
      <c r="B41" s="74" t="s">
        <v>138</v>
      </c>
      <c r="C41" s="35"/>
      <c r="D41" s="33"/>
      <c r="E41" s="113"/>
      <c r="F41" s="35"/>
      <c r="G41" s="33"/>
      <c r="H41" s="33"/>
      <c r="I41" s="119"/>
    </row>
    <row r="42" customFormat="false" ht="15" hidden="false" customHeight="false" outlineLevel="0" collapsed="false">
      <c r="B42" s="34" t="s">
        <v>148</v>
      </c>
      <c r="C42" s="75" t="n">
        <v>749</v>
      </c>
      <c r="D42" s="60" t="n">
        <v>188</v>
      </c>
      <c r="E42" s="113" t="n">
        <f aca="false">C42+D42</f>
        <v>937</v>
      </c>
      <c r="F42" s="75" t="n">
        <v>230</v>
      </c>
      <c r="G42" s="60" t="n">
        <v>1</v>
      </c>
      <c r="H42" s="113" t="n">
        <f aca="false">F42+G42</f>
        <v>231</v>
      </c>
      <c r="I42" s="118" t="n">
        <f aca="false">H42/(E42+H42)</f>
        <v>0.19777397260274</v>
      </c>
    </row>
    <row r="43" customFormat="false" ht="15" hidden="false" customHeight="false" outlineLevel="0" collapsed="false">
      <c r="B43" s="34" t="s">
        <v>149</v>
      </c>
      <c r="C43" s="75" t="n">
        <v>1800</v>
      </c>
      <c r="D43" s="60" t="n">
        <v>1008</v>
      </c>
      <c r="E43" s="113" t="n">
        <f aca="false">C43+D43</f>
        <v>2808</v>
      </c>
      <c r="F43" s="75" t="n">
        <v>1170</v>
      </c>
      <c r="G43" s="60" t="n">
        <v>9</v>
      </c>
      <c r="H43" s="113" t="n">
        <f aca="false">F43+G43</f>
        <v>1179</v>
      </c>
      <c r="I43" s="118" t="n">
        <f aca="false">H43/(E43+H43)</f>
        <v>0.295711060948081</v>
      </c>
    </row>
    <row r="44" customFormat="false" ht="15" hidden="false" customHeight="false" outlineLevel="0" collapsed="false">
      <c r="B44" s="34" t="s">
        <v>150</v>
      </c>
      <c r="C44" s="75" t="n">
        <v>3355</v>
      </c>
      <c r="D44" s="60" t="n">
        <v>3515</v>
      </c>
      <c r="E44" s="113" t="n">
        <f aca="false">C44+D44</f>
        <v>6870</v>
      </c>
      <c r="F44" s="75" t="n">
        <v>3541</v>
      </c>
      <c r="G44" s="60" t="n">
        <v>29</v>
      </c>
      <c r="H44" s="113" t="n">
        <f aca="false">F44+G44</f>
        <v>3570</v>
      </c>
      <c r="I44" s="118" t="n">
        <f aca="false">H44/(E44+H44)</f>
        <v>0.341954022988506</v>
      </c>
    </row>
    <row r="45" customFormat="false" ht="15" hidden="false" customHeight="false" outlineLevel="0" collapsed="false">
      <c r="B45" s="34" t="s">
        <v>151</v>
      </c>
      <c r="C45" s="75" t="n">
        <v>7</v>
      </c>
      <c r="D45" s="60" t="n">
        <v>0</v>
      </c>
      <c r="E45" s="113" t="n">
        <f aca="false">C45+D45</f>
        <v>7</v>
      </c>
      <c r="F45" s="75" t="n">
        <v>1</v>
      </c>
      <c r="G45" s="60" t="n">
        <v>0</v>
      </c>
      <c r="H45" s="113" t="n">
        <f aca="false">F45+G45</f>
        <v>1</v>
      </c>
      <c r="I45" s="118" t="n">
        <f aca="false">H45/(E45+H45)</f>
        <v>0.125</v>
      </c>
    </row>
    <row r="46" customFormat="false" ht="15" hidden="false" customHeight="false" outlineLevel="0" collapsed="false">
      <c r="B46" s="74" t="s">
        <v>139</v>
      </c>
      <c r="C46" s="35"/>
      <c r="D46" s="33"/>
      <c r="E46" s="113"/>
      <c r="F46" s="35"/>
      <c r="G46" s="33"/>
      <c r="H46" s="33"/>
      <c r="I46" s="119"/>
    </row>
    <row r="47" customFormat="false" ht="15" hidden="false" customHeight="false" outlineLevel="0" collapsed="false">
      <c r="B47" s="34" t="s">
        <v>148</v>
      </c>
      <c r="C47" s="75" t="n">
        <v>1205</v>
      </c>
      <c r="D47" s="60" t="n">
        <v>282</v>
      </c>
      <c r="E47" s="113" t="n">
        <f aca="false">C47+D47</f>
        <v>1487</v>
      </c>
      <c r="F47" s="75" t="n">
        <v>418</v>
      </c>
      <c r="G47" s="151" t="n">
        <v>0</v>
      </c>
      <c r="H47" s="113" t="n">
        <f aca="false">F47+G47</f>
        <v>418</v>
      </c>
      <c r="I47" s="118" t="n">
        <f aca="false">H47/(E47+H47)</f>
        <v>0.219422572178478</v>
      </c>
    </row>
    <row r="48" customFormat="false" ht="15" hidden="false" customHeight="false" outlineLevel="0" collapsed="false">
      <c r="B48" s="34" t="s">
        <v>149</v>
      </c>
      <c r="C48" s="75" t="n">
        <v>2712</v>
      </c>
      <c r="D48" s="60" t="n">
        <v>1453</v>
      </c>
      <c r="E48" s="113" t="n">
        <f aca="false">C48+D48</f>
        <v>4165</v>
      </c>
      <c r="F48" s="75" t="n">
        <v>1695</v>
      </c>
      <c r="G48" s="151" t="n">
        <v>9</v>
      </c>
      <c r="H48" s="113" t="n">
        <f aca="false">F48+G48</f>
        <v>1704</v>
      </c>
      <c r="I48" s="118" t="n">
        <f aca="false">H48/(E48+H48)</f>
        <v>0.290339069688192</v>
      </c>
    </row>
    <row r="49" customFormat="false" ht="15" hidden="false" customHeight="false" outlineLevel="0" collapsed="false">
      <c r="B49" s="34" t="s">
        <v>150</v>
      </c>
      <c r="C49" s="75" t="n">
        <v>5022</v>
      </c>
      <c r="D49" s="60" t="n">
        <v>4618</v>
      </c>
      <c r="E49" s="113" t="n">
        <f aca="false">C49+D49</f>
        <v>9640</v>
      </c>
      <c r="F49" s="75" t="n">
        <v>4545</v>
      </c>
      <c r="G49" s="151" t="n">
        <v>33</v>
      </c>
      <c r="H49" s="113" t="n">
        <f aca="false">F49+G49</f>
        <v>4578</v>
      </c>
      <c r="I49" s="118" t="n">
        <f aca="false">H49/(E49+H49)</f>
        <v>0.321986214657476</v>
      </c>
    </row>
    <row r="50" customFormat="false" ht="15" hidden="false" customHeight="false" outlineLevel="0" collapsed="false">
      <c r="B50" s="34" t="s">
        <v>151</v>
      </c>
      <c r="C50" s="75" t="n">
        <v>2</v>
      </c>
      <c r="D50" s="60" t="n">
        <v>0</v>
      </c>
      <c r="E50" s="113" t="n">
        <f aca="false">C50+D50</f>
        <v>2</v>
      </c>
      <c r="F50" s="75" t="n">
        <v>0</v>
      </c>
      <c r="G50" s="151" t="n">
        <v>0</v>
      </c>
      <c r="H50" s="113" t="n">
        <f aca="false">F50+G50</f>
        <v>0</v>
      </c>
      <c r="I50" s="118" t="n">
        <f aca="false">H50/(E50+H50)</f>
        <v>0</v>
      </c>
    </row>
    <row r="51" customFormat="false" ht="15" hidden="false" customHeight="false" outlineLevel="0" collapsed="false">
      <c r="B51" s="74" t="s">
        <v>152</v>
      </c>
      <c r="C51" s="35"/>
      <c r="D51" s="33"/>
      <c r="E51" s="113"/>
      <c r="F51" s="35"/>
      <c r="G51" s="101"/>
      <c r="H51" s="33"/>
      <c r="I51" s="119"/>
    </row>
    <row r="52" customFormat="false" ht="15" hidden="false" customHeight="false" outlineLevel="0" collapsed="false">
      <c r="B52" s="34" t="s">
        <v>148</v>
      </c>
      <c r="C52" s="75" t="n">
        <v>5309</v>
      </c>
      <c r="D52" s="60" t="n">
        <v>1383</v>
      </c>
      <c r="E52" s="113" t="n">
        <f aca="false">C52+D52</f>
        <v>6692</v>
      </c>
      <c r="F52" s="75" t="n">
        <v>1589</v>
      </c>
      <c r="G52" s="151" t="n">
        <v>2</v>
      </c>
      <c r="H52" s="113" t="n">
        <f aca="false">F52+G52</f>
        <v>1591</v>
      </c>
      <c r="I52" s="118" t="n">
        <f aca="false">H52/(E52+H52)</f>
        <v>0.192080164191718</v>
      </c>
    </row>
    <row r="53" customFormat="false" ht="15" hidden="false" customHeight="false" outlineLevel="0" collapsed="false">
      <c r="B53" s="34" t="s">
        <v>149</v>
      </c>
      <c r="C53" s="75" t="n">
        <v>11363</v>
      </c>
      <c r="D53" s="60" t="n">
        <v>7037</v>
      </c>
      <c r="E53" s="113" t="n">
        <f aca="false">C53+D53</f>
        <v>18400</v>
      </c>
      <c r="F53" s="75" t="n">
        <v>7143</v>
      </c>
      <c r="G53" s="151" t="n">
        <v>43</v>
      </c>
      <c r="H53" s="113" t="n">
        <f aca="false">F53+G53</f>
        <v>7186</v>
      </c>
      <c r="I53" s="118" t="n">
        <f aca="false">H53/(E53+H53)</f>
        <v>0.280856718517939</v>
      </c>
    </row>
    <row r="54" customFormat="false" ht="15" hidden="false" customHeight="false" outlineLevel="0" collapsed="false">
      <c r="B54" s="34" t="s">
        <v>150</v>
      </c>
      <c r="C54" s="75" t="n">
        <v>21870</v>
      </c>
      <c r="D54" s="60" t="n">
        <v>24879</v>
      </c>
      <c r="E54" s="113" t="n">
        <f aca="false">C54+D54</f>
        <v>46749</v>
      </c>
      <c r="F54" s="75" t="n">
        <v>21505</v>
      </c>
      <c r="G54" s="151" t="n">
        <v>153</v>
      </c>
      <c r="H54" s="113" t="n">
        <f aca="false">F54+G54</f>
        <v>21658</v>
      </c>
      <c r="I54" s="118" t="n">
        <f aca="false">H54/(E54+H54)</f>
        <v>0.316605025801453</v>
      </c>
    </row>
    <row r="55" customFormat="false" ht="15.75" hidden="false" customHeight="false" outlineLevel="0" collapsed="false">
      <c r="B55" s="40" t="s">
        <v>151</v>
      </c>
      <c r="C55" s="152" t="n">
        <v>25</v>
      </c>
      <c r="D55" s="153" t="n">
        <v>1</v>
      </c>
      <c r="E55" s="115" t="n">
        <f aca="false">C55+D55</f>
        <v>26</v>
      </c>
      <c r="F55" s="152" t="n">
        <v>4</v>
      </c>
      <c r="G55" s="154" t="n">
        <v>0</v>
      </c>
      <c r="H55" s="115" t="n">
        <f aca="false">F55+G55</f>
        <v>4</v>
      </c>
      <c r="I55" s="116" t="n">
        <f aca="false">H55/(E55+H55)</f>
        <v>0.133333333333333</v>
      </c>
    </row>
  </sheetData>
  <mergeCells count="3">
    <mergeCell ref="B9:I9"/>
    <mergeCell ref="B12:B13"/>
    <mergeCell ref="C12:I12"/>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5.xml><?xml version="1.0" encoding="utf-8"?>
<worksheet xmlns="http://schemas.openxmlformats.org/spreadsheetml/2006/main" xmlns:r="http://schemas.openxmlformats.org/officeDocument/2006/relationships">
  <sheetPr filterMode="false">
    <pageSetUpPr fitToPage="false"/>
  </sheetPr>
  <dimension ref="A1:N49"/>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K14" activeCellId="0" sqref="K14"/>
    </sheetView>
  </sheetViews>
  <sheetFormatPr defaultRowHeight="15"/>
  <cols>
    <col collapsed="false" hidden="false" max="1" min="1" style="2" width="11.2040816326531"/>
    <col collapsed="false" hidden="false" max="2" min="2" style="2" width="28.7551020408163"/>
    <col collapsed="false" hidden="false" max="5" min="3" style="2" width="11.2040816326531"/>
    <col collapsed="false" hidden="false" max="6" min="6" style="2" width="13.5"/>
    <col collapsed="false" hidden="false" max="7" min="7" style="2" width="11.2040816326531"/>
    <col collapsed="false" hidden="false" max="8" min="8" style="2" width="14.7142857142857"/>
    <col collapsed="false" hidden="false" max="9" min="9" style="2" width="16.7397959183673"/>
    <col collapsed="false" hidden="false" max="1025" min="10" style="2" width="11.2040816326531"/>
  </cols>
  <sheetData>
    <row r="1" customFormat="false" ht="15" hidden="false" customHeight="false" outlineLevel="0" collapsed="false">
      <c r="A1" s="0"/>
      <c r="B1" s="0"/>
      <c r="C1" s="0"/>
      <c r="D1" s="0"/>
      <c r="E1" s="0"/>
      <c r="F1" s="0"/>
      <c r="G1" s="0"/>
      <c r="H1" s="0"/>
      <c r="I1" s="0"/>
      <c r="J1" s="0"/>
      <c r="N1" s="0"/>
    </row>
    <row r="2" customFormat="false" ht="15" hidden="false" customHeight="false" outlineLevel="0" collapsed="false">
      <c r="A2" s="0"/>
      <c r="B2" s="0"/>
      <c r="C2" s="0"/>
      <c r="D2" s="0"/>
      <c r="E2" s="0"/>
      <c r="F2" s="0"/>
      <c r="G2" s="0"/>
      <c r="H2" s="0"/>
      <c r="I2" s="0"/>
      <c r="J2" s="0"/>
      <c r="N2" s="0"/>
    </row>
    <row r="3" customFormat="false" ht="15" hidden="false" customHeight="false" outlineLevel="0" collapsed="false">
      <c r="A3" s="0"/>
      <c r="B3" s="0"/>
      <c r="C3" s="0"/>
      <c r="D3" s="0"/>
      <c r="E3" s="0"/>
      <c r="F3" s="0"/>
      <c r="G3" s="0"/>
      <c r="H3" s="0"/>
      <c r="I3" s="0"/>
      <c r="J3" s="0"/>
      <c r="N3" s="0"/>
    </row>
    <row r="4" customFormat="false" ht="15" hidden="false" customHeight="false" outlineLevel="0" collapsed="false">
      <c r="A4" s="0"/>
      <c r="B4" s="0"/>
      <c r="C4" s="0"/>
      <c r="D4" s="0"/>
      <c r="E4" s="0"/>
      <c r="F4" s="0"/>
      <c r="G4" s="0"/>
      <c r="H4" s="0"/>
      <c r="I4" s="0"/>
      <c r="J4" s="0"/>
      <c r="N4" s="0"/>
    </row>
    <row r="5" customFormat="false" ht="15" hidden="false" customHeight="false" outlineLevel="0" collapsed="false">
      <c r="A5" s="0"/>
      <c r="B5" s="0"/>
      <c r="C5" s="0"/>
      <c r="D5" s="0"/>
      <c r="E5" s="0"/>
      <c r="F5" s="0"/>
      <c r="G5" s="0"/>
      <c r="H5" s="0"/>
      <c r="I5" s="0"/>
      <c r="J5" s="0"/>
      <c r="N5" s="0"/>
    </row>
    <row r="6" customFormat="false" ht="15" hidden="false" customHeight="false" outlineLevel="0" collapsed="false">
      <c r="A6" s="0"/>
      <c r="B6" s="0"/>
      <c r="C6" s="0"/>
      <c r="D6" s="0"/>
      <c r="E6" s="0"/>
      <c r="F6" s="0"/>
      <c r="G6" s="0"/>
      <c r="H6" s="0"/>
      <c r="I6" s="0"/>
      <c r="J6" s="0"/>
      <c r="N6" s="0"/>
    </row>
    <row r="7" customFormat="false" ht="15" hidden="false" customHeight="false" outlineLevel="0" collapsed="false">
      <c r="A7" s="0"/>
      <c r="B7" s="0"/>
      <c r="C7" s="0"/>
      <c r="D7" s="0"/>
      <c r="E7" s="0"/>
      <c r="F7" s="0"/>
      <c r="G7" s="0"/>
      <c r="H7" s="0"/>
      <c r="I7" s="0"/>
      <c r="J7" s="0"/>
      <c r="N7" s="0"/>
    </row>
    <row r="8" customFormat="false" ht="15" hidden="false" customHeight="false" outlineLevel="0" collapsed="false">
      <c r="A8" s="0"/>
      <c r="B8" s="0"/>
      <c r="C8" s="0"/>
      <c r="D8" s="0"/>
      <c r="E8" s="0"/>
      <c r="F8" s="0"/>
      <c r="G8" s="0"/>
      <c r="H8" s="0"/>
      <c r="I8" s="0"/>
      <c r="J8" s="89"/>
      <c r="N8" s="0"/>
    </row>
    <row r="9" customFormat="false" ht="30" hidden="false" customHeight="true" outlineLevel="0" collapsed="false">
      <c r="A9" s="0"/>
      <c r="B9" s="88" t="s">
        <v>145</v>
      </c>
      <c r="C9" s="88"/>
      <c r="D9" s="88"/>
      <c r="E9" s="88"/>
      <c r="F9" s="88"/>
      <c r="G9" s="88"/>
      <c r="H9" s="88"/>
      <c r="I9" s="88"/>
      <c r="N9" s="0"/>
    </row>
    <row r="10" customFormat="false" ht="30" hidden="false" customHeight="true" outlineLevel="0" collapsed="false">
      <c r="A10" s="0"/>
      <c r="B10" s="90" t="s">
        <v>157</v>
      </c>
      <c r="C10" s="90"/>
      <c r="D10" s="90"/>
      <c r="E10" s="90"/>
      <c r="F10" s="90"/>
      <c r="G10" s="90"/>
      <c r="H10" s="90"/>
      <c r="I10" s="90"/>
      <c r="N10" s="0"/>
    </row>
    <row r="11" customFormat="false" ht="15.75" hidden="false" customHeight="false" outlineLevel="0" collapsed="false">
      <c r="A11" s="0"/>
      <c r="B11" s="0"/>
      <c r="C11" s="0"/>
      <c r="D11" s="0"/>
      <c r="E11" s="0"/>
      <c r="F11" s="0"/>
      <c r="G11" s="0"/>
      <c r="H11" s="0"/>
      <c r="I11" s="0"/>
      <c r="N11" s="0"/>
    </row>
    <row r="12" customFormat="false" ht="23.25" hidden="false" customHeight="true" outlineLevel="0" collapsed="false">
      <c r="A12" s="0"/>
      <c r="B12" s="92" t="s">
        <v>147</v>
      </c>
      <c r="C12" s="66" t="s">
        <v>74</v>
      </c>
      <c r="D12" s="66"/>
      <c r="E12" s="66"/>
      <c r="F12" s="66"/>
      <c r="G12" s="66"/>
      <c r="H12" s="66"/>
      <c r="I12" s="66"/>
      <c r="N12" s="0"/>
    </row>
    <row r="13" customFormat="false" ht="23.25" hidden="false" customHeight="true" outlineLevel="0" collapsed="false">
      <c r="A13" s="0"/>
      <c r="B13" s="92"/>
      <c r="C13" s="94" t="s">
        <v>76</v>
      </c>
      <c r="D13" s="69" t="s">
        <v>77</v>
      </c>
      <c r="E13" s="70" t="s">
        <v>78</v>
      </c>
      <c r="F13" s="94" t="s">
        <v>79</v>
      </c>
      <c r="G13" s="69" t="s">
        <v>80</v>
      </c>
      <c r="H13" s="70" t="s">
        <v>81</v>
      </c>
      <c r="I13" s="95" t="s">
        <v>131</v>
      </c>
      <c r="N13" s="0"/>
    </row>
    <row r="14" customFormat="false" ht="15" hidden="false" customHeight="true" outlineLevel="0" collapsed="false">
      <c r="A14" s="89"/>
      <c r="B14" s="73" t="s">
        <v>132</v>
      </c>
      <c r="C14" s="30"/>
      <c r="D14" s="31"/>
      <c r="E14" s="32"/>
      <c r="F14" s="30"/>
      <c r="G14" s="31"/>
      <c r="H14" s="32"/>
      <c r="I14" s="31"/>
      <c r="N14" s="0"/>
    </row>
    <row r="15" customFormat="false" ht="15" hidden="false" customHeight="false" outlineLevel="0" collapsed="false">
      <c r="A15" s="89"/>
      <c r="B15" s="34" t="s">
        <v>148</v>
      </c>
      <c r="C15" s="75" t="n">
        <v>102</v>
      </c>
      <c r="D15" s="60" t="n">
        <v>29</v>
      </c>
      <c r="E15" s="112" t="n">
        <f aca="false">C15+D15</f>
        <v>131</v>
      </c>
      <c r="F15" s="75" t="n">
        <v>25</v>
      </c>
      <c r="G15" s="60" t="n">
        <v>0</v>
      </c>
      <c r="H15" s="112" t="n">
        <f aca="false">F15+G15</f>
        <v>25</v>
      </c>
      <c r="I15" s="118" t="n">
        <f aca="false">H15/(E15+H15)</f>
        <v>0.16025641025641</v>
      </c>
      <c r="N15" s="0"/>
    </row>
    <row r="16" customFormat="false" ht="15" hidden="false" customHeight="false" outlineLevel="0" collapsed="false">
      <c r="B16" s="34" t="s">
        <v>149</v>
      </c>
      <c r="C16" s="75" t="n">
        <v>230</v>
      </c>
      <c r="D16" s="60" t="n">
        <v>171</v>
      </c>
      <c r="E16" s="112" t="n">
        <f aca="false">C16+D16</f>
        <v>401</v>
      </c>
      <c r="F16" s="75" t="n">
        <v>100</v>
      </c>
      <c r="G16" s="60" t="n">
        <v>0</v>
      </c>
      <c r="H16" s="112" t="n">
        <f aca="false">F16+G16</f>
        <v>100</v>
      </c>
      <c r="I16" s="118" t="n">
        <f aca="false">H16/(E16+H16)</f>
        <v>0.199600798403194</v>
      </c>
      <c r="N16" s="0"/>
    </row>
    <row r="17" customFormat="false" ht="15" hidden="false" customHeight="false" outlineLevel="0" collapsed="false">
      <c r="B17" s="34" t="s">
        <v>150</v>
      </c>
      <c r="C17" s="75" t="n">
        <v>148</v>
      </c>
      <c r="D17" s="60" t="n">
        <v>293</v>
      </c>
      <c r="E17" s="112" t="n">
        <f aca="false">C17+D17</f>
        <v>441</v>
      </c>
      <c r="F17" s="75" t="n">
        <v>160</v>
      </c>
      <c r="G17" s="60" t="n">
        <v>2</v>
      </c>
      <c r="H17" s="112" t="n">
        <f aca="false">F17+G17</f>
        <v>162</v>
      </c>
      <c r="I17" s="118" t="n">
        <f aca="false">H17/(E17+H17)</f>
        <v>0.26865671641791</v>
      </c>
      <c r="N17" s="0"/>
    </row>
    <row r="18" customFormat="false" ht="15" hidden="false" customHeight="false" outlineLevel="0" collapsed="false">
      <c r="B18" s="74" t="s">
        <v>133</v>
      </c>
      <c r="C18" s="35"/>
      <c r="D18" s="33"/>
      <c r="E18" s="112"/>
      <c r="F18" s="35"/>
      <c r="G18" s="33"/>
      <c r="H18" s="77"/>
      <c r="I18" s="118"/>
      <c r="N18" s="0"/>
    </row>
    <row r="19" customFormat="false" ht="15" hidden="false" customHeight="false" outlineLevel="0" collapsed="false">
      <c r="B19" s="34" t="s">
        <v>148</v>
      </c>
      <c r="C19" s="75" t="n">
        <v>108</v>
      </c>
      <c r="D19" s="60" t="n">
        <v>20</v>
      </c>
      <c r="E19" s="112" t="n">
        <f aca="false">C19+D19</f>
        <v>128</v>
      </c>
      <c r="F19" s="75" t="n">
        <v>60</v>
      </c>
      <c r="G19" s="60" t="n">
        <v>0</v>
      </c>
      <c r="H19" s="112" t="n">
        <f aca="false">F19+G19</f>
        <v>60</v>
      </c>
      <c r="I19" s="118" t="n">
        <f aca="false">H19/(E19+H19)</f>
        <v>0.319148936170213</v>
      </c>
      <c r="N19" s="0"/>
    </row>
    <row r="20" customFormat="false" ht="15" hidden="false" customHeight="false" outlineLevel="0" collapsed="false">
      <c r="B20" s="34" t="s">
        <v>149</v>
      </c>
      <c r="C20" s="75" t="n">
        <v>367</v>
      </c>
      <c r="D20" s="60" t="n">
        <v>211</v>
      </c>
      <c r="E20" s="112" t="n">
        <f aca="false">C20+D20</f>
        <v>578</v>
      </c>
      <c r="F20" s="75" t="n">
        <v>315</v>
      </c>
      <c r="G20" s="60" t="n">
        <v>1</v>
      </c>
      <c r="H20" s="112" t="n">
        <f aca="false">F20+G20</f>
        <v>316</v>
      </c>
      <c r="I20" s="118" t="n">
        <f aca="false">H20/(E20+H20)</f>
        <v>0.353467561521253</v>
      </c>
      <c r="N20" s="0"/>
    </row>
    <row r="21" customFormat="false" ht="15" hidden="false" customHeight="false" outlineLevel="0" collapsed="false">
      <c r="B21" s="34" t="s">
        <v>150</v>
      </c>
      <c r="C21" s="75" t="n">
        <v>441</v>
      </c>
      <c r="D21" s="60" t="n">
        <v>460</v>
      </c>
      <c r="E21" s="112" t="n">
        <f aca="false">C21+D21</f>
        <v>901</v>
      </c>
      <c r="F21" s="75" t="n">
        <v>605</v>
      </c>
      <c r="G21" s="60" t="n">
        <v>9</v>
      </c>
      <c r="H21" s="112" t="n">
        <f aca="false">F21+G21</f>
        <v>614</v>
      </c>
      <c r="I21" s="118" t="n">
        <f aca="false">H21/(E21+H21)</f>
        <v>0.405280528052805</v>
      </c>
      <c r="N21" s="0"/>
    </row>
    <row r="22" customFormat="false" ht="15" hidden="false" customHeight="false" outlineLevel="0" collapsed="false">
      <c r="B22" s="74" t="s">
        <v>134</v>
      </c>
      <c r="C22" s="35"/>
      <c r="D22" s="33"/>
      <c r="E22" s="112"/>
      <c r="F22" s="35"/>
      <c r="G22" s="33"/>
      <c r="H22" s="77"/>
      <c r="I22" s="119"/>
      <c r="N22" s="0"/>
    </row>
    <row r="23" customFormat="false" ht="15" hidden="false" customHeight="false" outlineLevel="0" collapsed="false">
      <c r="B23" s="34" t="s">
        <v>148</v>
      </c>
      <c r="C23" s="75" t="n">
        <v>74</v>
      </c>
      <c r="D23" s="60" t="n">
        <v>25</v>
      </c>
      <c r="E23" s="112" t="n">
        <f aca="false">C23+D23</f>
        <v>99</v>
      </c>
      <c r="F23" s="75" t="n">
        <v>43</v>
      </c>
      <c r="G23" s="60" t="n">
        <v>0</v>
      </c>
      <c r="H23" s="112" t="n">
        <f aca="false">F23+G23</f>
        <v>43</v>
      </c>
      <c r="I23" s="118" t="n">
        <f aca="false">H23/(E23+H23)</f>
        <v>0.302816901408451</v>
      </c>
      <c r="N23" s="0"/>
    </row>
    <row r="24" customFormat="false" ht="15" hidden="false" customHeight="false" outlineLevel="0" collapsed="false">
      <c r="B24" s="34" t="s">
        <v>149</v>
      </c>
      <c r="C24" s="75" t="n">
        <v>168</v>
      </c>
      <c r="D24" s="60" t="n">
        <v>125</v>
      </c>
      <c r="E24" s="112" t="n">
        <f aca="false">C24+D24</f>
        <v>293</v>
      </c>
      <c r="F24" s="75" t="n">
        <v>125</v>
      </c>
      <c r="G24" s="60" t="n">
        <v>1</v>
      </c>
      <c r="H24" s="112" t="n">
        <f aca="false">F24+G24</f>
        <v>126</v>
      </c>
      <c r="I24" s="118" t="n">
        <f aca="false">H24/(E24+H24)</f>
        <v>0.300715990453461</v>
      </c>
      <c r="N24" s="0"/>
    </row>
    <row r="25" customFormat="false" ht="15" hidden="false" customHeight="false" outlineLevel="0" collapsed="false">
      <c r="B25" s="34" t="s">
        <v>150</v>
      </c>
      <c r="C25" s="75" t="n">
        <v>221</v>
      </c>
      <c r="D25" s="60" t="n">
        <v>302</v>
      </c>
      <c r="E25" s="112" t="n">
        <f aca="false">C25+D25</f>
        <v>523</v>
      </c>
      <c r="F25" s="75" t="n">
        <v>326</v>
      </c>
      <c r="G25" s="60" t="n">
        <v>6</v>
      </c>
      <c r="H25" s="112" t="n">
        <f aca="false">F25+G25</f>
        <v>332</v>
      </c>
      <c r="I25" s="118" t="n">
        <f aca="false">H25/(E25+H25)</f>
        <v>0.388304093567251</v>
      </c>
      <c r="N25" s="0"/>
    </row>
    <row r="26" customFormat="false" ht="15" hidden="false" customHeight="false" outlineLevel="0" collapsed="false">
      <c r="B26" s="74" t="s">
        <v>135</v>
      </c>
      <c r="C26" s="35"/>
      <c r="D26" s="33"/>
      <c r="E26" s="112"/>
      <c r="F26" s="35"/>
      <c r="G26" s="33"/>
      <c r="H26" s="77"/>
      <c r="I26" s="119"/>
      <c r="N26" s="0"/>
    </row>
    <row r="27" customFormat="false" ht="15" hidden="false" customHeight="false" outlineLevel="0" collapsed="false">
      <c r="B27" s="34" t="s">
        <v>148</v>
      </c>
      <c r="C27" s="75" t="n">
        <v>106</v>
      </c>
      <c r="D27" s="60" t="n">
        <v>47</v>
      </c>
      <c r="E27" s="112" t="n">
        <f aca="false">C27+D27</f>
        <v>153</v>
      </c>
      <c r="F27" s="75" t="n">
        <v>56</v>
      </c>
      <c r="G27" s="60" t="n">
        <v>0</v>
      </c>
      <c r="H27" s="112" t="n">
        <f aca="false">F27+G27</f>
        <v>56</v>
      </c>
      <c r="I27" s="118" t="n">
        <f aca="false">H27/(E27+H27)</f>
        <v>0.267942583732057</v>
      </c>
      <c r="N27" s="0"/>
    </row>
    <row r="28" customFormat="false" ht="15" hidden="false" customHeight="false" outlineLevel="0" collapsed="false">
      <c r="B28" s="34" t="s">
        <v>149</v>
      </c>
      <c r="C28" s="75" t="n">
        <v>338</v>
      </c>
      <c r="D28" s="60" t="n">
        <v>358</v>
      </c>
      <c r="E28" s="112" t="n">
        <f aca="false">C28+D28</f>
        <v>696</v>
      </c>
      <c r="F28" s="75" t="n">
        <v>303</v>
      </c>
      <c r="G28" s="60" t="n">
        <v>1</v>
      </c>
      <c r="H28" s="112" t="n">
        <f aca="false">F28+G28</f>
        <v>304</v>
      </c>
      <c r="I28" s="118" t="n">
        <f aca="false">H28/(E28+H28)</f>
        <v>0.304</v>
      </c>
      <c r="N28" s="0"/>
    </row>
    <row r="29" customFormat="false" ht="15" hidden="false" customHeight="false" outlineLevel="0" collapsed="false">
      <c r="B29" s="34" t="s">
        <v>150</v>
      </c>
      <c r="C29" s="75" t="n">
        <v>263</v>
      </c>
      <c r="D29" s="60" t="n">
        <v>554</v>
      </c>
      <c r="E29" s="112" t="n">
        <f aca="false">C29+D29</f>
        <v>817</v>
      </c>
      <c r="F29" s="75" t="n">
        <v>527</v>
      </c>
      <c r="G29" s="60" t="n">
        <v>3</v>
      </c>
      <c r="H29" s="112" t="n">
        <f aca="false">F29+G29</f>
        <v>530</v>
      </c>
      <c r="I29" s="118" t="n">
        <f aca="false">H29/(E29+H29)</f>
        <v>0.393466963622866</v>
      </c>
      <c r="N29" s="0"/>
    </row>
    <row r="30" customFormat="false" ht="15" hidden="false" customHeight="false" outlineLevel="0" collapsed="false">
      <c r="B30" s="74" t="s">
        <v>136</v>
      </c>
      <c r="C30" s="35"/>
      <c r="D30" s="33"/>
      <c r="E30" s="112"/>
      <c r="F30" s="35"/>
      <c r="G30" s="33"/>
      <c r="H30" s="77"/>
      <c r="I30" s="119"/>
      <c r="N30" s="0"/>
    </row>
    <row r="31" customFormat="false" ht="15" hidden="false" customHeight="false" outlineLevel="0" collapsed="false">
      <c r="B31" s="34" t="s">
        <v>148</v>
      </c>
      <c r="C31" s="75" t="n">
        <v>34</v>
      </c>
      <c r="D31" s="60" t="n">
        <v>19</v>
      </c>
      <c r="E31" s="112" t="n">
        <f aca="false">C31+D31</f>
        <v>53</v>
      </c>
      <c r="F31" s="75" t="n">
        <v>15</v>
      </c>
      <c r="G31" s="60" t="n">
        <v>0</v>
      </c>
      <c r="H31" s="112" t="n">
        <f aca="false">F31+G31</f>
        <v>15</v>
      </c>
      <c r="I31" s="118" t="n">
        <f aca="false">H31/(E31+H31)</f>
        <v>0.220588235294118</v>
      </c>
      <c r="N31" s="0"/>
    </row>
    <row r="32" customFormat="false" ht="15" hidden="false" customHeight="false" outlineLevel="0" collapsed="false">
      <c r="B32" s="34" t="s">
        <v>149</v>
      </c>
      <c r="C32" s="75" t="n">
        <v>153</v>
      </c>
      <c r="D32" s="60" t="n">
        <v>110</v>
      </c>
      <c r="E32" s="112" t="n">
        <f aca="false">C32+D32</f>
        <v>263</v>
      </c>
      <c r="F32" s="75" t="n">
        <v>86</v>
      </c>
      <c r="G32" s="60" t="n">
        <v>0</v>
      </c>
      <c r="H32" s="112" t="n">
        <f aca="false">F32+G32</f>
        <v>86</v>
      </c>
      <c r="I32" s="118" t="n">
        <f aca="false">H32/(E32+H32)</f>
        <v>0.246418338108883</v>
      </c>
      <c r="N32" s="0"/>
    </row>
    <row r="33" customFormat="false" ht="15" hidden="false" customHeight="false" outlineLevel="0" collapsed="false">
      <c r="B33" s="34" t="s">
        <v>150</v>
      </c>
      <c r="C33" s="75" t="n">
        <v>257</v>
      </c>
      <c r="D33" s="60" t="n">
        <v>254</v>
      </c>
      <c r="E33" s="112" t="n">
        <f aca="false">C33+D33</f>
        <v>511</v>
      </c>
      <c r="F33" s="75" t="n">
        <v>273</v>
      </c>
      <c r="G33" s="60" t="n">
        <v>4</v>
      </c>
      <c r="H33" s="112" t="n">
        <f aca="false">F33+G33</f>
        <v>277</v>
      </c>
      <c r="I33" s="118" t="n">
        <f aca="false">H33/(E33+H33)</f>
        <v>0.351522842639594</v>
      </c>
      <c r="N33" s="0"/>
    </row>
    <row r="34" customFormat="false" ht="15" hidden="false" customHeight="false" outlineLevel="0" collapsed="false">
      <c r="B34" s="74" t="s">
        <v>137</v>
      </c>
      <c r="C34" s="35"/>
      <c r="D34" s="33"/>
      <c r="E34" s="112"/>
      <c r="F34" s="35"/>
      <c r="G34" s="33"/>
      <c r="H34" s="77"/>
      <c r="I34" s="119"/>
      <c r="N34" s="0"/>
    </row>
    <row r="35" customFormat="false" ht="15" hidden="false" customHeight="false" outlineLevel="0" collapsed="false">
      <c r="B35" s="34" t="s">
        <v>148</v>
      </c>
      <c r="C35" s="75" t="n">
        <v>34</v>
      </c>
      <c r="D35" s="60" t="n">
        <v>21</v>
      </c>
      <c r="E35" s="112" t="n">
        <f aca="false">C35+D35</f>
        <v>55</v>
      </c>
      <c r="F35" s="75" t="n">
        <v>20</v>
      </c>
      <c r="G35" s="60" t="n">
        <v>0</v>
      </c>
      <c r="H35" s="112" t="n">
        <f aca="false">F35+G35</f>
        <v>20</v>
      </c>
      <c r="I35" s="118" t="n">
        <f aca="false">H35/(E35+H35)</f>
        <v>0.266666666666667</v>
      </c>
      <c r="N35" s="0"/>
    </row>
    <row r="36" customFormat="false" ht="15" hidden="false" customHeight="false" outlineLevel="0" collapsed="false">
      <c r="B36" s="34" t="s">
        <v>149</v>
      </c>
      <c r="C36" s="75" t="n">
        <v>110</v>
      </c>
      <c r="D36" s="60" t="n">
        <v>93</v>
      </c>
      <c r="E36" s="112" t="n">
        <f aca="false">C36+D36</f>
        <v>203</v>
      </c>
      <c r="F36" s="75" t="n">
        <v>44</v>
      </c>
      <c r="G36" s="60" t="n">
        <v>0</v>
      </c>
      <c r="H36" s="112" t="n">
        <f aca="false">F36+G36</f>
        <v>44</v>
      </c>
      <c r="I36" s="118" t="n">
        <f aca="false">H36/(E36+H36)</f>
        <v>0.178137651821862</v>
      </c>
      <c r="N36" s="0"/>
    </row>
    <row r="37" customFormat="false" ht="15" hidden="false" customHeight="false" outlineLevel="0" collapsed="false">
      <c r="B37" s="34" t="s">
        <v>150</v>
      </c>
      <c r="C37" s="75" t="n">
        <v>63</v>
      </c>
      <c r="D37" s="60" t="n">
        <v>118</v>
      </c>
      <c r="E37" s="112" t="n">
        <f aca="false">C37+D37</f>
        <v>181</v>
      </c>
      <c r="F37" s="75" t="n">
        <v>64</v>
      </c>
      <c r="G37" s="60" t="n">
        <v>0</v>
      </c>
      <c r="H37" s="112" t="n">
        <f aca="false">F37+G37</f>
        <v>64</v>
      </c>
      <c r="I37" s="118" t="n">
        <f aca="false">H37/(E37+H37)</f>
        <v>0.261224489795918</v>
      </c>
      <c r="N37" s="0"/>
    </row>
    <row r="38" customFormat="false" ht="15" hidden="false" customHeight="false" outlineLevel="0" collapsed="false">
      <c r="B38" s="74" t="s">
        <v>138</v>
      </c>
      <c r="C38" s="35"/>
      <c r="D38" s="33"/>
      <c r="E38" s="112"/>
      <c r="F38" s="35"/>
      <c r="G38" s="33"/>
      <c r="H38" s="77"/>
      <c r="I38" s="119"/>
      <c r="N38" s="0"/>
    </row>
    <row r="39" customFormat="false" ht="15" hidden="false" customHeight="false" outlineLevel="0" collapsed="false">
      <c r="B39" s="34" t="s">
        <v>148</v>
      </c>
      <c r="C39" s="75" t="n">
        <v>238</v>
      </c>
      <c r="D39" s="60" t="n">
        <v>91</v>
      </c>
      <c r="E39" s="112" t="n">
        <f aca="false">C39+D39</f>
        <v>329</v>
      </c>
      <c r="F39" s="75" t="n">
        <v>131</v>
      </c>
      <c r="G39" s="60" t="n">
        <v>0</v>
      </c>
      <c r="H39" s="112" t="n">
        <f aca="false">F39+G39</f>
        <v>131</v>
      </c>
      <c r="I39" s="118" t="n">
        <f aca="false">H39/(E39+H39)</f>
        <v>0.284782608695652</v>
      </c>
      <c r="N39" s="0"/>
    </row>
    <row r="40" customFormat="false" ht="15" hidden="false" customHeight="false" outlineLevel="0" collapsed="false">
      <c r="B40" s="34" t="s">
        <v>149</v>
      </c>
      <c r="C40" s="75" t="n">
        <v>793</v>
      </c>
      <c r="D40" s="60" t="n">
        <v>483</v>
      </c>
      <c r="E40" s="112" t="n">
        <f aca="false">C40+D40</f>
        <v>1276</v>
      </c>
      <c r="F40" s="75" t="n">
        <v>558</v>
      </c>
      <c r="G40" s="60" t="n">
        <v>2</v>
      </c>
      <c r="H40" s="112" t="n">
        <f aca="false">F40+G40</f>
        <v>560</v>
      </c>
      <c r="I40" s="118" t="n">
        <f aca="false">H40/(E40+H40)</f>
        <v>0.305010893246187</v>
      </c>
      <c r="N40" s="0"/>
    </row>
    <row r="41" customFormat="false" ht="15" hidden="false" customHeight="false" outlineLevel="0" collapsed="false">
      <c r="B41" s="34" t="s">
        <v>150</v>
      </c>
      <c r="C41" s="75" t="n">
        <v>524</v>
      </c>
      <c r="D41" s="60" t="n">
        <v>438</v>
      </c>
      <c r="E41" s="112" t="n">
        <f aca="false">C41+D41</f>
        <v>962</v>
      </c>
      <c r="F41" s="75" t="n">
        <v>523</v>
      </c>
      <c r="G41" s="60" t="n">
        <v>3</v>
      </c>
      <c r="H41" s="112" t="n">
        <f aca="false">F41+G41</f>
        <v>526</v>
      </c>
      <c r="I41" s="118" t="n">
        <f aca="false">H41/(E41+H41)</f>
        <v>0.353494623655914</v>
      </c>
      <c r="N41" s="0"/>
    </row>
    <row r="42" customFormat="false" ht="15" hidden="false" customHeight="false" outlineLevel="0" collapsed="false">
      <c r="B42" s="74" t="s">
        <v>139</v>
      </c>
      <c r="C42" s="35"/>
      <c r="D42" s="33"/>
      <c r="E42" s="112"/>
      <c r="F42" s="35"/>
      <c r="G42" s="33"/>
      <c r="H42" s="77"/>
      <c r="I42" s="119"/>
      <c r="N42" s="0"/>
    </row>
    <row r="43" customFormat="false" ht="15" hidden="false" customHeight="false" outlineLevel="0" collapsed="false">
      <c r="B43" s="34" t="s">
        <v>148</v>
      </c>
      <c r="C43" s="75" t="n">
        <v>133</v>
      </c>
      <c r="D43" s="60" t="n">
        <v>57</v>
      </c>
      <c r="E43" s="112" t="n">
        <f aca="false">C43+D43</f>
        <v>190</v>
      </c>
      <c r="F43" s="75" t="n">
        <v>86</v>
      </c>
      <c r="G43" s="60" t="n">
        <v>0</v>
      </c>
      <c r="H43" s="112" t="n">
        <f aca="false">F43+G43</f>
        <v>86</v>
      </c>
      <c r="I43" s="118" t="n">
        <f aca="false">H43/(E43+H43)</f>
        <v>0.311594202898551</v>
      </c>
      <c r="N43" s="0"/>
    </row>
    <row r="44" customFormat="false" ht="15" hidden="false" customHeight="false" outlineLevel="0" collapsed="false">
      <c r="B44" s="34" t="s">
        <v>149</v>
      </c>
      <c r="C44" s="75" t="n">
        <v>669</v>
      </c>
      <c r="D44" s="60" t="n">
        <v>589</v>
      </c>
      <c r="E44" s="112" t="n">
        <f aca="false">C44+D44</f>
        <v>1258</v>
      </c>
      <c r="F44" s="75" t="n">
        <v>676</v>
      </c>
      <c r="G44" s="60" t="n">
        <v>1</v>
      </c>
      <c r="H44" s="112" t="n">
        <f aca="false">F44+G44</f>
        <v>677</v>
      </c>
      <c r="I44" s="118" t="n">
        <f aca="false">H44/(E44+H44)</f>
        <v>0.349870801033592</v>
      </c>
      <c r="N44" s="0"/>
    </row>
    <row r="45" customFormat="false" ht="15.75" hidden="false" customHeight="false" outlineLevel="0" collapsed="false">
      <c r="B45" s="34" t="s">
        <v>150</v>
      </c>
      <c r="C45" s="75" t="n">
        <v>462</v>
      </c>
      <c r="D45" s="60" t="n">
        <v>550</v>
      </c>
      <c r="E45" s="112" t="n">
        <f aca="false">C45+D45</f>
        <v>1012</v>
      </c>
      <c r="F45" s="75" t="n">
        <v>689</v>
      </c>
      <c r="G45" s="60" t="n">
        <v>5</v>
      </c>
      <c r="H45" s="112" t="n">
        <f aca="false">F45+G45</f>
        <v>694</v>
      </c>
      <c r="I45" s="118" t="n">
        <f aca="false">H45/(E45+H45)</f>
        <v>0.406799531066823</v>
      </c>
      <c r="N45" s="121"/>
    </row>
    <row r="46" customFormat="false" ht="15" hidden="false" customHeight="false" outlineLevel="0" collapsed="false">
      <c r="B46" s="74" t="s">
        <v>152</v>
      </c>
      <c r="C46" s="35"/>
      <c r="D46" s="33"/>
      <c r="E46" s="112"/>
      <c r="F46" s="35"/>
      <c r="G46" s="33"/>
      <c r="H46" s="77"/>
      <c r="I46" s="119"/>
    </row>
    <row r="47" customFormat="false" ht="15" hidden="false" customHeight="false" outlineLevel="0" collapsed="false">
      <c r="B47" s="34" t="s">
        <v>148</v>
      </c>
      <c r="C47" s="75" t="n">
        <v>829</v>
      </c>
      <c r="D47" s="60" t="n">
        <v>309</v>
      </c>
      <c r="E47" s="112" t="n">
        <f aca="false">C47+D47</f>
        <v>1138</v>
      </c>
      <c r="F47" s="75" t="n">
        <v>436</v>
      </c>
      <c r="G47" s="60" t="n">
        <v>0</v>
      </c>
      <c r="H47" s="112" t="n">
        <f aca="false">F47+G47</f>
        <v>436</v>
      </c>
      <c r="I47" s="118" t="n">
        <f aca="false">H47/(E47+H47)</f>
        <v>0.27700127064803</v>
      </c>
    </row>
    <row r="48" customFormat="false" ht="15" hidden="false" customHeight="false" outlineLevel="0" collapsed="false">
      <c r="B48" s="34" t="s">
        <v>149</v>
      </c>
      <c r="C48" s="75" t="n">
        <v>2828</v>
      </c>
      <c r="D48" s="60" t="n">
        <v>2140</v>
      </c>
      <c r="E48" s="112" t="n">
        <f aca="false">C48+D48</f>
        <v>4968</v>
      </c>
      <c r="F48" s="75" t="n">
        <v>2207</v>
      </c>
      <c r="G48" s="60" t="n">
        <v>6</v>
      </c>
      <c r="H48" s="112" t="n">
        <f aca="false">F48+G48</f>
        <v>2213</v>
      </c>
      <c r="I48" s="118" t="n">
        <f aca="false">H48/(E48+H48)</f>
        <v>0.308174348976466</v>
      </c>
    </row>
    <row r="49" customFormat="false" ht="15.75" hidden="false" customHeight="false" outlineLevel="0" collapsed="false">
      <c r="B49" s="40" t="s">
        <v>150</v>
      </c>
      <c r="C49" s="155" t="n">
        <v>2379</v>
      </c>
      <c r="D49" s="156" t="n">
        <v>2969</v>
      </c>
      <c r="E49" s="114" t="n">
        <f aca="false">C49+D49</f>
        <v>5348</v>
      </c>
      <c r="F49" s="155" t="n">
        <v>3167</v>
      </c>
      <c r="G49" s="156" t="n">
        <v>32</v>
      </c>
      <c r="H49" s="114" t="n">
        <f aca="false">F49+G49</f>
        <v>3199</v>
      </c>
      <c r="I49" s="116" t="n">
        <f aca="false">H49/(E49+H49)</f>
        <v>0.374283374283374</v>
      </c>
    </row>
  </sheetData>
  <mergeCells count="3">
    <mergeCell ref="B9:I9"/>
    <mergeCell ref="B12:B13"/>
    <mergeCell ref="C12:I12"/>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6.xml><?xml version="1.0" encoding="utf-8"?>
<worksheet xmlns="http://schemas.openxmlformats.org/spreadsheetml/2006/main" xmlns:r="http://schemas.openxmlformats.org/officeDocument/2006/relationships">
  <sheetPr filterMode="false">
    <pageSetUpPr fitToPage="false"/>
  </sheetPr>
  <dimension ref="B1:O58"/>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K18" activeCellId="0" sqref="K18"/>
    </sheetView>
  </sheetViews>
  <sheetFormatPr defaultRowHeight="15"/>
  <cols>
    <col collapsed="false" hidden="false" max="1" min="1" style="2" width="11.2040816326531"/>
    <col collapsed="false" hidden="false" max="2" min="2" style="2" width="28.7551020408163"/>
    <col collapsed="false" hidden="false" max="5" min="3" style="2" width="11.2040816326531"/>
    <col collapsed="false" hidden="false" max="6" min="6" style="2" width="13.5"/>
    <col collapsed="false" hidden="false" max="7" min="7" style="2" width="11.2040816326531"/>
    <col collapsed="false" hidden="false" max="8" min="8" style="2" width="14.7142857142857"/>
    <col collapsed="false" hidden="false" max="9" min="9" style="2" width="16.7397959183673"/>
    <col collapsed="false" hidden="false" max="1025" min="10" style="2" width="11.2040816326531"/>
  </cols>
  <sheetData>
    <row r="1" customFormat="false" ht="15" hidden="false" customHeight="false" outlineLevel="0" collapsed="false">
      <c r="B1" s="0"/>
      <c r="C1" s="0"/>
      <c r="D1" s="0"/>
      <c r="E1" s="0"/>
      <c r="F1" s="0"/>
      <c r="G1" s="0"/>
      <c r="H1" s="0"/>
      <c r="I1" s="0"/>
      <c r="K1" s="0"/>
      <c r="O1" s="89"/>
    </row>
    <row r="2" customFormat="false" ht="15" hidden="false" customHeight="false" outlineLevel="0" collapsed="false">
      <c r="B2" s="0"/>
      <c r="C2" s="0"/>
      <c r="D2" s="0"/>
      <c r="E2" s="0"/>
      <c r="F2" s="0"/>
      <c r="G2" s="0"/>
      <c r="H2" s="0"/>
      <c r="I2" s="0"/>
      <c r="K2" s="0"/>
    </row>
    <row r="3" customFormat="false" ht="15" hidden="false" customHeight="false" outlineLevel="0" collapsed="false">
      <c r="B3" s="0"/>
      <c r="C3" s="0"/>
      <c r="D3" s="0"/>
      <c r="E3" s="0"/>
      <c r="F3" s="0"/>
      <c r="G3" s="0"/>
      <c r="H3" s="0"/>
      <c r="I3" s="0"/>
      <c r="K3" s="0"/>
    </row>
    <row r="4" customFormat="false" ht="15" hidden="false" customHeight="false" outlineLevel="0" collapsed="false">
      <c r="B4" s="0"/>
      <c r="C4" s="0"/>
      <c r="D4" s="0"/>
      <c r="E4" s="0"/>
      <c r="F4" s="0"/>
      <c r="G4" s="0"/>
      <c r="H4" s="0"/>
      <c r="I4" s="0"/>
      <c r="K4" s="0"/>
    </row>
    <row r="5" customFormat="false" ht="15" hidden="false" customHeight="false" outlineLevel="0" collapsed="false">
      <c r="B5" s="0"/>
      <c r="C5" s="0"/>
      <c r="D5" s="0"/>
      <c r="E5" s="0"/>
      <c r="F5" s="0"/>
      <c r="G5" s="0"/>
      <c r="H5" s="0"/>
      <c r="I5" s="0"/>
      <c r="K5" s="0"/>
    </row>
    <row r="6" customFormat="false" ht="15" hidden="false" customHeight="false" outlineLevel="0" collapsed="false">
      <c r="B6" s="0"/>
      <c r="C6" s="0"/>
      <c r="D6" s="0"/>
      <c r="E6" s="0"/>
      <c r="F6" s="0"/>
      <c r="G6" s="0"/>
      <c r="H6" s="0"/>
      <c r="I6" s="0"/>
      <c r="K6" s="0"/>
    </row>
    <row r="7" customFormat="false" ht="15" hidden="false" customHeight="false" outlineLevel="0" collapsed="false">
      <c r="B7" s="0"/>
      <c r="C7" s="0"/>
      <c r="D7" s="0"/>
      <c r="E7" s="0"/>
      <c r="F7" s="0"/>
      <c r="G7" s="0"/>
      <c r="H7" s="0"/>
      <c r="I7" s="0"/>
      <c r="K7" s="0"/>
    </row>
    <row r="8" customFormat="false" ht="15" hidden="false" customHeight="false" outlineLevel="0" collapsed="false">
      <c r="B8" s="0"/>
      <c r="C8" s="0"/>
      <c r="D8" s="0"/>
      <c r="E8" s="0"/>
      <c r="F8" s="0"/>
      <c r="G8" s="0"/>
      <c r="H8" s="0"/>
      <c r="I8" s="0"/>
      <c r="K8" s="0"/>
    </row>
    <row r="9" customFormat="false" ht="30" hidden="false" customHeight="true" outlineLevel="0" collapsed="false">
      <c r="B9" s="88" t="s">
        <v>145</v>
      </c>
      <c r="C9" s="88"/>
      <c r="D9" s="88"/>
      <c r="E9" s="88"/>
      <c r="F9" s="88"/>
      <c r="G9" s="88"/>
      <c r="H9" s="88"/>
      <c r="I9" s="88"/>
      <c r="K9" s="0"/>
    </row>
    <row r="10" customFormat="false" ht="30" hidden="false" customHeight="true" outlineLevel="0" collapsed="false">
      <c r="B10" s="157" t="s">
        <v>158</v>
      </c>
      <c r="C10" s="90"/>
      <c r="D10" s="90"/>
      <c r="E10" s="90"/>
      <c r="F10" s="90"/>
      <c r="G10" s="90"/>
      <c r="H10" s="90"/>
      <c r="I10" s="90"/>
      <c r="K10" s="0"/>
    </row>
    <row r="11" customFormat="false" ht="15.75" hidden="false" customHeight="true" outlineLevel="0" collapsed="false">
      <c r="B11" s="90"/>
      <c r="C11" s="90"/>
      <c r="D11" s="90"/>
      <c r="E11" s="90"/>
      <c r="F11" s="90"/>
      <c r="G11" s="90"/>
      <c r="H11" s="90"/>
      <c r="I11" s="90"/>
      <c r="K11" s="0"/>
    </row>
    <row r="12" customFormat="false" ht="23.25" hidden="false" customHeight="true" outlineLevel="0" collapsed="false">
      <c r="B12" s="92" t="s">
        <v>147</v>
      </c>
      <c r="C12" s="66" t="s">
        <v>74</v>
      </c>
      <c r="D12" s="66"/>
      <c r="E12" s="66"/>
      <c r="F12" s="66"/>
      <c r="G12" s="66"/>
      <c r="H12" s="66"/>
      <c r="I12" s="66"/>
      <c r="K12" s="0"/>
    </row>
    <row r="13" customFormat="false" ht="23.25" hidden="false" customHeight="true" outlineLevel="0" collapsed="false">
      <c r="B13" s="92"/>
      <c r="C13" s="68" t="s">
        <v>76</v>
      </c>
      <c r="D13" s="148" t="s">
        <v>77</v>
      </c>
      <c r="E13" s="70" t="s">
        <v>78</v>
      </c>
      <c r="F13" s="68" t="s">
        <v>79</v>
      </c>
      <c r="G13" s="148" t="s">
        <v>80</v>
      </c>
      <c r="H13" s="70" t="s">
        <v>81</v>
      </c>
      <c r="I13" s="95" t="s">
        <v>131</v>
      </c>
      <c r="K13" s="20"/>
    </row>
    <row r="14" customFormat="false" ht="15" hidden="false" customHeight="true" outlineLevel="0" collapsed="false">
      <c r="B14" s="73" t="s">
        <v>132</v>
      </c>
      <c r="C14" s="30"/>
      <c r="D14" s="31"/>
      <c r="E14" s="32"/>
      <c r="F14" s="30"/>
      <c r="G14" s="31"/>
      <c r="H14" s="32"/>
      <c r="I14" s="33"/>
    </row>
    <row r="15" customFormat="false" ht="15" hidden="false" customHeight="false" outlineLevel="0" collapsed="false">
      <c r="B15" s="34" t="s">
        <v>148</v>
      </c>
      <c r="C15" s="75" t="n">
        <v>430</v>
      </c>
      <c r="D15" s="60" t="n">
        <v>203</v>
      </c>
      <c r="E15" s="112" t="n">
        <f aca="false">C15+D15</f>
        <v>633</v>
      </c>
      <c r="F15" s="75" t="n">
        <v>74</v>
      </c>
      <c r="G15" s="60" t="n">
        <v>0</v>
      </c>
      <c r="H15" s="112" t="n">
        <f aca="false">F15+G15</f>
        <v>74</v>
      </c>
      <c r="I15" s="118" t="n">
        <f aca="false">H15/(E15+H15)</f>
        <v>0.104667609618105</v>
      </c>
    </row>
    <row r="16" customFormat="false" ht="15" hidden="false" customHeight="false" outlineLevel="0" collapsed="false">
      <c r="B16" s="34" t="s">
        <v>149</v>
      </c>
      <c r="C16" s="75" t="n">
        <v>570</v>
      </c>
      <c r="D16" s="60" t="n">
        <v>511</v>
      </c>
      <c r="E16" s="112" t="n">
        <f aca="false">C16+D16</f>
        <v>1081</v>
      </c>
      <c r="F16" s="75" t="n">
        <v>339</v>
      </c>
      <c r="G16" s="60" t="n">
        <v>4</v>
      </c>
      <c r="H16" s="112" t="n">
        <f aca="false">F16+G16</f>
        <v>343</v>
      </c>
      <c r="I16" s="118" t="n">
        <f aca="false">H16/(E16+H16)</f>
        <v>0.240870786516854</v>
      </c>
    </row>
    <row r="17" customFormat="false" ht="15" hidden="false" customHeight="false" outlineLevel="0" collapsed="false">
      <c r="B17" s="34" t="s">
        <v>150</v>
      </c>
      <c r="C17" s="75" t="n">
        <v>1435</v>
      </c>
      <c r="D17" s="60" t="n">
        <v>2358</v>
      </c>
      <c r="E17" s="112" t="n">
        <f aca="false">C17+D17</f>
        <v>3793</v>
      </c>
      <c r="F17" s="75" t="n">
        <v>1515</v>
      </c>
      <c r="G17" s="60" t="n">
        <v>30</v>
      </c>
      <c r="H17" s="112" t="n">
        <f aca="false">F17+G17</f>
        <v>1545</v>
      </c>
      <c r="I17" s="118" t="n">
        <f aca="false">H17/(E17+H17)</f>
        <v>0.289434245035594</v>
      </c>
    </row>
    <row r="18" customFormat="false" ht="15" hidden="false" customHeight="false" outlineLevel="0" collapsed="false">
      <c r="B18" s="34" t="s">
        <v>151</v>
      </c>
      <c r="C18" s="150" t="n">
        <v>3</v>
      </c>
      <c r="D18" s="82" t="n">
        <v>0</v>
      </c>
      <c r="E18" s="112" t="n">
        <f aca="false">C18+D18</f>
        <v>3</v>
      </c>
      <c r="F18" s="150" t="n">
        <v>1</v>
      </c>
      <c r="G18" s="82" t="n">
        <v>0</v>
      </c>
      <c r="H18" s="112" t="n">
        <f aca="false">F18+G18</f>
        <v>1</v>
      </c>
      <c r="I18" s="118" t="n">
        <f aca="false">H18/(E18+H18)</f>
        <v>0.25</v>
      </c>
    </row>
    <row r="19" customFormat="false" ht="15" hidden="false" customHeight="false" outlineLevel="0" collapsed="false">
      <c r="B19" s="74" t="s">
        <v>133</v>
      </c>
      <c r="C19" s="35"/>
      <c r="D19" s="33"/>
      <c r="E19" s="112"/>
      <c r="F19" s="35"/>
      <c r="G19" s="33"/>
      <c r="H19" s="77"/>
      <c r="I19" s="118"/>
    </row>
    <row r="20" customFormat="false" ht="15" hidden="false" customHeight="false" outlineLevel="0" collapsed="false">
      <c r="B20" s="34" t="s">
        <v>148</v>
      </c>
      <c r="C20" s="75" t="n">
        <v>306</v>
      </c>
      <c r="D20" s="60" t="n">
        <v>94</v>
      </c>
      <c r="E20" s="112" t="n">
        <f aca="false">C20+D20</f>
        <v>400</v>
      </c>
      <c r="F20" s="75" t="n">
        <v>141</v>
      </c>
      <c r="G20" s="60" t="n">
        <v>8</v>
      </c>
      <c r="H20" s="112" t="n">
        <f aca="false">F20+G20</f>
        <v>149</v>
      </c>
      <c r="I20" s="118" t="n">
        <f aca="false">H20/(E20+H20)</f>
        <v>0.271402550091075</v>
      </c>
    </row>
    <row r="21" customFormat="false" ht="15" hidden="false" customHeight="false" outlineLevel="0" collapsed="false">
      <c r="B21" s="34" t="s">
        <v>149</v>
      </c>
      <c r="C21" s="75" t="n">
        <v>707</v>
      </c>
      <c r="D21" s="60" t="n">
        <v>430</v>
      </c>
      <c r="E21" s="112" t="n">
        <f aca="false">C21+D21</f>
        <v>1137</v>
      </c>
      <c r="F21" s="75" t="n">
        <v>574</v>
      </c>
      <c r="G21" s="60" t="n">
        <v>33</v>
      </c>
      <c r="H21" s="112" t="n">
        <f aca="false">F21+G21</f>
        <v>607</v>
      </c>
      <c r="I21" s="118" t="n">
        <f aca="false">H21/(E21+H21)</f>
        <v>0.348050458715596</v>
      </c>
    </row>
    <row r="22" customFormat="false" ht="15" hidden="false" customHeight="false" outlineLevel="0" collapsed="false">
      <c r="B22" s="34" t="s">
        <v>150</v>
      </c>
      <c r="C22" s="75" t="n">
        <v>2099</v>
      </c>
      <c r="D22" s="60" t="n">
        <v>2141</v>
      </c>
      <c r="E22" s="112" t="n">
        <f aca="false">C22+D22</f>
        <v>4240</v>
      </c>
      <c r="F22" s="75" t="n">
        <v>2862</v>
      </c>
      <c r="G22" s="60" t="n">
        <v>130</v>
      </c>
      <c r="H22" s="112" t="n">
        <f aca="false">F22+G22</f>
        <v>2992</v>
      </c>
      <c r="I22" s="118" t="n">
        <f aca="false">H22/(E22+H22)</f>
        <v>0.413716814159292</v>
      </c>
    </row>
    <row r="23" customFormat="false" ht="15" hidden="false" customHeight="false" outlineLevel="0" collapsed="false">
      <c r="B23" s="34" t="s">
        <v>151</v>
      </c>
      <c r="C23" s="35" t="n">
        <v>2</v>
      </c>
      <c r="D23" s="33" t="n">
        <v>0</v>
      </c>
      <c r="E23" s="112" t="n">
        <f aca="false">C23+D23</f>
        <v>2</v>
      </c>
      <c r="F23" s="35" t="n">
        <v>0</v>
      </c>
      <c r="G23" s="33" t="n">
        <v>0</v>
      </c>
      <c r="H23" s="112" t="n">
        <f aca="false">F23+G23</f>
        <v>0</v>
      </c>
      <c r="I23" s="118" t="n">
        <f aca="false">H23/(E23+H23)</f>
        <v>0</v>
      </c>
    </row>
    <row r="24" customFormat="false" ht="15" hidden="false" customHeight="false" outlineLevel="0" collapsed="false">
      <c r="B24" s="74" t="s">
        <v>134</v>
      </c>
      <c r="C24" s="35"/>
      <c r="D24" s="33"/>
      <c r="E24" s="112"/>
      <c r="F24" s="35"/>
      <c r="G24" s="33"/>
      <c r="H24" s="77"/>
      <c r="I24" s="119"/>
    </row>
    <row r="25" customFormat="false" ht="15" hidden="false" customHeight="false" outlineLevel="0" collapsed="false">
      <c r="B25" s="34" t="s">
        <v>148</v>
      </c>
      <c r="C25" s="75" t="n">
        <v>235</v>
      </c>
      <c r="D25" s="60" t="n">
        <v>72</v>
      </c>
      <c r="E25" s="112" t="n">
        <f aca="false">C25+D25</f>
        <v>307</v>
      </c>
      <c r="F25" s="75" t="n">
        <v>92</v>
      </c>
      <c r="G25" s="60" t="n">
        <v>0</v>
      </c>
      <c r="H25" s="112" t="n">
        <f aca="false">F25+G25</f>
        <v>92</v>
      </c>
      <c r="I25" s="118" t="n">
        <f aca="false">H25/(E25+H25)</f>
        <v>0.230576441102757</v>
      </c>
    </row>
    <row r="26" customFormat="false" ht="15" hidden="false" customHeight="false" outlineLevel="0" collapsed="false">
      <c r="B26" s="34" t="s">
        <v>149</v>
      </c>
      <c r="C26" s="75" t="n">
        <v>626</v>
      </c>
      <c r="D26" s="60" t="n">
        <v>291</v>
      </c>
      <c r="E26" s="112" t="n">
        <f aca="false">C26+D26</f>
        <v>917</v>
      </c>
      <c r="F26" s="75" t="n">
        <v>351</v>
      </c>
      <c r="G26" s="60" t="n">
        <v>7</v>
      </c>
      <c r="H26" s="112" t="n">
        <f aca="false">F26+G26</f>
        <v>358</v>
      </c>
      <c r="I26" s="118" t="n">
        <f aca="false">H26/(E26+H26)</f>
        <v>0.28078431372549</v>
      </c>
    </row>
    <row r="27" customFormat="false" ht="15" hidden="false" customHeight="false" outlineLevel="0" collapsed="false">
      <c r="B27" s="34" t="s">
        <v>150</v>
      </c>
      <c r="C27" s="75" t="n">
        <v>1086</v>
      </c>
      <c r="D27" s="60" t="n">
        <v>1404</v>
      </c>
      <c r="E27" s="112" t="n">
        <f aca="false">C27+D27</f>
        <v>2490</v>
      </c>
      <c r="F27" s="75" t="n">
        <v>1250</v>
      </c>
      <c r="G27" s="60" t="n">
        <v>57</v>
      </c>
      <c r="H27" s="112" t="n">
        <f aca="false">F27+G27</f>
        <v>1307</v>
      </c>
      <c r="I27" s="118" t="n">
        <f aca="false">H27/(E27+H27)</f>
        <v>0.344219120358178</v>
      </c>
    </row>
    <row r="28" customFormat="false" ht="15" hidden="false" customHeight="false" outlineLevel="0" collapsed="false">
      <c r="B28" s="34" t="s">
        <v>151</v>
      </c>
      <c r="C28" s="35" t="n">
        <v>1</v>
      </c>
      <c r="D28" s="33" t="n">
        <v>0</v>
      </c>
      <c r="E28" s="112" t="n">
        <v>0</v>
      </c>
      <c r="F28" s="35" t="n">
        <v>0</v>
      </c>
      <c r="G28" s="33" t="n">
        <v>0</v>
      </c>
      <c r="H28" s="77"/>
      <c r="I28" s="119"/>
    </row>
    <row r="29" customFormat="false" ht="15" hidden="false" customHeight="false" outlineLevel="0" collapsed="false">
      <c r="B29" s="74" t="s">
        <v>135</v>
      </c>
      <c r="C29" s="35"/>
      <c r="D29" s="33"/>
      <c r="E29" s="112"/>
      <c r="F29" s="35"/>
      <c r="G29" s="33"/>
      <c r="H29" s="77"/>
      <c r="I29" s="119"/>
    </row>
    <row r="30" customFormat="false" ht="15" hidden="false" customHeight="false" outlineLevel="0" collapsed="false">
      <c r="B30" s="34" t="s">
        <v>148</v>
      </c>
      <c r="C30" s="75" t="n">
        <v>183</v>
      </c>
      <c r="D30" s="60" t="n">
        <v>122</v>
      </c>
      <c r="E30" s="112" t="n">
        <f aca="false">C30+D30</f>
        <v>305</v>
      </c>
      <c r="F30" s="75" t="n">
        <v>80</v>
      </c>
      <c r="G30" s="60" t="n">
        <v>1</v>
      </c>
      <c r="H30" s="112" t="n">
        <f aca="false">F30+G30</f>
        <v>81</v>
      </c>
      <c r="I30" s="118" t="n">
        <f aca="false">H30/(E30+H30)</f>
        <v>0.209844559585492</v>
      </c>
    </row>
    <row r="31" customFormat="false" ht="15" hidden="false" customHeight="false" outlineLevel="0" collapsed="false">
      <c r="B31" s="34" t="s">
        <v>149</v>
      </c>
      <c r="C31" s="75" t="n">
        <v>439</v>
      </c>
      <c r="D31" s="60" t="n">
        <v>329</v>
      </c>
      <c r="E31" s="112" t="n">
        <f aca="false">C31+D31</f>
        <v>768</v>
      </c>
      <c r="F31" s="75" t="n">
        <v>331</v>
      </c>
      <c r="G31" s="60" t="n">
        <v>7</v>
      </c>
      <c r="H31" s="112" t="n">
        <f aca="false">F31+G31</f>
        <v>338</v>
      </c>
      <c r="I31" s="118" t="n">
        <f aca="false">H31/(E31+H31)</f>
        <v>0.305605786618445</v>
      </c>
    </row>
    <row r="32" customFormat="false" ht="15" hidden="false" customHeight="false" outlineLevel="0" collapsed="false">
      <c r="B32" s="34" t="s">
        <v>150</v>
      </c>
      <c r="C32" s="75" t="n">
        <v>768</v>
      </c>
      <c r="D32" s="60" t="n">
        <v>1222</v>
      </c>
      <c r="E32" s="112" t="n">
        <f aca="false">C32+D32</f>
        <v>1990</v>
      </c>
      <c r="F32" s="75" t="n">
        <v>1082</v>
      </c>
      <c r="G32" s="60" t="n">
        <v>31</v>
      </c>
      <c r="H32" s="112" t="n">
        <f aca="false">F32+G32</f>
        <v>1113</v>
      </c>
      <c r="I32" s="118" t="n">
        <f aca="false">H32/(E32+H32)</f>
        <v>0.358685143409604</v>
      </c>
    </row>
    <row r="33" customFormat="false" ht="15" hidden="false" customHeight="false" outlineLevel="0" collapsed="false">
      <c r="B33" s="34" t="s">
        <v>151</v>
      </c>
      <c r="C33" s="75" t="n">
        <v>2</v>
      </c>
      <c r="D33" s="60" t="n">
        <v>0</v>
      </c>
      <c r="E33" s="112" t="n">
        <f aca="false">C33+D33</f>
        <v>2</v>
      </c>
      <c r="F33" s="75" t="n">
        <v>2</v>
      </c>
      <c r="G33" s="60" t="n">
        <v>0</v>
      </c>
      <c r="H33" s="112" t="n">
        <f aca="false">F33+G33</f>
        <v>2</v>
      </c>
      <c r="I33" s="118" t="n">
        <f aca="false">H33/(E33+H33)</f>
        <v>0.5</v>
      </c>
    </row>
    <row r="34" customFormat="false" ht="15" hidden="false" customHeight="false" outlineLevel="0" collapsed="false">
      <c r="B34" s="74" t="s">
        <v>136</v>
      </c>
      <c r="C34" s="35"/>
      <c r="D34" s="33"/>
      <c r="E34" s="112"/>
      <c r="F34" s="35"/>
      <c r="G34" s="33"/>
      <c r="H34" s="77"/>
      <c r="I34" s="119"/>
    </row>
    <row r="35" customFormat="false" ht="15" hidden="false" customHeight="false" outlineLevel="0" collapsed="false">
      <c r="B35" s="34" t="s">
        <v>148</v>
      </c>
      <c r="C35" s="75" t="n">
        <v>417</v>
      </c>
      <c r="D35" s="60" t="n">
        <v>113</v>
      </c>
      <c r="E35" s="112" t="n">
        <f aca="false">C35+D35</f>
        <v>530</v>
      </c>
      <c r="F35" s="75" t="n">
        <v>89</v>
      </c>
      <c r="G35" s="60" t="n">
        <v>2</v>
      </c>
      <c r="H35" s="112" t="n">
        <f aca="false">F35+G35</f>
        <v>91</v>
      </c>
      <c r="I35" s="118" t="n">
        <f aca="false">H35/(E35+H35)</f>
        <v>0.146537842190016</v>
      </c>
    </row>
    <row r="36" customFormat="false" ht="15" hidden="false" customHeight="false" outlineLevel="0" collapsed="false">
      <c r="B36" s="34" t="s">
        <v>149</v>
      </c>
      <c r="C36" s="75" t="n">
        <v>653</v>
      </c>
      <c r="D36" s="60" t="n">
        <v>304</v>
      </c>
      <c r="E36" s="112" t="n">
        <f aca="false">C36+D36</f>
        <v>957</v>
      </c>
      <c r="F36" s="75" t="n">
        <v>340</v>
      </c>
      <c r="G36" s="60" t="n">
        <v>10</v>
      </c>
      <c r="H36" s="112" t="n">
        <f aca="false">F36+G36</f>
        <v>350</v>
      </c>
      <c r="I36" s="118" t="n">
        <f aca="false">H36/(E36+H36)</f>
        <v>0.26778882938026</v>
      </c>
    </row>
    <row r="37" customFormat="false" ht="15" hidden="false" customHeight="false" outlineLevel="0" collapsed="false">
      <c r="B37" s="34" t="s">
        <v>150</v>
      </c>
      <c r="C37" s="75" t="n">
        <v>1368</v>
      </c>
      <c r="D37" s="60" t="n">
        <v>1313</v>
      </c>
      <c r="E37" s="112" t="n">
        <f aca="false">C37+D37</f>
        <v>2681</v>
      </c>
      <c r="F37" s="75" t="n">
        <v>1298</v>
      </c>
      <c r="G37" s="60" t="n">
        <v>39</v>
      </c>
      <c r="H37" s="112" t="n">
        <f aca="false">F37+G37</f>
        <v>1337</v>
      </c>
      <c r="I37" s="118" t="n">
        <f aca="false">H37/(E37+H37)</f>
        <v>0.332752613240418</v>
      </c>
    </row>
    <row r="38" customFormat="false" ht="15" hidden="false" customHeight="false" outlineLevel="0" collapsed="false">
      <c r="B38" s="34" t="s">
        <v>151</v>
      </c>
      <c r="C38" s="35" t="n">
        <v>2</v>
      </c>
      <c r="D38" s="33" t="n">
        <v>0</v>
      </c>
      <c r="E38" s="112" t="n">
        <f aca="false">C38+D38</f>
        <v>2</v>
      </c>
      <c r="F38" s="35" t="n">
        <v>0</v>
      </c>
      <c r="G38" s="33" t="n">
        <v>0</v>
      </c>
      <c r="H38" s="112" t="n">
        <f aca="false">F38+G38</f>
        <v>0</v>
      </c>
      <c r="I38" s="118" t="n">
        <f aca="false">H38/(E38+H38)</f>
        <v>0</v>
      </c>
    </row>
    <row r="39" customFormat="false" ht="15" hidden="false" customHeight="false" outlineLevel="0" collapsed="false">
      <c r="B39" s="74" t="s">
        <v>137</v>
      </c>
      <c r="C39" s="35"/>
      <c r="D39" s="33"/>
      <c r="E39" s="112"/>
      <c r="F39" s="35"/>
      <c r="G39" s="33"/>
      <c r="H39" s="77"/>
      <c r="I39" s="119"/>
    </row>
    <row r="40" customFormat="false" ht="15" hidden="false" customHeight="false" outlineLevel="0" collapsed="false">
      <c r="B40" s="34" t="s">
        <v>148</v>
      </c>
      <c r="C40" s="75" t="n">
        <v>135</v>
      </c>
      <c r="D40" s="60" t="n">
        <v>65</v>
      </c>
      <c r="E40" s="112" t="n">
        <f aca="false">C40+D40</f>
        <v>200</v>
      </c>
      <c r="F40" s="75" t="n">
        <v>50</v>
      </c>
      <c r="G40" s="60" t="n">
        <v>1</v>
      </c>
      <c r="H40" s="112" t="n">
        <f aca="false">F40+G40</f>
        <v>51</v>
      </c>
      <c r="I40" s="118" t="n">
        <f aca="false">H40/(E40+H40)</f>
        <v>0.203187250996016</v>
      </c>
    </row>
    <row r="41" customFormat="false" ht="15" hidden="false" customHeight="false" outlineLevel="0" collapsed="false">
      <c r="B41" s="34" t="s">
        <v>149</v>
      </c>
      <c r="C41" s="75" t="n">
        <v>379</v>
      </c>
      <c r="D41" s="60" t="n">
        <v>229</v>
      </c>
      <c r="E41" s="112" t="n">
        <f aca="false">C41+D41</f>
        <v>608</v>
      </c>
      <c r="F41" s="75" t="n">
        <v>221</v>
      </c>
      <c r="G41" s="60" t="n">
        <v>4</v>
      </c>
      <c r="H41" s="112" t="n">
        <f aca="false">F41+G41</f>
        <v>225</v>
      </c>
      <c r="I41" s="118" t="n">
        <f aca="false">H41/(E41+H41)</f>
        <v>0.270108043217287</v>
      </c>
    </row>
    <row r="42" customFormat="false" ht="15" hidden="false" customHeight="false" outlineLevel="0" collapsed="false">
      <c r="B42" s="34" t="s">
        <v>150</v>
      </c>
      <c r="C42" s="75" t="n">
        <v>766</v>
      </c>
      <c r="D42" s="60" t="n">
        <v>886</v>
      </c>
      <c r="E42" s="112" t="n">
        <f aca="false">C42+D42</f>
        <v>1652</v>
      </c>
      <c r="F42" s="75" t="n">
        <v>789</v>
      </c>
      <c r="G42" s="60" t="n">
        <v>21</v>
      </c>
      <c r="H42" s="112" t="n">
        <f aca="false">F42+G42</f>
        <v>810</v>
      </c>
      <c r="I42" s="118" t="n">
        <f aca="false">H42/(E42+H42)</f>
        <v>0.329000812347685</v>
      </c>
    </row>
    <row r="43" customFormat="false" ht="15" hidden="false" customHeight="false" outlineLevel="0" collapsed="false">
      <c r="B43" s="34" t="s">
        <v>151</v>
      </c>
      <c r="C43" s="75" t="n">
        <v>7</v>
      </c>
      <c r="D43" s="60" t="n">
        <v>0</v>
      </c>
      <c r="E43" s="112" t="n">
        <f aca="false">C43+D43</f>
        <v>7</v>
      </c>
      <c r="F43" s="75" t="n">
        <v>1</v>
      </c>
      <c r="G43" s="60" t="n">
        <v>0</v>
      </c>
      <c r="H43" s="112" t="n">
        <f aca="false">F43+G43</f>
        <v>1</v>
      </c>
      <c r="I43" s="118" t="n">
        <f aca="false">H43/(E43+H43)</f>
        <v>0.125</v>
      </c>
    </row>
    <row r="44" customFormat="false" ht="15" hidden="false" customHeight="false" outlineLevel="0" collapsed="false">
      <c r="B44" s="74" t="s">
        <v>138</v>
      </c>
      <c r="C44" s="35"/>
      <c r="D44" s="33"/>
      <c r="E44" s="112"/>
      <c r="F44" s="35"/>
      <c r="G44" s="33"/>
      <c r="H44" s="77"/>
      <c r="I44" s="119"/>
    </row>
    <row r="45" customFormat="false" ht="15" hidden="false" customHeight="false" outlineLevel="0" collapsed="false">
      <c r="B45" s="34" t="s">
        <v>148</v>
      </c>
      <c r="C45" s="75" t="n">
        <v>249</v>
      </c>
      <c r="D45" s="60" t="n">
        <v>61</v>
      </c>
      <c r="E45" s="112" t="n">
        <f aca="false">C45+D45</f>
        <v>310</v>
      </c>
      <c r="F45" s="75" t="n">
        <v>94</v>
      </c>
      <c r="G45" s="60" t="n">
        <v>0</v>
      </c>
      <c r="H45" s="112" t="n">
        <f aca="false">F45+G45</f>
        <v>94</v>
      </c>
      <c r="I45" s="118" t="n">
        <f aca="false">H45/(E45+H45)</f>
        <v>0.232673267326733</v>
      </c>
    </row>
    <row r="46" customFormat="false" ht="15" hidden="false" customHeight="false" outlineLevel="0" collapsed="false">
      <c r="B46" s="34" t="s">
        <v>149</v>
      </c>
      <c r="C46" s="75" t="n">
        <v>688</v>
      </c>
      <c r="D46" s="60" t="n">
        <v>425</v>
      </c>
      <c r="E46" s="112" t="n">
        <f aca="false">C46+D46</f>
        <v>1113</v>
      </c>
      <c r="F46" s="75" t="n">
        <v>485</v>
      </c>
      <c r="G46" s="60" t="n">
        <v>8</v>
      </c>
      <c r="H46" s="112" t="n">
        <f aca="false">F46+G46</f>
        <v>493</v>
      </c>
      <c r="I46" s="118" t="n">
        <f aca="false">H46/(E46+H46)</f>
        <v>0.306973848069738</v>
      </c>
    </row>
    <row r="47" customFormat="false" ht="15" hidden="false" customHeight="false" outlineLevel="0" collapsed="false">
      <c r="B47" s="34" t="s">
        <v>150</v>
      </c>
      <c r="C47" s="75" t="n">
        <v>1323</v>
      </c>
      <c r="D47" s="60" t="n">
        <v>1250</v>
      </c>
      <c r="E47" s="112" t="n">
        <f aca="false">C47+D47</f>
        <v>2573</v>
      </c>
      <c r="F47" s="75" t="n">
        <v>1462</v>
      </c>
      <c r="G47" s="60" t="n">
        <v>45</v>
      </c>
      <c r="H47" s="112" t="n">
        <f aca="false">F47+G47</f>
        <v>1507</v>
      </c>
      <c r="I47" s="118" t="n">
        <f aca="false">H47/(E47+H47)</f>
        <v>0.369362745098039</v>
      </c>
    </row>
    <row r="48" customFormat="false" ht="15" hidden="false" customHeight="false" outlineLevel="0" collapsed="false">
      <c r="B48" s="34" t="s">
        <v>151</v>
      </c>
      <c r="C48" s="75" t="n">
        <v>13</v>
      </c>
      <c r="D48" s="60" t="n">
        <v>2</v>
      </c>
      <c r="E48" s="112" t="n">
        <f aca="false">C48+D48</f>
        <v>15</v>
      </c>
      <c r="F48" s="75" t="n">
        <v>10</v>
      </c>
      <c r="G48" s="60" t="n">
        <v>0</v>
      </c>
      <c r="H48" s="112" t="n">
        <f aca="false">F48+G48</f>
        <v>10</v>
      </c>
      <c r="I48" s="118" t="n">
        <f aca="false">H48/(E48+H48)</f>
        <v>0.4</v>
      </c>
    </row>
    <row r="49" customFormat="false" ht="15" hidden="false" customHeight="false" outlineLevel="0" collapsed="false">
      <c r="B49" s="74" t="s">
        <v>139</v>
      </c>
      <c r="C49" s="35"/>
      <c r="D49" s="33"/>
      <c r="E49" s="112"/>
      <c r="F49" s="35"/>
      <c r="G49" s="33"/>
      <c r="H49" s="77"/>
      <c r="I49" s="119"/>
    </row>
    <row r="50" customFormat="false" ht="15" hidden="false" customHeight="false" outlineLevel="0" collapsed="false">
      <c r="B50" s="34" t="s">
        <v>148</v>
      </c>
      <c r="C50" s="75" t="n">
        <v>574</v>
      </c>
      <c r="D50" s="60" t="n">
        <v>201</v>
      </c>
      <c r="E50" s="112" t="n">
        <f aca="false">C50+D50</f>
        <v>775</v>
      </c>
      <c r="F50" s="75" t="n">
        <v>197</v>
      </c>
      <c r="G50" s="60" t="n">
        <v>4</v>
      </c>
      <c r="H50" s="112" t="n">
        <f aca="false">F50+G50</f>
        <v>201</v>
      </c>
      <c r="I50" s="118" t="n">
        <f aca="false">H50/(E50+H50)</f>
        <v>0.20594262295082</v>
      </c>
    </row>
    <row r="51" customFormat="false" ht="15" hidden="false" customHeight="false" outlineLevel="0" collapsed="false">
      <c r="B51" s="34" t="s">
        <v>149</v>
      </c>
      <c r="C51" s="75" t="n">
        <v>1460</v>
      </c>
      <c r="D51" s="60" t="n">
        <v>764</v>
      </c>
      <c r="E51" s="112" t="n">
        <f aca="false">C51+D51</f>
        <v>2224</v>
      </c>
      <c r="F51" s="75" t="n">
        <v>894</v>
      </c>
      <c r="G51" s="60" t="n">
        <v>31</v>
      </c>
      <c r="H51" s="112" t="n">
        <f aca="false">F51+G51</f>
        <v>925</v>
      </c>
      <c r="I51" s="118" t="n">
        <f aca="false">H51/(E51+H51)</f>
        <v>0.293744045728803</v>
      </c>
    </row>
    <row r="52" customFormat="false" ht="15" hidden="false" customHeight="false" outlineLevel="0" collapsed="false">
      <c r="B52" s="34" t="s">
        <v>150</v>
      </c>
      <c r="C52" s="75" t="n">
        <v>3187</v>
      </c>
      <c r="D52" s="60" t="n">
        <v>3529</v>
      </c>
      <c r="E52" s="112" t="n">
        <f aca="false">C52+D52</f>
        <v>6716</v>
      </c>
      <c r="F52" s="75" t="n">
        <v>3547</v>
      </c>
      <c r="G52" s="60" t="n">
        <v>97</v>
      </c>
      <c r="H52" s="112" t="n">
        <f aca="false">F52+G52</f>
        <v>3644</v>
      </c>
      <c r="I52" s="118" t="n">
        <f aca="false">H52/(E52+H52)</f>
        <v>0.351737451737452</v>
      </c>
    </row>
    <row r="53" customFormat="false" ht="15" hidden="false" customHeight="false" outlineLevel="0" collapsed="false">
      <c r="B53" s="34" t="s">
        <v>151</v>
      </c>
      <c r="C53" s="75" t="n">
        <v>1</v>
      </c>
      <c r="D53" s="60" t="n">
        <v>0</v>
      </c>
      <c r="E53" s="112" t="n">
        <f aca="false">C53+D53</f>
        <v>1</v>
      </c>
      <c r="F53" s="75" t="n">
        <v>1</v>
      </c>
      <c r="G53" s="60" t="n">
        <v>0</v>
      </c>
      <c r="H53" s="112" t="n">
        <f aca="false">F53+G53</f>
        <v>1</v>
      </c>
      <c r="I53" s="118" t="n">
        <f aca="false">H53/(E53+H53)</f>
        <v>0.5</v>
      </c>
    </row>
    <row r="54" customFormat="false" ht="15" hidden="false" customHeight="false" outlineLevel="0" collapsed="false">
      <c r="B54" s="74" t="s">
        <v>152</v>
      </c>
      <c r="C54" s="35"/>
      <c r="D54" s="33"/>
      <c r="E54" s="112"/>
      <c r="F54" s="35"/>
      <c r="G54" s="33"/>
      <c r="H54" s="77"/>
      <c r="I54" s="119"/>
    </row>
    <row r="55" customFormat="false" ht="15" hidden="false" customHeight="false" outlineLevel="0" collapsed="false">
      <c r="B55" s="34" t="s">
        <v>148</v>
      </c>
      <c r="C55" s="75" t="n">
        <v>2529</v>
      </c>
      <c r="D55" s="60" t="n">
        <v>931</v>
      </c>
      <c r="E55" s="112" t="n">
        <f aca="false">C55+D55</f>
        <v>3460</v>
      </c>
      <c r="F55" s="75" t="n">
        <v>817</v>
      </c>
      <c r="G55" s="60" t="n">
        <v>16</v>
      </c>
      <c r="H55" s="112" t="n">
        <f aca="false">F55+G55</f>
        <v>833</v>
      </c>
      <c r="I55" s="118" t="n">
        <f aca="false">H55/(E55+H55)</f>
        <v>0.194036804099697</v>
      </c>
    </row>
    <row r="56" customFormat="false" ht="15" hidden="false" customHeight="false" outlineLevel="0" collapsed="false">
      <c r="B56" s="34" t="s">
        <v>149</v>
      </c>
      <c r="C56" s="75" t="n">
        <v>5522</v>
      </c>
      <c r="D56" s="60" t="n">
        <v>3283</v>
      </c>
      <c r="E56" s="112" t="n">
        <f aca="false">C56+D56</f>
        <v>8805</v>
      </c>
      <c r="F56" s="75" t="n">
        <v>3535</v>
      </c>
      <c r="G56" s="60" t="n">
        <v>104</v>
      </c>
      <c r="H56" s="112" t="n">
        <f aca="false">F56+G56</f>
        <v>3639</v>
      </c>
      <c r="I56" s="118" t="n">
        <f aca="false">H56/(E56+H56)</f>
        <v>0.292430086788814</v>
      </c>
    </row>
    <row r="57" customFormat="false" ht="15" hidden="false" customHeight="false" outlineLevel="0" collapsed="false">
      <c r="B57" s="34" t="s">
        <v>150</v>
      </c>
      <c r="C57" s="75" t="n">
        <v>12032</v>
      </c>
      <c r="D57" s="60" t="n">
        <v>14103</v>
      </c>
      <c r="E57" s="112" t="n">
        <f aca="false">C57+D57</f>
        <v>26135</v>
      </c>
      <c r="F57" s="75" t="n">
        <v>13805</v>
      </c>
      <c r="G57" s="60" t="n">
        <v>450</v>
      </c>
      <c r="H57" s="112" t="n">
        <f aca="false">F57+G57</f>
        <v>14255</v>
      </c>
      <c r="I57" s="118" t="n">
        <f aca="false">H57/(E57+H57)</f>
        <v>0.352933894528349</v>
      </c>
    </row>
    <row r="58" customFormat="false" ht="15.75" hidden="false" customHeight="false" outlineLevel="0" collapsed="false">
      <c r="B58" s="40" t="s">
        <v>151</v>
      </c>
      <c r="C58" s="152" t="n">
        <v>31</v>
      </c>
      <c r="D58" s="153" t="n">
        <v>2</v>
      </c>
      <c r="E58" s="114" t="n">
        <f aca="false">C58+D58</f>
        <v>33</v>
      </c>
      <c r="F58" s="152" t="n">
        <v>15</v>
      </c>
      <c r="G58" s="153" t="n">
        <v>0</v>
      </c>
      <c r="H58" s="114" t="n">
        <f aca="false">F58+G58</f>
        <v>15</v>
      </c>
      <c r="I58" s="116" t="n">
        <f aca="false">H58/(E58+H58)</f>
        <v>0.3125</v>
      </c>
    </row>
  </sheetData>
  <mergeCells count="3">
    <mergeCell ref="B9:I9"/>
    <mergeCell ref="B12:B13"/>
    <mergeCell ref="C12:I12"/>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7.xml><?xml version="1.0" encoding="utf-8"?>
<worksheet xmlns="http://schemas.openxmlformats.org/spreadsheetml/2006/main" xmlns:r="http://schemas.openxmlformats.org/officeDocument/2006/relationships">
  <sheetPr filterMode="false">
    <pageSetUpPr fitToPage="false"/>
  </sheetPr>
  <dimension ref="A1:I49"/>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K15" activeCellId="0" sqref="K15"/>
    </sheetView>
  </sheetViews>
  <sheetFormatPr defaultRowHeight="15"/>
  <cols>
    <col collapsed="false" hidden="false" max="1" min="1" style="2" width="11.2040816326531"/>
    <col collapsed="false" hidden="false" max="2" min="2" style="2" width="28.7551020408163"/>
    <col collapsed="false" hidden="false" max="5" min="3" style="2" width="11.2040816326531"/>
    <col collapsed="false" hidden="false" max="6" min="6" style="2" width="13.5"/>
    <col collapsed="false" hidden="false" max="7" min="7" style="2" width="11.2040816326531"/>
    <col collapsed="false" hidden="false" max="8" min="8" style="2" width="14.7142857142857"/>
    <col collapsed="false" hidden="false" max="9" min="9" style="2" width="16.7397959183673"/>
    <col collapsed="false" hidden="false" max="1025" min="10" style="2" width="11.2040816326531"/>
  </cols>
  <sheetData>
    <row r="1" customFormat="false" ht="15" hidden="false" customHeight="false" outlineLevel="0" collapsed="false">
      <c r="A1" s="0"/>
      <c r="B1" s="0"/>
      <c r="C1" s="0"/>
      <c r="D1" s="0"/>
      <c r="E1" s="0"/>
      <c r="F1" s="0"/>
      <c r="G1" s="0"/>
      <c r="H1" s="0"/>
      <c r="I1" s="0"/>
    </row>
    <row r="2" customFormat="false" ht="15" hidden="false" customHeight="false" outlineLevel="0" collapsed="false">
      <c r="A2" s="0"/>
      <c r="B2" s="0"/>
      <c r="C2" s="0"/>
      <c r="D2" s="0"/>
      <c r="E2" s="0"/>
      <c r="F2" s="0"/>
      <c r="G2" s="0"/>
      <c r="H2" s="0"/>
      <c r="I2" s="0"/>
    </row>
    <row r="3" customFormat="false" ht="15" hidden="false" customHeight="false" outlineLevel="0" collapsed="false">
      <c r="A3" s="0"/>
      <c r="B3" s="0"/>
      <c r="C3" s="0"/>
      <c r="D3" s="0"/>
      <c r="E3" s="0"/>
      <c r="F3" s="0"/>
      <c r="G3" s="0"/>
      <c r="H3" s="0"/>
      <c r="I3" s="0"/>
    </row>
    <row r="4" customFormat="false" ht="15" hidden="false" customHeight="false" outlineLevel="0" collapsed="false">
      <c r="A4" s="0"/>
      <c r="B4" s="0"/>
      <c r="C4" s="0"/>
      <c r="D4" s="0"/>
      <c r="E4" s="0"/>
      <c r="F4" s="0"/>
      <c r="G4" s="0"/>
      <c r="H4" s="0"/>
      <c r="I4" s="0"/>
    </row>
    <row r="5" customFormat="false" ht="15" hidden="false" customHeight="false" outlineLevel="0" collapsed="false">
      <c r="A5" s="0"/>
      <c r="B5" s="0"/>
      <c r="C5" s="0"/>
      <c r="D5" s="0"/>
      <c r="E5" s="0"/>
      <c r="F5" s="0"/>
      <c r="G5" s="0"/>
      <c r="H5" s="0"/>
      <c r="I5" s="0"/>
    </row>
    <row r="6" customFormat="false" ht="15" hidden="false" customHeight="false" outlineLevel="0" collapsed="false">
      <c r="A6" s="0"/>
      <c r="B6" s="0"/>
      <c r="C6" s="0"/>
      <c r="D6" s="0"/>
      <c r="E6" s="0"/>
      <c r="F6" s="0"/>
      <c r="G6" s="0"/>
      <c r="H6" s="0"/>
      <c r="I6" s="0"/>
    </row>
    <row r="7" customFormat="false" ht="15" hidden="false" customHeight="false" outlineLevel="0" collapsed="false">
      <c r="A7" s="0"/>
      <c r="B7" s="0"/>
      <c r="C7" s="0"/>
      <c r="D7" s="0"/>
      <c r="E7" s="0"/>
      <c r="F7" s="0"/>
      <c r="G7" s="0"/>
      <c r="H7" s="0"/>
      <c r="I7" s="0"/>
    </row>
    <row r="8" customFormat="false" ht="15" hidden="false" customHeight="false" outlineLevel="0" collapsed="false">
      <c r="A8" s="0"/>
      <c r="B8" s="0"/>
      <c r="C8" s="0"/>
      <c r="D8" s="0"/>
      <c r="E8" s="0"/>
      <c r="F8" s="0"/>
      <c r="G8" s="0"/>
      <c r="H8" s="0"/>
      <c r="I8" s="0"/>
    </row>
    <row r="9" customFormat="false" ht="30" hidden="false" customHeight="true" outlineLevel="0" collapsed="false">
      <c r="A9" s="0"/>
      <c r="B9" s="88" t="s">
        <v>145</v>
      </c>
      <c r="C9" s="88"/>
      <c r="D9" s="88"/>
      <c r="E9" s="88"/>
      <c r="F9" s="88"/>
      <c r="G9" s="88"/>
      <c r="H9" s="88"/>
      <c r="I9" s="88"/>
    </row>
    <row r="10" customFormat="false" ht="30" hidden="false" customHeight="true" outlineLevel="0" collapsed="false">
      <c r="A10" s="0"/>
      <c r="B10" s="157" t="s">
        <v>159</v>
      </c>
      <c r="C10" s="90"/>
      <c r="D10" s="90"/>
      <c r="E10" s="90"/>
      <c r="F10" s="90"/>
      <c r="G10" s="90"/>
      <c r="H10" s="90"/>
      <c r="I10" s="90"/>
    </row>
    <row r="11" customFormat="false" ht="15.75" hidden="false" customHeight="false" outlineLevel="0" collapsed="false">
      <c r="A11" s="0"/>
      <c r="B11" s="106"/>
      <c r="C11" s="106"/>
      <c r="D11" s="106"/>
      <c r="E11" s="106"/>
      <c r="F11" s="106"/>
      <c r="G11" s="106"/>
      <c r="H11" s="106"/>
      <c r="I11" s="106"/>
    </row>
    <row r="12" customFormat="false" ht="23.25" hidden="false" customHeight="true" outlineLevel="0" collapsed="false">
      <c r="A12" s="0"/>
      <c r="B12" s="92" t="s">
        <v>147</v>
      </c>
      <c r="C12" s="158" t="s">
        <v>74</v>
      </c>
      <c r="D12" s="158"/>
      <c r="E12" s="158"/>
      <c r="F12" s="158"/>
      <c r="G12" s="158"/>
      <c r="H12" s="158"/>
      <c r="I12" s="158"/>
    </row>
    <row r="13" customFormat="false" ht="23.25" hidden="false" customHeight="true" outlineLevel="0" collapsed="false">
      <c r="A13" s="33"/>
      <c r="B13" s="92"/>
      <c r="C13" s="68" t="s">
        <v>76</v>
      </c>
      <c r="D13" s="69" t="s">
        <v>77</v>
      </c>
      <c r="E13" s="70" t="s">
        <v>78</v>
      </c>
      <c r="F13" s="71" t="s">
        <v>79</v>
      </c>
      <c r="G13" s="69" t="s">
        <v>80</v>
      </c>
      <c r="H13" s="149" t="s">
        <v>81</v>
      </c>
      <c r="I13" s="159" t="s">
        <v>131</v>
      </c>
    </row>
    <row r="14" customFormat="false" ht="15" hidden="false" customHeight="true" outlineLevel="0" collapsed="false">
      <c r="A14" s="33"/>
      <c r="B14" s="74" t="s">
        <v>132</v>
      </c>
      <c r="C14" s="35"/>
      <c r="D14" s="33"/>
      <c r="E14" s="77"/>
      <c r="F14" s="35"/>
      <c r="G14" s="33"/>
      <c r="H14" s="32"/>
      <c r="I14" s="33"/>
    </row>
    <row r="15" customFormat="false" ht="15" hidden="false" customHeight="false" outlineLevel="0" collapsed="false">
      <c r="A15" s="33"/>
      <c r="B15" s="34" t="s">
        <v>148</v>
      </c>
      <c r="C15" s="75" t="n">
        <v>8</v>
      </c>
      <c r="D15" s="60" t="n">
        <v>2</v>
      </c>
      <c r="E15" s="112" t="n">
        <f aca="false">C15+D15</f>
        <v>10</v>
      </c>
      <c r="F15" s="75" t="n">
        <v>6</v>
      </c>
      <c r="G15" s="60" t="n">
        <v>0</v>
      </c>
      <c r="H15" s="112" t="n">
        <f aca="false">F15+G15</f>
        <v>6</v>
      </c>
      <c r="I15" s="118" t="n">
        <f aca="false">H15/(E15+H15)</f>
        <v>0.375</v>
      </c>
    </row>
    <row r="16" customFormat="false" ht="15" hidden="false" customHeight="false" outlineLevel="0" collapsed="false">
      <c r="A16" s="33"/>
      <c r="B16" s="34" t="s">
        <v>149</v>
      </c>
      <c r="C16" s="75" t="n">
        <v>43</v>
      </c>
      <c r="D16" s="60" t="n">
        <v>11</v>
      </c>
      <c r="E16" s="112" t="n">
        <f aca="false">C16+D16</f>
        <v>54</v>
      </c>
      <c r="F16" s="75" t="n">
        <v>12</v>
      </c>
      <c r="G16" s="60" t="n">
        <v>0</v>
      </c>
      <c r="H16" s="112" t="n">
        <f aca="false">F16+G16</f>
        <v>12</v>
      </c>
      <c r="I16" s="118" t="n">
        <f aca="false">H16/(E16+H16)</f>
        <v>0.181818181818182</v>
      </c>
    </row>
    <row r="17" customFormat="false" ht="15" hidden="false" customHeight="false" outlineLevel="0" collapsed="false">
      <c r="B17" s="34" t="s">
        <v>150</v>
      </c>
      <c r="C17" s="75" t="n">
        <v>165</v>
      </c>
      <c r="D17" s="60" t="n">
        <v>134</v>
      </c>
      <c r="E17" s="112" t="n">
        <f aca="false">C17+D17</f>
        <v>299</v>
      </c>
      <c r="F17" s="75" t="n">
        <v>42</v>
      </c>
      <c r="G17" s="60" t="n">
        <v>0</v>
      </c>
      <c r="H17" s="112" t="n">
        <f aca="false">F17+G17</f>
        <v>42</v>
      </c>
      <c r="I17" s="118" t="n">
        <f aca="false">H17/(E17+H17)</f>
        <v>0.12316715542522</v>
      </c>
    </row>
    <row r="18" customFormat="false" ht="15" hidden="false" customHeight="false" outlineLevel="0" collapsed="false">
      <c r="B18" s="74" t="s">
        <v>133</v>
      </c>
      <c r="C18" s="35"/>
      <c r="D18" s="33"/>
      <c r="E18" s="112"/>
      <c r="F18" s="35"/>
      <c r="G18" s="33"/>
      <c r="H18" s="77"/>
      <c r="I18" s="118"/>
    </row>
    <row r="19" customFormat="false" ht="15" hidden="false" customHeight="false" outlineLevel="0" collapsed="false">
      <c r="B19" s="34" t="s">
        <v>148</v>
      </c>
      <c r="C19" s="75" t="n">
        <v>12</v>
      </c>
      <c r="D19" s="60" t="n">
        <v>1</v>
      </c>
      <c r="E19" s="112" t="n">
        <f aca="false">C19+D19</f>
        <v>13</v>
      </c>
      <c r="F19" s="75" t="n">
        <v>6</v>
      </c>
      <c r="G19" s="60" t="n">
        <v>0</v>
      </c>
      <c r="H19" s="112" t="n">
        <f aca="false">F19+G19</f>
        <v>6</v>
      </c>
      <c r="I19" s="118" t="n">
        <f aca="false">H19/(E19+H19)</f>
        <v>0.31578947368421</v>
      </c>
    </row>
    <row r="20" customFormat="false" ht="15" hidden="false" customHeight="false" outlineLevel="0" collapsed="false">
      <c r="B20" s="34" t="s">
        <v>149</v>
      </c>
      <c r="C20" s="75" t="n">
        <v>102</v>
      </c>
      <c r="D20" s="60" t="n">
        <v>27</v>
      </c>
      <c r="E20" s="112" t="n">
        <f aca="false">C20+D20</f>
        <v>129</v>
      </c>
      <c r="F20" s="75" t="n">
        <v>34</v>
      </c>
      <c r="G20" s="60" t="n">
        <v>1</v>
      </c>
      <c r="H20" s="112" t="n">
        <f aca="false">F20+G20</f>
        <v>35</v>
      </c>
      <c r="I20" s="118" t="n">
        <f aca="false">H20/(E20+H20)</f>
        <v>0.213414634146341</v>
      </c>
    </row>
    <row r="21" customFormat="false" ht="15" hidden="false" customHeight="false" outlineLevel="0" collapsed="false">
      <c r="B21" s="34" t="s">
        <v>150</v>
      </c>
      <c r="C21" s="75" t="n">
        <v>626</v>
      </c>
      <c r="D21" s="60" t="n">
        <v>269</v>
      </c>
      <c r="E21" s="112" t="n">
        <f aca="false">C21+D21</f>
        <v>895</v>
      </c>
      <c r="F21" s="75" t="n">
        <v>215</v>
      </c>
      <c r="G21" s="60" t="n">
        <v>0</v>
      </c>
      <c r="H21" s="112" t="n">
        <f aca="false">F21+G21</f>
        <v>215</v>
      </c>
      <c r="I21" s="118" t="n">
        <f aca="false">H21/(E21+H21)</f>
        <v>0.193693693693694</v>
      </c>
    </row>
    <row r="22" customFormat="false" ht="15" hidden="false" customHeight="false" outlineLevel="0" collapsed="false">
      <c r="B22" s="74" t="s">
        <v>134</v>
      </c>
      <c r="C22" s="35"/>
      <c r="D22" s="33"/>
      <c r="E22" s="112"/>
      <c r="F22" s="35"/>
      <c r="G22" s="33"/>
      <c r="H22" s="77"/>
      <c r="I22" s="119"/>
    </row>
    <row r="23" customFormat="false" ht="15" hidden="false" customHeight="false" outlineLevel="0" collapsed="false">
      <c r="B23" s="34" t="s">
        <v>148</v>
      </c>
      <c r="C23" s="75" t="n">
        <v>10</v>
      </c>
      <c r="D23" s="60" t="n">
        <v>2</v>
      </c>
      <c r="E23" s="112" t="n">
        <f aca="false">C23+D23</f>
        <v>12</v>
      </c>
      <c r="F23" s="75" t="n">
        <v>6</v>
      </c>
      <c r="G23" s="60" t="n">
        <v>0</v>
      </c>
      <c r="H23" s="112" t="n">
        <f aca="false">F23+G23</f>
        <v>6</v>
      </c>
      <c r="I23" s="118" t="n">
        <f aca="false">H23/(E23+H23)</f>
        <v>0.333333333333333</v>
      </c>
    </row>
    <row r="24" customFormat="false" ht="15" hidden="false" customHeight="false" outlineLevel="0" collapsed="false">
      <c r="B24" s="34" t="s">
        <v>149</v>
      </c>
      <c r="C24" s="75" t="n">
        <v>849</v>
      </c>
      <c r="D24" s="60" t="n">
        <v>369</v>
      </c>
      <c r="E24" s="112" t="n">
        <f aca="false">C24+D24</f>
        <v>1218</v>
      </c>
      <c r="F24" s="75" t="n">
        <v>501</v>
      </c>
      <c r="G24" s="60" t="n">
        <v>2</v>
      </c>
      <c r="H24" s="112" t="n">
        <f aca="false">F24+G24</f>
        <v>503</v>
      </c>
      <c r="I24" s="118" t="n">
        <f aca="false">H24/(E24+H24)</f>
        <v>0.292271934921557</v>
      </c>
    </row>
    <row r="25" customFormat="false" ht="15" hidden="false" customHeight="false" outlineLevel="0" collapsed="false">
      <c r="B25" s="34" t="s">
        <v>150</v>
      </c>
      <c r="C25" s="75" t="n">
        <v>7116</v>
      </c>
      <c r="D25" s="60" t="n">
        <v>5268</v>
      </c>
      <c r="E25" s="112" t="n">
        <f aca="false">C25+D25</f>
        <v>12384</v>
      </c>
      <c r="F25" s="75" t="n">
        <v>2571</v>
      </c>
      <c r="G25" s="60" t="n">
        <v>13</v>
      </c>
      <c r="H25" s="112" t="n">
        <f aca="false">F25+G25</f>
        <v>2584</v>
      </c>
      <c r="I25" s="118" t="n">
        <f aca="false">H25/(E25+H25)</f>
        <v>0.172634954569749</v>
      </c>
    </row>
    <row r="26" customFormat="false" ht="15" hidden="false" customHeight="false" outlineLevel="0" collapsed="false">
      <c r="B26" s="74" t="s">
        <v>135</v>
      </c>
      <c r="C26" s="35"/>
      <c r="D26" s="33"/>
      <c r="E26" s="112"/>
      <c r="F26" s="35"/>
      <c r="G26" s="33"/>
      <c r="H26" s="77"/>
      <c r="I26" s="119"/>
    </row>
    <row r="27" customFormat="false" ht="15" hidden="false" customHeight="false" outlineLevel="0" collapsed="false">
      <c r="B27" s="34" t="s">
        <v>148</v>
      </c>
      <c r="C27" s="75" t="n">
        <v>16</v>
      </c>
      <c r="D27" s="60" t="n">
        <v>12</v>
      </c>
      <c r="E27" s="112" t="n">
        <f aca="false">C27+D27</f>
        <v>28</v>
      </c>
      <c r="F27" s="75" t="n">
        <v>6</v>
      </c>
      <c r="G27" s="60" t="n">
        <v>0</v>
      </c>
      <c r="H27" s="112" t="n">
        <f aca="false">F27+G27</f>
        <v>6</v>
      </c>
      <c r="I27" s="118" t="n">
        <f aca="false">H27/(E27+H27)</f>
        <v>0.176470588235294</v>
      </c>
    </row>
    <row r="28" customFormat="false" ht="15" hidden="false" customHeight="false" outlineLevel="0" collapsed="false">
      <c r="B28" s="34" t="s">
        <v>149</v>
      </c>
      <c r="C28" s="75" t="n">
        <v>265</v>
      </c>
      <c r="D28" s="60" t="n">
        <v>590</v>
      </c>
      <c r="E28" s="112" t="n">
        <f aca="false">C28+D28</f>
        <v>855</v>
      </c>
      <c r="F28" s="75" t="n">
        <v>295</v>
      </c>
      <c r="G28" s="60" t="n">
        <v>0</v>
      </c>
      <c r="H28" s="112" t="n">
        <f aca="false">F28+G28</f>
        <v>295</v>
      </c>
      <c r="I28" s="118" t="n">
        <f aca="false">H28/(E28+H28)</f>
        <v>0.256521739130435</v>
      </c>
    </row>
    <row r="29" customFormat="false" ht="15" hidden="false" customHeight="false" outlineLevel="0" collapsed="false">
      <c r="B29" s="34" t="s">
        <v>150</v>
      </c>
      <c r="C29" s="75" t="n">
        <v>1910</v>
      </c>
      <c r="D29" s="60" t="n">
        <v>6695</v>
      </c>
      <c r="E29" s="112" t="n">
        <f aca="false">C29+D29</f>
        <v>8605</v>
      </c>
      <c r="F29" s="75" t="n">
        <v>1418</v>
      </c>
      <c r="G29" s="60" t="n">
        <v>2</v>
      </c>
      <c r="H29" s="112" t="n">
        <f aca="false">F29+G29</f>
        <v>1420</v>
      </c>
      <c r="I29" s="118" t="n">
        <f aca="false">H29/(E29+H29)</f>
        <v>0.141645885286783</v>
      </c>
    </row>
    <row r="30" customFormat="false" ht="15" hidden="false" customHeight="false" outlineLevel="0" collapsed="false">
      <c r="B30" s="74" t="s">
        <v>136</v>
      </c>
      <c r="C30" s="35"/>
      <c r="D30" s="33"/>
      <c r="E30" s="112"/>
      <c r="F30" s="35"/>
      <c r="G30" s="33"/>
      <c r="H30" s="77"/>
      <c r="I30" s="119"/>
    </row>
    <row r="31" customFormat="false" ht="15" hidden="false" customHeight="false" outlineLevel="0" collapsed="false">
      <c r="B31" s="34" t="s">
        <v>148</v>
      </c>
      <c r="C31" s="75" t="n">
        <v>6</v>
      </c>
      <c r="D31" s="60" t="n">
        <v>0</v>
      </c>
      <c r="E31" s="112" t="n">
        <f aca="false">C31+D31</f>
        <v>6</v>
      </c>
      <c r="F31" s="75" t="n">
        <v>4</v>
      </c>
      <c r="G31" s="60" t="n">
        <v>0</v>
      </c>
      <c r="H31" s="112" t="n">
        <f aca="false">F31+G31</f>
        <v>4</v>
      </c>
      <c r="I31" s="118" t="n">
        <f aca="false">H31/(E31+H31)</f>
        <v>0.4</v>
      </c>
    </row>
    <row r="32" customFormat="false" ht="15" hidden="false" customHeight="false" outlineLevel="0" collapsed="false">
      <c r="B32" s="34" t="s">
        <v>149</v>
      </c>
      <c r="C32" s="75" t="n">
        <v>110</v>
      </c>
      <c r="D32" s="60" t="n">
        <v>20</v>
      </c>
      <c r="E32" s="112" t="n">
        <f aca="false">C32+D32</f>
        <v>130</v>
      </c>
      <c r="F32" s="75" t="n">
        <v>35</v>
      </c>
      <c r="G32" s="60" t="n">
        <v>0</v>
      </c>
      <c r="H32" s="112" t="n">
        <f aca="false">F32+G32</f>
        <v>35</v>
      </c>
      <c r="I32" s="118" t="n">
        <f aca="false">H32/(E32+H32)</f>
        <v>0.212121212121212</v>
      </c>
    </row>
    <row r="33" customFormat="false" ht="15" hidden="false" customHeight="false" outlineLevel="0" collapsed="false">
      <c r="B33" s="34" t="s">
        <v>150</v>
      </c>
      <c r="C33" s="75" t="n">
        <v>672</v>
      </c>
      <c r="D33" s="60" t="n">
        <v>149</v>
      </c>
      <c r="E33" s="112" t="n">
        <f aca="false">C33+D33</f>
        <v>821</v>
      </c>
      <c r="F33" s="75" t="n">
        <v>132</v>
      </c>
      <c r="G33" s="60" t="n">
        <v>1</v>
      </c>
      <c r="H33" s="112" t="n">
        <f aca="false">F33+G33</f>
        <v>133</v>
      </c>
      <c r="I33" s="118" t="n">
        <f aca="false">H33/(E33+H33)</f>
        <v>0.139412997903564</v>
      </c>
    </row>
    <row r="34" customFormat="false" ht="15" hidden="false" customHeight="false" outlineLevel="0" collapsed="false">
      <c r="B34" s="74" t="s">
        <v>137</v>
      </c>
      <c r="C34" s="35"/>
      <c r="D34" s="33"/>
      <c r="E34" s="112"/>
      <c r="F34" s="35"/>
      <c r="G34" s="33"/>
      <c r="H34" s="77"/>
      <c r="I34" s="119"/>
    </row>
    <row r="35" customFormat="false" ht="15" hidden="false" customHeight="false" outlineLevel="0" collapsed="false">
      <c r="B35" s="34" t="s">
        <v>148</v>
      </c>
      <c r="C35" s="75" t="n">
        <v>18</v>
      </c>
      <c r="D35" s="60" t="n">
        <v>3</v>
      </c>
      <c r="E35" s="112" t="n">
        <f aca="false">C35+D35</f>
        <v>21</v>
      </c>
      <c r="F35" s="75" t="n">
        <v>7</v>
      </c>
      <c r="G35" s="60" t="n">
        <v>0</v>
      </c>
      <c r="H35" s="112" t="n">
        <f aca="false">F35+G35</f>
        <v>7</v>
      </c>
      <c r="I35" s="118" t="n">
        <f aca="false">H35/(E35+H35)</f>
        <v>0.25</v>
      </c>
    </row>
    <row r="36" customFormat="false" ht="15" hidden="false" customHeight="false" outlineLevel="0" collapsed="false">
      <c r="B36" s="34" t="s">
        <v>149</v>
      </c>
      <c r="C36" s="75" t="n">
        <v>1170</v>
      </c>
      <c r="D36" s="60" t="n">
        <v>450</v>
      </c>
      <c r="E36" s="112" t="n">
        <f aca="false">C36+D36</f>
        <v>1620</v>
      </c>
      <c r="F36" s="75" t="n">
        <v>554</v>
      </c>
      <c r="G36" s="60" t="n">
        <v>1</v>
      </c>
      <c r="H36" s="112" t="n">
        <f aca="false">F36+G36</f>
        <v>555</v>
      </c>
      <c r="I36" s="118" t="n">
        <f aca="false">H36/(E36+H36)</f>
        <v>0.255172413793103</v>
      </c>
    </row>
    <row r="37" customFormat="false" ht="15" hidden="false" customHeight="false" outlineLevel="0" collapsed="false">
      <c r="B37" s="34" t="s">
        <v>150</v>
      </c>
      <c r="C37" s="75" t="n">
        <v>8632</v>
      </c>
      <c r="D37" s="60" t="n">
        <v>4551</v>
      </c>
      <c r="E37" s="112" t="n">
        <f aca="false">C37+D37</f>
        <v>13183</v>
      </c>
      <c r="F37" s="75" t="n">
        <v>2928</v>
      </c>
      <c r="G37" s="60" t="n">
        <v>3</v>
      </c>
      <c r="H37" s="112" t="n">
        <f aca="false">F37+G37</f>
        <v>2931</v>
      </c>
      <c r="I37" s="118" t="n">
        <f aca="false">H37/(E37+H37)</f>
        <v>0.181891522899342</v>
      </c>
    </row>
    <row r="38" customFormat="false" ht="15" hidden="false" customHeight="false" outlineLevel="0" collapsed="false">
      <c r="B38" s="74" t="s">
        <v>138</v>
      </c>
      <c r="C38" s="35"/>
      <c r="D38" s="33"/>
      <c r="E38" s="112"/>
      <c r="F38" s="35"/>
      <c r="G38" s="33"/>
      <c r="H38" s="77"/>
      <c r="I38" s="119"/>
    </row>
    <row r="39" customFormat="false" ht="15" hidden="false" customHeight="false" outlineLevel="0" collapsed="false">
      <c r="B39" s="34" t="s">
        <v>148</v>
      </c>
      <c r="C39" s="75" t="n">
        <v>8</v>
      </c>
      <c r="D39" s="60" t="n">
        <v>5</v>
      </c>
      <c r="E39" s="112" t="n">
        <f aca="false">C39+D39</f>
        <v>13</v>
      </c>
      <c r="F39" s="75" t="n">
        <v>10</v>
      </c>
      <c r="G39" s="60" t="n">
        <v>0</v>
      </c>
      <c r="H39" s="112" t="n">
        <f aca="false">F39+G39</f>
        <v>10</v>
      </c>
      <c r="I39" s="118" t="n">
        <f aca="false">H39/(E39+H39)</f>
        <v>0.434782608695652</v>
      </c>
    </row>
    <row r="40" customFormat="false" ht="15" hidden="false" customHeight="false" outlineLevel="0" collapsed="false">
      <c r="B40" s="34" t="s">
        <v>149</v>
      </c>
      <c r="C40" s="75" t="n">
        <v>812</v>
      </c>
      <c r="D40" s="60" t="n">
        <v>376</v>
      </c>
      <c r="E40" s="112" t="n">
        <f aca="false">C40+D40</f>
        <v>1188</v>
      </c>
      <c r="F40" s="75" t="n">
        <v>381</v>
      </c>
      <c r="G40" s="60" t="n">
        <v>0</v>
      </c>
      <c r="H40" s="112" t="n">
        <f aca="false">F40+G40</f>
        <v>381</v>
      </c>
      <c r="I40" s="118" t="n">
        <f aca="false">H40/(E40+H40)</f>
        <v>0.24282982791587</v>
      </c>
    </row>
    <row r="41" customFormat="false" ht="15" hidden="false" customHeight="false" outlineLevel="0" collapsed="false">
      <c r="B41" s="34" t="s">
        <v>150</v>
      </c>
      <c r="C41" s="75" t="n">
        <v>5265</v>
      </c>
      <c r="D41" s="60" t="n">
        <v>3730</v>
      </c>
      <c r="E41" s="112" t="n">
        <f aca="false">C41+D41</f>
        <v>8995</v>
      </c>
      <c r="F41" s="75" t="n">
        <v>1640</v>
      </c>
      <c r="G41" s="60" t="n">
        <v>1</v>
      </c>
      <c r="H41" s="112" t="n">
        <f aca="false">F41+G41</f>
        <v>1641</v>
      </c>
      <c r="I41" s="118" t="n">
        <f aca="false">H41/(E41+H41)</f>
        <v>0.154287326062429</v>
      </c>
    </row>
    <row r="42" customFormat="false" ht="15" hidden="false" customHeight="false" outlineLevel="0" collapsed="false">
      <c r="B42" s="74" t="s">
        <v>139</v>
      </c>
      <c r="C42" s="35"/>
      <c r="D42" s="33"/>
      <c r="E42" s="112"/>
      <c r="F42" s="35"/>
      <c r="G42" s="33"/>
      <c r="H42" s="77"/>
      <c r="I42" s="119"/>
    </row>
    <row r="43" customFormat="false" ht="15" hidden="false" customHeight="false" outlineLevel="0" collapsed="false">
      <c r="B43" s="34" t="s">
        <v>148</v>
      </c>
      <c r="C43" s="75" t="n">
        <v>21</v>
      </c>
      <c r="D43" s="60" t="n">
        <v>2</v>
      </c>
      <c r="E43" s="112" t="n">
        <f aca="false">C43+D43</f>
        <v>23</v>
      </c>
      <c r="F43" s="75" t="n">
        <v>8</v>
      </c>
      <c r="G43" s="60" t="n">
        <v>0</v>
      </c>
      <c r="H43" s="112" t="n">
        <f aca="false">F43+G43</f>
        <v>8</v>
      </c>
      <c r="I43" s="118" t="n">
        <f aca="false">H43/(E43+H43)</f>
        <v>0.258064516129032</v>
      </c>
    </row>
    <row r="44" customFormat="false" ht="15" hidden="false" customHeight="false" outlineLevel="0" collapsed="false">
      <c r="B44" s="34" t="s">
        <v>149</v>
      </c>
      <c r="C44" s="75" t="n">
        <v>790</v>
      </c>
      <c r="D44" s="60" t="n">
        <v>181</v>
      </c>
      <c r="E44" s="112" t="n">
        <f aca="false">C44+D44</f>
        <v>971</v>
      </c>
      <c r="F44" s="75" t="n">
        <v>308</v>
      </c>
      <c r="G44" s="60" t="n">
        <v>3</v>
      </c>
      <c r="H44" s="112" t="n">
        <f aca="false">F44+G44</f>
        <v>311</v>
      </c>
      <c r="I44" s="118" t="n">
        <f aca="false">H44/(E44+H44)</f>
        <v>0.242589703588144</v>
      </c>
    </row>
    <row r="45" customFormat="false" ht="15" hidden="false" customHeight="false" outlineLevel="0" collapsed="false">
      <c r="B45" s="34" t="s">
        <v>150</v>
      </c>
      <c r="C45" s="75" t="n">
        <v>8211</v>
      </c>
      <c r="D45" s="60" t="n">
        <v>2583</v>
      </c>
      <c r="E45" s="112" t="n">
        <f aca="false">C45+D45</f>
        <v>10794</v>
      </c>
      <c r="F45" s="75" t="n">
        <v>2012</v>
      </c>
      <c r="G45" s="60" t="n">
        <v>2</v>
      </c>
      <c r="H45" s="112" t="n">
        <f aca="false">F45+G45</f>
        <v>2014</v>
      </c>
      <c r="I45" s="118" t="n">
        <f aca="false">H45/(E45+H45)</f>
        <v>0.157245471580262</v>
      </c>
    </row>
    <row r="46" customFormat="false" ht="15" hidden="false" customHeight="false" outlineLevel="0" collapsed="false">
      <c r="B46" s="74" t="s">
        <v>152</v>
      </c>
      <c r="C46" s="35"/>
      <c r="D46" s="33"/>
      <c r="E46" s="112"/>
      <c r="F46" s="35"/>
      <c r="G46" s="33"/>
      <c r="H46" s="77"/>
      <c r="I46" s="119"/>
    </row>
    <row r="47" customFormat="false" ht="15" hidden="false" customHeight="false" outlineLevel="0" collapsed="false">
      <c r="B47" s="34" t="s">
        <v>148</v>
      </c>
      <c r="C47" s="75" t="n">
        <v>99</v>
      </c>
      <c r="D47" s="60" t="n">
        <v>27</v>
      </c>
      <c r="E47" s="112" t="n">
        <f aca="false">C47+D47</f>
        <v>126</v>
      </c>
      <c r="F47" s="75" t="n">
        <v>53</v>
      </c>
      <c r="G47" s="60" t="n">
        <v>0</v>
      </c>
      <c r="H47" s="112" t="n">
        <f aca="false">F47+G47</f>
        <v>53</v>
      </c>
      <c r="I47" s="118" t="n">
        <f aca="false">H47/(E47+H47)</f>
        <v>0.29608938547486</v>
      </c>
    </row>
    <row r="48" customFormat="false" ht="15" hidden="false" customHeight="false" outlineLevel="0" collapsed="false">
      <c r="B48" s="34" t="s">
        <v>149</v>
      </c>
      <c r="C48" s="75" t="n">
        <v>4141</v>
      </c>
      <c r="D48" s="60" t="n">
        <v>2024</v>
      </c>
      <c r="E48" s="112" t="n">
        <f aca="false">C48+D48</f>
        <v>6165</v>
      </c>
      <c r="F48" s="75" t="n">
        <v>2120</v>
      </c>
      <c r="G48" s="60" t="n">
        <v>7</v>
      </c>
      <c r="H48" s="112" t="n">
        <f aca="false">F48+G48</f>
        <v>2127</v>
      </c>
      <c r="I48" s="118" t="n">
        <f aca="false">H48/(E48+H48)</f>
        <v>0.256512301013025</v>
      </c>
    </row>
    <row r="49" customFormat="false" ht="15.75" hidden="false" customHeight="false" outlineLevel="0" collapsed="false">
      <c r="B49" s="40" t="s">
        <v>150</v>
      </c>
      <c r="C49" s="155" t="n">
        <v>32597</v>
      </c>
      <c r="D49" s="156" t="n">
        <v>23379</v>
      </c>
      <c r="E49" s="114" t="n">
        <f aca="false">C49+D49</f>
        <v>55976</v>
      </c>
      <c r="F49" s="155" t="n">
        <v>10958</v>
      </c>
      <c r="G49" s="156" t="n">
        <v>22</v>
      </c>
      <c r="H49" s="114" t="n">
        <f aca="false">F49+G49</f>
        <v>10980</v>
      </c>
      <c r="I49" s="116" t="n">
        <f aca="false">H49/(E49+H49)</f>
        <v>0.163988290817851</v>
      </c>
    </row>
  </sheetData>
  <mergeCells count="3">
    <mergeCell ref="B9:I9"/>
    <mergeCell ref="B12:B13"/>
    <mergeCell ref="C12:I12"/>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8.xml><?xml version="1.0" encoding="utf-8"?>
<worksheet xmlns="http://schemas.openxmlformats.org/spreadsheetml/2006/main" xmlns:r="http://schemas.openxmlformats.org/officeDocument/2006/relationships">
  <sheetPr filterMode="false">
    <pageSetUpPr fitToPage="false"/>
  </sheetPr>
  <dimension ref="A1:M51"/>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L13" activeCellId="0" sqref="L13"/>
    </sheetView>
  </sheetViews>
  <sheetFormatPr defaultRowHeight="15"/>
  <cols>
    <col collapsed="false" hidden="false" max="1" min="1" style="2" width="11.2040816326531"/>
    <col collapsed="false" hidden="false" max="2" min="2" style="2" width="28.7551020408163"/>
    <col collapsed="false" hidden="false" max="5" min="3" style="2" width="11.2040816326531"/>
    <col collapsed="false" hidden="false" max="6" min="6" style="2" width="13.5"/>
    <col collapsed="false" hidden="false" max="7" min="7" style="2" width="11.2040816326531"/>
    <col collapsed="false" hidden="false" max="8" min="8" style="2" width="14.7142857142857"/>
    <col collapsed="false" hidden="false" max="9" min="9" style="2" width="16.7397959183673"/>
    <col collapsed="false" hidden="false" max="1025" min="10" style="2" width="11.2040816326531"/>
  </cols>
  <sheetData>
    <row r="1" customFormat="false" ht="15" hidden="false" customHeight="false" outlineLevel="0" collapsed="false">
      <c r="A1" s="0"/>
      <c r="B1" s="0"/>
      <c r="C1" s="0"/>
      <c r="D1" s="0"/>
      <c r="E1" s="0"/>
      <c r="F1" s="0"/>
      <c r="G1" s="0"/>
      <c r="H1" s="0"/>
      <c r="I1" s="0"/>
      <c r="M1" s="0"/>
    </row>
    <row r="2" customFormat="false" ht="15" hidden="false" customHeight="false" outlineLevel="0" collapsed="false">
      <c r="A2" s="0"/>
      <c r="B2" s="0"/>
      <c r="C2" s="0"/>
      <c r="D2" s="0"/>
      <c r="E2" s="0"/>
      <c r="F2" s="0"/>
      <c r="G2" s="0"/>
      <c r="H2" s="0"/>
      <c r="I2" s="0"/>
      <c r="M2" s="0"/>
    </row>
    <row r="3" customFormat="false" ht="15" hidden="false" customHeight="false" outlineLevel="0" collapsed="false">
      <c r="A3" s="0"/>
      <c r="B3" s="0"/>
      <c r="C3" s="0"/>
      <c r="D3" s="0"/>
      <c r="E3" s="0"/>
      <c r="F3" s="0"/>
      <c r="G3" s="0"/>
      <c r="H3" s="0"/>
      <c r="I3" s="0"/>
      <c r="M3" s="0"/>
    </row>
    <row r="4" customFormat="false" ht="15" hidden="false" customHeight="false" outlineLevel="0" collapsed="false">
      <c r="A4" s="0"/>
      <c r="B4" s="0"/>
      <c r="C4" s="0"/>
      <c r="D4" s="0"/>
      <c r="E4" s="0"/>
      <c r="F4" s="0"/>
      <c r="G4" s="0"/>
      <c r="H4" s="0"/>
      <c r="I4" s="0"/>
      <c r="M4" s="0"/>
    </row>
    <row r="5" customFormat="false" ht="15" hidden="false" customHeight="false" outlineLevel="0" collapsed="false">
      <c r="A5" s="0"/>
      <c r="B5" s="0"/>
      <c r="C5" s="0"/>
      <c r="D5" s="0"/>
      <c r="E5" s="0"/>
      <c r="F5" s="0"/>
      <c r="G5" s="0"/>
      <c r="H5" s="0"/>
      <c r="I5" s="0"/>
      <c r="M5" s="0"/>
    </row>
    <row r="6" customFormat="false" ht="15" hidden="false" customHeight="false" outlineLevel="0" collapsed="false">
      <c r="A6" s="0"/>
      <c r="B6" s="0"/>
      <c r="C6" s="0"/>
      <c r="D6" s="0"/>
      <c r="E6" s="0"/>
      <c r="F6" s="0"/>
      <c r="G6" s="0"/>
      <c r="H6" s="0"/>
      <c r="I6" s="0"/>
      <c r="M6" s="0"/>
    </row>
    <row r="7" customFormat="false" ht="15" hidden="false" customHeight="false" outlineLevel="0" collapsed="false">
      <c r="A7" s="0"/>
      <c r="B7" s="0"/>
      <c r="C7" s="0"/>
      <c r="D7" s="0"/>
      <c r="E7" s="0"/>
      <c r="F7" s="0"/>
      <c r="G7" s="0"/>
      <c r="H7" s="0"/>
      <c r="I7" s="0"/>
      <c r="M7" s="0"/>
    </row>
    <row r="8" customFormat="false" ht="15" hidden="false" customHeight="false" outlineLevel="0" collapsed="false">
      <c r="A8" s="0"/>
      <c r="B8" s="0"/>
      <c r="C8" s="0"/>
      <c r="D8" s="0"/>
      <c r="E8" s="0"/>
      <c r="F8" s="0"/>
      <c r="G8" s="0"/>
      <c r="H8" s="0"/>
      <c r="I8" s="0"/>
      <c r="M8" s="0"/>
    </row>
    <row r="9" customFormat="false" ht="30" hidden="false" customHeight="true" outlineLevel="0" collapsed="false">
      <c r="A9" s="0"/>
      <c r="B9" s="88" t="s">
        <v>145</v>
      </c>
      <c r="C9" s="88"/>
      <c r="D9" s="88"/>
      <c r="E9" s="88"/>
      <c r="F9" s="88"/>
      <c r="G9" s="88"/>
      <c r="H9" s="88"/>
      <c r="I9" s="88"/>
      <c r="M9" s="0"/>
    </row>
    <row r="10" customFormat="false" ht="30" hidden="false" customHeight="true" outlineLevel="0" collapsed="false">
      <c r="A10" s="0"/>
      <c r="B10" s="157" t="s">
        <v>160</v>
      </c>
      <c r="C10" s="90"/>
      <c r="D10" s="90"/>
      <c r="E10" s="90"/>
      <c r="F10" s="90"/>
      <c r="G10" s="90"/>
      <c r="H10" s="90"/>
      <c r="I10" s="90"/>
      <c r="M10" s="0"/>
    </row>
    <row r="11" customFormat="false" ht="15.75" hidden="false" customHeight="false" outlineLevel="0" collapsed="false">
      <c r="A11" s="0"/>
      <c r="B11" s="0"/>
      <c r="C11" s="0"/>
      <c r="D11" s="0"/>
      <c r="E11" s="0"/>
      <c r="F11" s="0"/>
      <c r="G11" s="0"/>
      <c r="H11" s="0"/>
      <c r="I11" s="0"/>
      <c r="M11" s="0"/>
    </row>
    <row r="12" customFormat="false" ht="23.25" hidden="false" customHeight="true" outlineLevel="0" collapsed="false">
      <c r="A12" s="0"/>
      <c r="B12" s="92" t="s">
        <v>147</v>
      </c>
      <c r="C12" s="160" t="s">
        <v>74</v>
      </c>
      <c r="D12" s="160"/>
      <c r="E12" s="160"/>
      <c r="F12" s="160"/>
      <c r="G12" s="160"/>
      <c r="H12" s="160"/>
      <c r="I12" s="160"/>
      <c r="M12" s="0"/>
    </row>
    <row r="13" customFormat="false" ht="23.25" hidden="false" customHeight="true" outlineLevel="0" collapsed="false">
      <c r="A13" s="0"/>
      <c r="B13" s="92"/>
      <c r="C13" s="161" t="s">
        <v>76</v>
      </c>
      <c r="D13" s="162" t="s">
        <v>77</v>
      </c>
      <c r="E13" s="163" t="s">
        <v>78</v>
      </c>
      <c r="F13" s="161" t="s">
        <v>79</v>
      </c>
      <c r="G13" s="162" t="s">
        <v>80</v>
      </c>
      <c r="H13" s="163" t="s">
        <v>81</v>
      </c>
      <c r="I13" s="164" t="s">
        <v>131</v>
      </c>
      <c r="M13" s="0"/>
    </row>
    <row r="14" customFormat="false" ht="15" hidden="false" customHeight="true" outlineLevel="0" collapsed="false">
      <c r="A14" s="33"/>
      <c r="B14" s="73" t="s">
        <v>132</v>
      </c>
      <c r="C14" s="35"/>
      <c r="D14" s="33"/>
      <c r="E14" s="77"/>
      <c r="F14" s="35"/>
      <c r="G14" s="33"/>
      <c r="H14" s="77"/>
      <c r="I14" s="33"/>
      <c r="M14" s="0"/>
    </row>
    <row r="15" customFormat="false" ht="15" hidden="false" customHeight="false" outlineLevel="0" collapsed="false">
      <c r="A15" s="33"/>
      <c r="B15" s="34" t="s">
        <v>148</v>
      </c>
      <c r="C15" s="75" t="n">
        <v>21</v>
      </c>
      <c r="D15" s="60" t="n">
        <v>7</v>
      </c>
      <c r="E15" s="112" t="n">
        <f aca="false">C15+D15</f>
        <v>28</v>
      </c>
      <c r="F15" s="75" t="n">
        <v>7</v>
      </c>
      <c r="G15" s="60" t="n">
        <v>0</v>
      </c>
      <c r="H15" s="112" t="n">
        <f aca="false">F15+G15</f>
        <v>7</v>
      </c>
      <c r="I15" s="118" t="n">
        <f aca="false">H15/(E15+H15)</f>
        <v>0.2</v>
      </c>
      <c r="M15" s="0"/>
    </row>
    <row r="16" customFormat="false" ht="15" hidden="false" customHeight="false" outlineLevel="0" collapsed="false">
      <c r="A16" s="33"/>
      <c r="B16" s="34" t="s">
        <v>149</v>
      </c>
      <c r="C16" s="75" t="n">
        <v>112</v>
      </c>
      <c r="D16" s="60" t="n">
        <v>49</v>
      </c>
      <c r="E16" s="112" t="n">
        <f aca="false">C16+D16</f>
        <v>161</v>
      </c>
      <c r="F16" s="75" t="n">
        <v>31</v>
      </c>
      <c r="G16" s="60" t="n">
        <v>0</v>
      </c>
      <c r="H16" s="112" t="n">
        <f aca="false">F16+G16</f>
        <v>31</v>
      </c>
      <c r="I16" s="118" t="n">
        <f aca="false">H16/(E16+H16)</f>
        <v>0.161458333333333</v>
      </c>
      <c r="M16" s="0"/>
    </row>
    <row r="17" customFormat="false" ht="15" hidden="false" customHeight="false" outlineLevel="0" collapsed="false">
      <c r="A17" s="33"/>
      <c r="B17" s="34" t="s">
        <v>150</v>
      </c>
      <c r="C17" s="75" t="n">
        <v>200</v>
      </c>
      <c r="D17" s="60" t="n">
        <v>158</v>
      </c>
      <c r="E17" s="112" t="n">
        <f aca="false">C17+D17</f>
        <v>358</v>
      </c>
      <c r="F17" s="75" t="n">
        <v>71</v>
      </c>
      <c r="G17" s="60" t="n">
        <v>0</v>
      </c>
      <c r="H17" s="112" t="n">
        <f aca="false">F17+G17</f>
        <v>71</v>
      </c>
      <c r="I17" s="118" t="n">
        <f aca="false">H17/(E17+H17)</f>
        <v>0.165501165501166</v>
      </c>
      <c r="M17" s="47"/>
    </row>
    <row r="18" customFormat="false" ht="15" hidden="false" customHeight="false" outlineLevel="0" collapsed="false">
      <c r="A18" s="33"/>
      <c r="B18" s="74" t="s">
        <v>133</v>
      </c>
      <c r="C18" s="35"/>
      <c r="D18" s="33"/>
      <c r="E18" s="112"/>
      <c r="F18" s="35"/>
      <c r="G18" s="33"/>
      <c r="H18" s="77"/>
      <c r="I18" s="118"/>
      <c r="M18" s="47"/>
    </row>
    <row r="19" customFormat="false" ht="15" hidden="false" customHeight="false" outlineLevel="0" collapsed="false">
      <c r="A19" s="33"/>
      <c r="B19" s="34" t="s">
        <v>148</v>
      </c>
      <c r="C19" s="75" t="n">
        <v>69</v>
      </c>
      <c r="D19" s="60" t="n">
        <v>3</v>
      </c>
      <c r="E19" s="112" t="n">
        <f aca="false">C19+D19</f>
        <v>72</v>
      </c>
      <c r="F19" s="75" t="n">
        <v>13</v>
      </c>
      <c r="G19" s="60" t="n">
        <v>0</v>
      </c>
      <c r="H19" s="112" t="n">
        <f aca="false">F19+G19</f>
        <v>13</v>
      </c>
      <c r="I19" s="118" t="n">
        <f aca="false">H19/(E19+H19)</f>
        <v>0.152941176470588</v>
      </c>
      <c r="M19" s="47"/>
    </row>
    <row r="20" customFormat="false" ht="15" hidden="false" customHeight="false" outlineLevel="0" collapsed="false">
      <c r="A20" s="33"/>
      <c r="B20" s="34" t="s">
        <v>149</v>
      </c>
      <c r="C20" s="75" t="n">
        <v>245</v>
      </c>
      <c r="D20" s="60" t="n">
        <v>48</v>
      </c>
      <c r="E20" s="112" t="n">
        <f aca="false">C20+D20</f>
        <v>293</v>
      </c>
      <c r="F20" s="75" t="n">
        <v>97</v>
      </c>
      <c r="G20" s="60" t="n">
        <v>0</v>
      </c>
      <c r="H20" s="112" t="n">
        <f aca="false">F20+G20</f>
        <v>97</v>
      </c>
      <c r="I20" s="118" t="n">
        <f aca="false">H20/(E20+H20)</f>
        <v>0.248717948717949</v>
      </c>
      <c r="M20" s="47"/>
    </row>
    <row r="21" customFormat="false" ht="15" hidden="false" customHeight="false" outlineLevel="0" collapsed="false">
      <c r="A21" s="33"/>
      <c r="B21" s="34" t="s">
        <v>150</v>
      </c>
      <c r="C21" s="75" t="n">
        <v>452</v>
      </c>
      <c r="D21" s="60" t="n">
        <v>197</v>
      </c>
      <c r="E21" s="112" t="n">
        <f aca="false">C21+D21</f>
        <v>649</v>
      </c>
      <c r="F21" s="75" t="n">
        <v>170</v>
      </c>
      <c r="G21" s="60" t="n">
        <v>2</v>
      </c>
      <c r="H21" s="112" t="n">
        <f aca="false">F21+G21</f>
        <v>172</v>
      </c>
      <c r="I21" s="118" t="n">
        <f aca="false">H21/(E21+H21)</f>
        <v>0.209500609013398</v>
      </c>
      <c r="M21" s="47"/>
    </row>
    <row r="22" customFormat="false" ht="15" hidden="false" customHeight="false" outlineLevel="0" collapsed="false">
      <c r="A22" s="33"/>
      <c r="B22" s="74" t="s">
        <v>134</v>
      </c>
      <c r="C22" s="35"/>
      <c r="D22" s="33"/>
      <c r="E22" s="112"/>
      <c r="F22" s="35"/>
      <c r="G22" s="33"/>
      <c r="H22" s="77"/>
      <c r="I22" s="119"/>
      <c r="M22" s="47"/>
    </row>
    <row r="23" customFormat="false" ht="15" hidden="false" customHeight="false" outlineLevel="0" collapsed="false">
      <c r="A23" s="33"/>
      <c r="B23" s="34" t="s">
        <v>148</v>
      </c>
      <c r="C23" s="75" t="n">
        <v>29</v>
      </c>
      <c r="D23" s="60" t="n">
        <v>6</v>
      </c>
      <c r="E23" s="112" t="n">
        <f aca="false">C23+D23</f>
        <v>35</v>
      </c>
      <c r="F23" s="75" t="n">
        <v>5</v>
      </c>
      <c r="G23" s="60" t="n">
        <v>0</v>
      </c>
      <c r="H23" s="112" t="n">
        <f aca="false">F23+G23</f>
        <v>5</v>
      </c>
      <c r="I23" s="118" t="n">
        <f aca="false">H23/(E23+H23)</f>
        <v>0.125</v>
      </c>
      <c r="M23" s="47"/>
    </row>
    <row r="24" customFormat="false" ht="15" hidden="false" customHeight="false" outlineLevel="0" collapsed="false">
      <c r="A24" s="33"/>
      <c r="B24" s="34" t="s">
        <v>149</v>
      </c>
      <c r="C24" s="75" t="n">
        <v>121</v>
      </c>
      <c r="D24" s="60" t="n">
        <v>93</v>
      </c>
      <c r="E24" s="112" t="n">
        <f aca="false">C24+D24</f>
        <v>214</v>
      </c>
      <c r="F24" s="75" t="n">
        <v>54</v>
      </c>
      <c r="G24" s="60" t="n">
        <v>0</v>
      </c>
      <c r="H24" s="112" t="n">
        <f aca="false">F24+G24</f>
        <v>54</v>
      </c>
      <c r="I24" s="118" t="n">
        <f aca="false">H24/(E24+H24)</f>
        <v>0.201492537313433</v>
      </c>
      <c r="M24" s="47"/>
    </row>
    <row r="25" customFormat="false" ht="15" hidden="false" customHeight="false" outlineLevel="0" collapsed="false">
      <c r="A25" s="33"/>
      <c r="B25" s="34" t="s">
        <v>150</v>
      </c>
      <c r="C25" s="75" t="n">
        <v>265</v>
      </c>
      <c r="D25" s="60" t="n">
        <v>238</v>
      </c>
      <c r="E25" s="112" t="n">
        <f aca="false">C25+D25</f>
        <v>503</v>
      </c>
      <c r="F25" s="75" t="n">
        <v>131</v>
      </c>
      <c r="G25" s="60" t="n">
        <v>1</v>
      </c>
      <c r="H25" s="112" t="n">
        <f aca="false">F25+G25</f>
        <v>132</v>
      </c>
      <c r="I25" s="118" t="n">
        <f aca="false">H25/(E25+H25)</f>
        <v>0.207874015748031</v>
      </c>
      <c r="M25" s="47"/>
    </row>
    <row r="26" customFormat="false" ht="15" hidden="false" customHeight="false" outlineLevel="0" collapsed="false">
      <c r="A26" s="33"/>
      <c r="B26" s="74" t="s">
        <v>135</v>
      </c>
      <c r="C26" s="35"/>
      <c r="D26" s="33"/>
      <c r="E26" s="112"/>
      <c r="F26" s="35"/>
      <c r="G26" s="33"/>
      <c r="H26" s="77"/>
      <c r="I26" s="119"/>
      <c r="M26" s="47"/>
    </row>
    <row r="27" customFormat="false" ht="15" hidden="false" customHeight="false" outlineLevel="0" collapsed="false">
      <c r="A27" s="33"/>
      <c r="B27" s="34" t="s">
        <v>148</v>
      </c>
      <c r="C27" s="75" t="n">
        <v>33</v>
      </c>
      <c r="D27" s="60" t="n">
        <v>14</v>
      </c>
      <c r="E27" s="112" t="n">
        <f aca="false">C27+D27</f>
        <v>47</v>
      </c>
      <c r="F27" s="75" t="n">
        <v>8</v>
      </c>
      <c r="G27" s="60" t="n">
        <v>0</v>
      </c>
      <c r="H27" s="112" t="n">
        <f aca="false">F27+G27</f>
        <v>8</v>
      </c>
      <c r="I27" s="118" t="n">
        <f aca="false">H27/(E27+H27)</f>
        <v>0.145454545454545</v>
      </c>
      <c r="M27" s="47"/>
    </row>
    <row r="28" customFormat="false" ht="15" hidden="false" customHeight="false" outlineLevel="0" collapsed="false">
      <c r="A28" s="33"/>
      <c r="B28" s="34" t="s">
        <v>149</v>
      </c>
      <c r="C28" s="75" t="n">
        <v>156</v>
      </c>
      <c r="D28" s="60" t="n">
        <v>134</v>
      </c>
      <c r="E28" s="112" t="n">
        <f aca="false">C28+D28</f>
        <v>290</v>
      </c>
      <c r="F28" s="75" t="n">
        <v>54</v>
      </c>
      <c r="G28" s="60" t="n">
        <v>0</v>
      </c>
      <c r="H28" s="112" t="n">
        <f aca="false">F28+G28</f>
        <v>54</v>
      </c>
      <c r="I28" s="118" t="n">
        <f aca="false">H28/(E28+H28)</f>
        <v>0.156976744186047</v>
      </c>
      <c r="M28" s="47"/>
    </row>
    <row r="29" customFormat="false" ht="15" hidden="false" customHeight="false" outlineLevel="0" collapsed="false">
      <c r="A29" s="33"/>
      <c r="B29" s="34" t="s">
        <v>150</v>
      </c>
      <c r="C29" s="75" t="n">
        <v>228</v>
      </c>
      <c r="D29" s="60" t="n">
        <v>415</v>
      </c>
      <c r="E29" s="112" t="n">
        <f aca="false">C29+D29</f>
        <v>643</v>
      </c>
      <c r="F29" s="75" t="n">
        <v>130</v>
      </c>
      <c r="G29" s="60" t="n">
        <v>3</v>
      </c>
      <c r="H29" s="112" t="n">
        <f aca="false">F29+G29</f>
        <v>133</v>
      </c>
      <c r="I29" s="118" t="n">
        <f aca="false">H29/(E29+H29)</f>
        <v>0.17139175257732</v>
      </c>
      <c r="M29" s="47"/>
    </row>
    <row r="30" customFormat="false" ht="15" hidden="false" customHeight="false" outlineLevel="0" collapsed="false">
      <c r="A30" s="33"/>
      <c r="B30" s="74" t="s">
        <v>136</v>
      </c>
      <c r="C30" s="35"/>
      <c r="D30" s="33"/>
      <c r="E30" s="112"/>
      <c r="F30" s="35"/>
      <c r="G30" s="33"/>
      <c r="H30" s="77"/>
      <c r="I30" s="119"/>
      <c r="M30" s="47"/>
    </row>
    <row r="31" customFormat="false" ht="15" hidden="false" customHeight="false" outlineLevel="0" collapsed="false">
      <c r="A31" s="33"/>
      <c r="B31" s="34" t="s">
        <v>148</v>
      </c>
      <c r="C31" s="75" t="n">
        <v>27</v>
      </c>
      <c r="D31" s="60" t="n">
        <v>4</v>
      </c>
      <c r="E31" s="112" t="n">
        <f aca="false">C31+D31</f>
        <v>31</v>
      </c>
      <c r="F31" s="75" t="n">
        <v>3</v>
      </c>
      <c r="G31" s="60" t="n">
        <v>0</v>
      </c>
      <c r="H31" s="112" t="n">
        <f aca="false">F31+G31</f>
        <v>3</v>
      </c>
      <c r="I31" s="118" t="n">
        <f aca="false">H31/(E31+H31)</f>
        <v>0.0882352941176471</v>
      </c>
      <c r="M31" s="47"/>
    </row>
    <row r="32" customFormat="false" ht="15" hidden="false" customHeight="false" outlineLevel="0" collapsed="false">
      <c r="A32" s="33"/>
      <c r="B32" s="34" t="s">
        <v>149</v>
      </c>
      <c r="C32" s="75" t="n">
        <v>119</v>
      </c>
      <c r="D32" s="60" t="n">
        <v>34</v>
      </c>
      <c r="E32" s="112" t="n">
        <f aca="false">C32+D32</f>
        <v>153</v>
      </c>
      <c r="F32" s="75" t="n">
        <v>36</v>
      </c>
      <c r="G32" s="60" t="n">
        <v>0</v>
      </c>
      <c r="H32" s="112" t="n">
        <f aca="false">F32+G32</f>
        <v>36</v>
      </c>
      <c r="I32" s="118" t="n">
        <f aca="false">H32/(E32+H32)</f>
        <v>0.19047619047619</v>
      </c>
      <c r="M32" s="47"/>
    </row>
    <row r="33" customFormat="false" ht="15" hidden="false" customHeight="false" outlineLevel="0" collapsed="false">
      <c r="A33" s="33"/>
      <c r="B33" s="34" t="s">
        <v>150</v>
      </c>
      <c r="C33" s="75" t="n">
        <v>188</v>
      </c>
      <c r="D33" s="60" t="n">
        <v>72</v>
      </c>
      <c r="E33" s="112" t="n">
        <f aca="false">C33+D33</f>
        <v>260</v>
      </c>
      <c r="F33" s="75" t="n">
        <v>48</v>
      </c>
      <c r="G33" s="60" t="n">
        <v>1</v>
      </c>
      <c r="H33" s="112" t="n">
        <f aca="false">F33+G33</f>
        <v>49</v>
      </c>
      <c r="I33" s="118" t="n">
        <f aca="false">H33/(E33+H33)</f>
        <v>0.158576051779935</v>
      </c>
      <c r="M33" s="47"/>
    </row>
    <row r="34" customFormat="false" ht="15" hidden="false" customHeight="false" outlineLevel="0" collapsed="false">
      <c r="A34" s="33"/>
      <c r="B34" s="74" t="s">
        <v>137</v>
      </c>
      <c r="C34" s="35"/>
      <c r="D34" s="33"/>
      <c r="E34" s="112"/>
      <c r="F34" s="35"/>
      <c r="G34" s="33"/>
      <c r="H34" s="77"/>
      <c r="I34" s="119"/>
      <c r="M34" s="47"/>
    </row>
    <row r="35" customFormat="false" ht="15" hidden="false" customHeight="false" outlineLevel="0" collapsed="false">
      <c r="A35" s="33"/>
      <c r="B35" s="34" t="s">
        <v>148</v>
      </c>
      <c r="C35" s="75" t="n">
        <v>18</v>
      </c>
      <c r="D35" s="60" t="n">
        <v>4</v>
      </c>
      <c r="E35" s="112" t="n">
        <f aca="false">C35+D35</f>
        <v>22</v>
      </c>
      <c r="F35" s="75" t="n">
        <v>4</v>
      </c>
      <c r="G35" s="60" t="n">
        <v>0</v>
      </c>
      <c r="H35" s="112" t="n">
        <f aca="false">F35+G35</f>
        <v>4</v>
      </c>
      <c r="I35" s="118" t="n">
        <f aca="false">H35/(E35+H35)</f>
        <v>0.153846153846154</v>
      </c>
      <c r="M35" s="47"/>
    </row>
    <row r="36" customFormat="false" ht="15" hidden="false" customHeight="false" outlineLevel="0" collapsed="false">
      <c r="A36" s="33"/>
      <c r="B36" s="34" t="s">
        <v>149</v>
      </c>
      <c r="C36" s="75" t="n">
        <v>93</v>
      </c>
      <c r="D36" s="60" t="n">
        <v>77</v>
      </c>
      <c r="E36" s="112" t="n">
        <f aca="false">C36+D36</f>
        <v>170</v>
      </c>
      <c r="F36" s="75" t="n">
        <v>41</v>
      </c>
      <c r="G36" s="60" t="n">
        <v>0</v>
      </c>
      <c r="H36" s="112" t="n">
        <f aca="false">F36+G36</f>
        <v>41</v>
      </c>
      <c r="I36" s="118" t="n">
        <f aca="false">H36/(E36+H36)</f>
        <v>0.194312796208531</v>
      </c>
    </row>
    <row r="37" customFormat="false" ht="15" hidden="false" customHeight="false" outlineLevel="0" collapsed="false">
      <c r="A37" s="33"/>
      <c r="B37" s="34" t="s">
        <v>150</v>
      </c>
      <c r="C37" s="75" t="n">
        <v>284</v>
      </c>
      <c r="D37" s="60" t="n">
        <v>220</v>
      </c>
      <c r="E37" s="112" t="n">
        <f aca="false">C37+D37</f>
        <v>504</v>
      </c>
      <c r="F37" s="75" t="n">
        <v>137</v>
      </c>
      <c r="G37" s="60" t="n">
        <v>0</v>
      </c>
      <c r="H37" s="112" t="n">
        <f aca="false">F37+G37</f>
        <v>137</v>
      </c>
      <c r="I37" s="118" t="n">
        <f aca="false">H37/(E37+H37)</f>
        <v>0.213728549141966</v>
      </c>
    </row>
    <row r="38" customFormat="false" ht="15" hidden="false" customHeight="false" outlineLevel="0" collapsed="false">
      <c r="A38" s="33"/>
      <c r="B38" s="74" t="s">
        <v>138</v>
      </c>
      <c r="C38" s="35"/>
      <c r="D38" s="33"/>
      <c r="E38" s="112"/>
      <c r="F38" s="35"/>
      <c r="G38" s="33"/>
      <c r="H38" s="77"/>
      <c r="I38" s="119"/>
    </row>
    <row r="39" customFormat="false" ht="15" hidden="false" customHeight="false" outlineLevel="0" collapsed="false">
      <c r="A39" s="33"/>
      <c r="B39" s="34" t="s">
        <v>148</v>
      </c>
      <c r="C39" s="75" t="n">
        <v>78</v>
      </c>
      <c r="D39" s="60" t="n">
        <v>13</v>
      </c>
      <c r="E39" s="112" t="n">
        <f aca="false">C39+D39</f>
        <v>91</v>
      </c>
      <c r="F39" s="75" t="n">
        <v>19</v>
      </c>
      <c r="G39" s="60" t="n">
        <v>0</v>
      </c>
      <c r="H39" s="112" t="n">
        <f aca="false">F39+G39</f>
        <v>19</v>
      </c>
      <c r="I39" s="118" t="n">
        <f aca="false">H39/(E39+H39)</f>
        <v>0.172727272727273</v>
      </c>
    </row>
    <row r="40" customFormat="false" ht="15" hidden="false" customHeight="false" outlineLevel="0" collapsed="false">
      <c r="A40" s="33"/>
      <c r="B40" s="34" t="s">
        <v>149</v>
      </c>
      <c r="C40" s="75" t="n">
        <v>305</v>
      </c>
      <c r="D40" s="60" t="n">
        <v>105</v>
      </c>
      <c r="E40" s="112" t="n">
        <f aca="false">C40+D40</f>
        <v>410</v>
      </c>
      <c r="F40" s="75" t="n">
        <v>77</v>
      </c>
      <c r="G40" s="60" t="n">
        <v>2</v>
      </c>
      <c r="H40" s="112" t="n">
        <f aca="false">F40+G40</f>
        <v>79</v>
      </c>
      <c r="I40" s="118" t="n">
        <f aca="false">H40/(E40+H40)</f>
        <v>0.161554192229039</v>
      </c>
    </row>
    <row r="41" customFormat="false" ht="15" hidden="false" customHeight="false" outlineLevel="0" collapsed="false">
      <c r="A41" s="33"/>
      <c r="B41" s="34" t="s">
        <v>150</v>
      </c>
      <c r="C41" s="75" t="n">
        <v>564</v>
      </c>
      <c r="D41" s="60" t="n">
        <v>366</v>
      </c>
      <c r="E41" s="112" t="n">
        <f aca="false">C41+D41</f>
        <v>930</v>
      </c>
      <c r="F41" s="75" t="n">
        <v>256</v>
      </c>
      <c r="G41" s="60" t="n">
        <v>2</v>
      </c>
      <c r="H41" s="112" t="n">
        <f aca="false">F41+G41</f>
        <v>258</v>
      </c>
      <c r="I41" s="118" t="n">
        <f aca="false">H41/(E41+H41)</f>
        <v>0.217171717171717</v>
      </c>
    </row>
    <row r="42" customFormat="false" ht="15" hidden="false" customHeight="false" outlineLevel="0" collapsed="false">
      <c r="A42" s="33"/>
      <c r="B42" s="34" t="s">
        <v>151</v>
      </c>
      <c r="C42" s="75" t="n">
        <v>2</v>
      </c>
      <c r="D42" s="60" t="n">
        <v>0</v>
      </c>
      <c r="E42" s="112" t="n">
        <f aca="false">C42+D42</f>
        <v>2</v>
      </c>
      <c r="F42" s="75" t="n">
        <v>1</v>
      </c>
      <c r="G42" s="60" t="n">
        <v>0</v>
      </c>
      <c r="H42" s="112" t="n">
        <f aca="false">F42+G42</f>
        <v>1</v>
      </c>
      <c r="I42" s="118" t="n">
        <f aca="false">H42/(E42+H42)</f>
        <v>0.333333333333333</v>
      </c>
    </row>
    <row r="43" customFormat="false" ht="15" hidden="false" customHeight="false" outlineLevel="0" collapsed="false">
      <c r="A43" s="33"/>
      <c r="B43" s="74" t="s">
        <v>139</v>
      </c>
      <c r="C43" s="35"/>
      <c r="D43" s="33"/>
      <c r="E43" s="112"/>
      <c r="F43" s="35"/>
      <c r="G43" s="33"/>
      <c r="H43" s="77"/>
      <c r="I43" s="119"/>
    </row>
    <row r="44" customFormat="false" ht="15" hidden="false" customHeight="false" outlineLevel="0" collapsed="false">
      <c r="A44" s="33"/>
      <c r="B44" s="34" t="s">
        <v>148</v>
      </c>
      <c r="C44" s="75" t="n">
        <v>106</v>
      </c>
      <c r="D44" s="60" t="n">
        <v>22</v>
      </c>
      <c r="E44" s="112" t="n">
        <f aca="false">C44+D44</f>
        <v>128</v>
      </c>
      <c r="F44" s="75" t="n">
        <v>16</v>
      </c>
      <c r="G44" s="60" t="n">
        <v>0</v>
      </c>
      <c r="H44" s="112" t="n">
        <f aca="false">F44+G44</f>
        <v>16</v>
      </c>
      <c r="I44" s="118" t="n">
        <f aca="false">H44/(E44+H44)</f>
        <v>0.111111111111111</v>
      </c>
    </row>
    <row r="45" customFormat="false" ht="15" hidden="false" customHeight="false" outlineLevel="0" collapsed="false">
      <c r="A45" s="33"/>
      <c r="B45" s="34" t="s">
        <v>149</v>
      </c>
      <c r="C45" s="75" t="n">
        <v>485</v>
      </c>
      <c r="D45" s="60" t="n">
        <v>149</v>
      </c>
      <c r="E45" s="112" t="n">
        <f aca="false">C45+D45</f>
        <v>634</v>
      </c>
      <c r="F45" s="75" t="n">
        <v>142</v>
      </c>
      <c r="G45" s="60" t="n">
        <v>0</v>
      </c>
      <c r="H45" s="112" t="n">
        <f aca="false">F45+G45</f>
        <v>142</v>
      </c>
      <c r="I45" s="118" t="n">
        <f aca="false">H45/(E45+H45)</f>
        <v>0.182989690721649</v>
      </c>
    </row>
    <row r="46" customFormat="false" ht="15" hidden="false" customHeight="false" outlineLevel="0" collapsed="false">
      <c r="A46" s="33"/>
      <c r="B46" s="34" t="s">
        <v>150</v>
      </c>
      <c r="C46" s="75" t="n">
        <v>804</v>
      </c>
      <c r="D46" s="60" t="n">
        <v>322</v>
      </c>
      <c r="E46" s="112" t="n">
        <f aca="false">C46+D46</f>
        <v>1126</v>
      </c>
      <c r="F46" s="75" t="n">
        <v>269</v>
      </c>
      <c r="G46" s="60" t="n">
        <v>1</v>
      </c>
      <c r="H46" s="112" t="n">
        <f aca="false">F46+G46</f>
        <v>270</v>
      </c>
      <c r="I46" s="118" t="n">
        <f aca="false">H46/(E46+H46)</f>
        <v>0.193409742120344</v>
      </c>
    </row>
    <row r="47" customFormat="false" ht="15" hidden="false" customHeight="false" outlineLevel="0" collapsed="false">
      <c r="A47" s="33"/>
      <c r="B47" s="74" t="s">
        <v>152</v>
      </c>
      <c r="C47" s="35"/>
      <c r="D47" s="33"/>
      <c r="E47" s="112"/>
      <c r="F47" s="35"/>
      <c r="G47" s="33"/>
      <c r="H47" s="77"/>
      <c r="I47" s="119"/>
    </row>
    <row r="48" customFormat="false" ht="15" hidden="false" customHeight="false" outlineLevel="0" collapsed="false">
      <c r="A48" s="33"/>
      <c r="B48" s="34" t="s">
        <v>148</v>
      </c>
      <c r="C48" s="75" t="n">
        <v>381</v>
      </c>
      <c r="D48" s="60" t="n">
        <v>73</v>
      </c>
      <c r="E48" s="112" t="n">
        <f aca="false">C48+D48</f>
        <v>454</v>
      </c>
      <c r="F48" s="75" t="n">
        <v>75</v>
      </c>
      <c r="G48" s="60" t="n">
        <v>0</v>
      </c>
      <c r="H48" s="112" t="n">
        <f aca="false">F48+G48</f>
        <v>75</v>
      </c>
      <c r="I48" s="118" t="n">
        <f aca="false">H48/(E48+H48)</f>
        <v>0.141776937618147</v>
      </c>
    </row>
    <row r="49" customFormat="false" ht="15" hidden="false" customHeight="false" outlineLevel="0" collapsed="false">
      <c r="A49" s="33"/>
      <c r="B49" s="34" t="s">
        <v>149</v>
      </c>
      <c r="C49" s="75" t="n">
        <v>1636</v>
      </c>
      <c r="D49" s="60" t="n">
        <v>689</v>
      </c>
      <c r="E49" s="112" t="n">
        <f aca="false">C49+D49</f>
        <v>2325</v>
      </c>
      <c r="F49" s="75" t="n">
        <v>532</v>
      </c>
      <c r="G49" s="60" t="n">
        <v>2</v>
      </c>
      <c r="H49" s="112" t="n">
        <f aca="false">F49+G49</f>
        <v>534</v>
      </c>
      <c r="I49" s="118" t="n">
        <f aca="false">H49/(E49+H49)</f>
        <v>0.186778593913956</v>
      </c>
    </row>
    <row r="50" customFormat="false" ht="15" hidden="false" customHeight="false" outlineLevel="0" collapsed="false">
      <c r="A50" s="33"/>
      <c r="B50" s="34" t="s">
        <v>150</v>
      </c>
      <c r="C50" s="75" t="n">
        <v>2985</v>
      </c>
      <c r="D50" s="60" t="n">
        <v>1988</v>
      </c>
      <c r="E50" s="112" t="n">
        <f aca="false">C50+D50</f>
        <v>4973</v>
      </c>
      <c r="F50" s="75" t="n">
        <v>1212</v>
      </c>
      <c r="G50" s="60" t="n">
        <v>10</v>
      </c>
      <c r="H50" s="112" t="n">
        <f aca="false">F50+G50</f>
        <v>1222</v>
      </c>
      <c r="I50" s="118" t="n">
        <f aca="false">H50/(E50+H50)</f>
        <v>0.19725585149314</v>
      </c>
    </row>
    <row r="51" customFormat="false" ht="15.75" hidden="false" customHeight="false" outlineLevel="0" collapsed="false">
      <c r="A51" s="33"/>
      <c r="B51" s="40" t="s">
        <v>151</v>
      </c>
      <c r="C51" s="152" t="n">
        <v>2</v>
      </c>
      <c r="D51" s="153" t="n">
        <v>0</v>
      </c>
      <c r="E51" s="114" t="n">
        <f aca="false">C51+D51</f>
        <v>2</v>
      </c>
      <c r="F51" s="152" t="n">
        <v>1</v>
      </c>
      <c r="G51" s="153" t="n">
        <v>0</v>
      </c>
      <c r="H51" s="114" t="n">
        <f aca="false">F51+G51</f>
        <v>1</v>
      </c>
      <c r="I51" s="116" t="n">
        <f aca="false">H51/(E51+H51)</f>
        <v>0.333333333333333</v>
      </c>
    </row>
  </sheetData>
  <mergeCells count="3">
    <mergeCell ref="B9:I9"/>
    <mergeCell ref="B12:B13"/>
    <mergeCell ref="C12:I12"/>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9.xml><?xml version="1.0" encoding="utf-8"?>
<worksheet xmlns="http://schemas.openxmlformats.org/spreadsheetml/2006/main" xmlns:r="http://schemas.openxmlformats.org/officeDocument/2006/relationships">
  <sheetPr filterMode="false">
    <pageSetUpPr fitToPage="false"/>
  </sheetPr>
  <dimension ref="B1:T145"/>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N15" activeCellId="0" sqref="N15"/>
    </sheetView>
  </sheetViews>
  <sheetFormatPr defaultRowHeight="15"/>
  <cols>
    <col collapsed="false" hidden="false" max="13" min="1" style="2" width="11.2040816326531"/>
    <col collapsed="false" hidden="false" max="14" min="14" style="2" width="15.7959183673469"/>
    <col collapsed="false" hidden="false" max="15" min="15" style="2" width="17.0102040816327"/>
    <col collapsed="false" hidden="false" max="17" min="16" style="2" width="11.2040816326531"/>
    <col collapsed="false" hidden="false" max="18" min="18" style="2" width="19.9795918367347"/>
    <col collapsed="false" hidden="false" max="1025" min="19" style="2" width="11.2040816326531"/>
  </cols>
  <sheetData>
    <row r="1" customFormat="false" ht="15" hidden="false" customHeight="false" outlineLevel="0" collapsed="false">
      <c r="B1" s="0"/>
      <c r="H1" s="0"/>
      <c r="N1" s="0"/>
      <c r="O1" s="0"/>
      <c r="P1" s="0"/>
      <c r="Q1" s="0"/>
      <c r="R1" s="0"/>
      <c r="S1" s="0"/>
      <c r="T1" s="0"/>
    </row>
    <row r="2" customFormat="false" ht="15" hidden="false" customHeight="false" outlineLevel="0" collapsed="false">
      <c r="B2" s="0"/>
      <c r="H2" s="0"/>
      <c r="N2" s="0"/>
      <c r="O2" s="0"/>
      <c r="P2" s="0"/>
      <c r="Q2" s="0"/>
      <c r="R2" s="0"/>
      <c r="S2" s="0"/>
      <c r="T2" s="0"/>
    </row>
    <row r="3" customFormat="false" ht="15" hidden="false" customHeight="false" outlineLevel="0" collapsed="false">
      <c r="B3" s="0"/>
      <c r="H3" s="0"/>
      <c r="N3" s="45"/>
      <c r="O3" s="45"/>
      <c r="P3" s="45"/>
      <c r="Q3" s="45"/>
      <c r="R3" s="45"/>
      <c r="S3" s="45"/>
      <c r="T3" s="45"/>
    </row>
    <row r="4" customFormat="false" ht="15" hidden="false" customHeight="false" outlineLevel="0" collapsed="false">
      <c r="B4" s="0"/>
      <c r="H4" s="0"/>
      <c r="N4" s="45"/>
      <c r="O4" s="45"/>
      <c r="P4" s="45"/>
      <c r="Q4" s="45"/>
      <c r="R4" s="45"/>
      <c r="S4" s="45"/>
      <c r="T4" s="45"/>
    </row>
    <row r="5" customFormat="false" ht="15" hidden="false" customHeight="false" outlineLevel="0" collapsed="false">
      <c r="B5" s="0"/>
      <c r="H5" s="0"/>
      <c r="N5" s="45"/>
      <c r="O5" s="45"/>
      <c r="P5" s="45"/>
      <c r="Q5" s="45"/>
      <c r="R5" s="45"/>
      <c r="S5" s="45"/>
      <c r="T5" s="45"/>
    </row>
    <row r="6" customFormat="false" ht="15" hidden="false" customHeight="false" outlineLevel="0" collapsed="false">
      <c r="B6" s="0"/>
      <c r="H6" s="0"/>
      <c r="N6" s="45"/>
      <c r="O6" s="45"/>
      <c r="P6" s="45"/>
      <c r="Q6" s="45"/>
      <c r="R6" s="45"/>
      <c r="S6" s="45"/>
      <c r="T6" s="45"/>
    </row>
    <row r="7" customFormat="false" ht="15" hidden="false" customHeight="false" outlineLevel="0" collapsed="false">
      <c r="B7" s="0"/>
      <c r="H7" s="0"/>
      <c r="N7" s="45" t="s">
        <v>161</v>
      </c>
      <c r="O7" s="45"/>
      <c r="P7" s="45"/>
      <c r="Q7" s="45"/>
      <c r="R7" s="45" t="s">
        <v>162</v>
      </c>
      <c r="S7" s="45"/>
      <c r="T7" s="45"/>
    </row>
    <row r="8" customFormat="false" ht="15" hidden="false" customHeight="false" outlineLevel="0" collapsed="false">
      <c r="B8" s="0"/>
      <c r="H8" s="0"/>
      <c r="N8" s="45"/>
      <c r="O8" s="45"/>
      <c r="P8" s="45"/>
      <c r="Q8" s="45"/>
      <c r="R8" s="45"/>
      <c r="S8" s="45"/>
      <c r="T8" s="45"/>
    </row>
    <row r="9" customFormat="false" ht="15.75" hidden="false" customHeight="false" outlineLevel="0" collapsed="false">
      <c r="B9" s="21" t="s">
        <v>163</v>
      </c>
      <c r="H9" s="0"/>
      <c r="N9" s="45"/>
      <c r="O9" s="45"/>
      <c r="P9" s="45"/>
      <c r="Q9" s="45"/>
      <c r="R9" s="45"/>
      <c r="S9" s="45"/>
      <c r="T9" s="45"/>
    </row>
    <row r="10" customFormat="false" ht="15.75" hidden="false" customHeight="false" outlineLevel="0" collapsed="false">
      <c r="B10" s="0"/>
      <c r="H10" s="0"/>
      <c r="N10" s="21"/>
      <c r="O10" s="45"/>
      <c r="P10" s="45"/>
      <c r="Q10" s="45"/>
      <c r="R10" s="45"/>
      <c r="S10" s="45"/>
      <c r="T10" s="45"/>
    </row>
    <row r="11" customFormat="false" ht="15.75" hidden="false" customHeight="false" outlineLevel="0" collapsed="false">
      <c r="B11" s="165" t="s">
        <v>161</v>
      </c>
      <c r="H11" s="165" t="s">
        <v>164</v>
      </c>
      <c r="N11" s="45"/>
      <c r="O11" s="45"/>
      <c r="P11" s="45"/>
      <c r="Q11" s="45"/>
      <c r="R11" s="45"/>
      <c r="S11" s="45"/>
      <c r="T11" s="45"/>
    </row>
    <row r="12" customFormat="false" ht="15" hidden="false" customHeight="false" outlineLevel="0" collapsed="false">
      <c r="B12" s="0"/>
      <c r="H12" s="0"/>
      <c r="N12" s="45" t="s">
        <v>132</v>
      </c>
      <c r="O12" s="45" t="s">
        <v>148</v>
      </c>
      <c r="P12" s="46" t="n">
        <v>0.137853107344633</v>
      </c>
      <c r="Q12" s="45"/>
      <c r="R12" s="45" t="s">
        <v>132</v>
      </c>
      <c r="S12" s="45" t="s">
        <v>148</v>
      </c>
      <c r="T12" s="46" t="n">
        <v>0.0676140613313388</v>
      </c>
    </row>
    <row r="13" customFormat="false" ht="15" hidden="false" customHeight="false" outlineLevel="0" collapsed="false">
      <c r="B13" s="0"/>
      <c r="H13" s="0"/>
      <c r="N13" s="45"/>
      <c r="O13" s="45" t="s">
        <v>149</v>
      </c>
      <c r="P13" s="46" t="n">
        <v>0.170654627539503</v>
      </c>
      <c r="Q13" s="45"/>
      <c r="R13" s="45"/>
      <c r="S13" s="45" t="s">
        <v>149</v>
      </c>
      <c r="T13" s="46" t="n">
        <v>0.131970682357799</v>
      </c>
    </row>
    <row r="14" customFormat="false" ht="15" hidden="false" customHeight="false" outlineLevel="0" collapsed="false">
      <c r="B14" s="0"/>
      <c r="H14" s="0"/>
      <c r="N14" s="45"/>
      <c r="O14" s="45" t="s">
        <v>150</v>
      </c>
      <c r="P14" s="46" t="n">
        <v>0.181953396132871</v>
      </c>
      <c r="Q14" s="45"/>
      <c r="R14" s="45"/>
      <c r="S14" s="45" t="s">
        <v>150</v>
      </c>
      <c r="T14" s="46" t="n">
        <v>0.223052985905943</v>
      </c>
    </row>
    <row r="15" customFormat="false" ht="15" hidden="false" customHeight="false" outlineLevel="0" collapsed="false">
      <c r="B15" s="0"/>
      <c r="H15" s="0"/>
      <c r="N15" s="45" t="s">
        <v>133</v>
      </c>
      <c r="O15" s="45" t="s">
        <v>148</v>
      </c>
      <c r="P15" s="46" t="n">
        <v>0.128150134048257</v>
      </c>
      <c r="Q15" s="45"/>
      <c r="R15" s="45" t="s">
        <v>133</v>
      </c>
      <c r="S15" s="45" t="s">
        <v>148</v>
      </c>
      <c r="T15" s="46" t="n">
        <v>0.0722536890743777</v>
      </c>
    </row>
    <row r="16" customFormat="false" ht="15" hidden="false" customHeight="false" outlineLevel="0" collapsed="false">
      <c r="B16" s="0"/>
      <c r="H16" s="0"/>
      <c r="N16" s="45"/>
      <c r="O16" s="45" t="s">
        <v>149</v>
      </c>
      <c r="P16" s="46" t="n">
        <v>0.171375532011229</v>
      </c>
      <c r="Q16" s="45"/>
      <c r="R16" s="45"/>
      <c r="S16" s="45" t="s">
        <v>149</v>
      </c>
      <c r="T16" s="46" t="n">
        <v>0.136935364929008</v>
      </c>
    </row>
    <row r="17" customFormat="false" ht="15" hidden="false" customHeight="false" outlineLevel="0" collapsed="false">
      <c r="B17" s="0"/>
      <c r="H17" s="0"/>
      <c r="N17" s="45"/>
      <c r="O17" s="45" t="s">
        <v>150</v>
      </c>
      <c r="P17" s="46" t="n">
        <v>0.200875211744777</v>
      </c>
      <c r="Q17" s="45"/>
      <c r="R17" s="45"/>
      <c r="S17" s="45" t="s">
        <v>150</v>
      </c>
      <c r="T17" s="46" t="n">
        <v>0.210091910439278</v>
      </c>
    </row>
    <row r="18" customFormat="false" ht="15" hidden="false" customHeight="false" outlineLevel="0" collapsed="false">
      <c r="B18" s="0"/>
      <c r="H18" s="0"/>
      <c r="N18" s="45" t="s">
        <v>134</v>
      </c>
      <c r="O18" s="45" t="s">
        <v>148</v>
      </c>
      <c r="P18" s="46" t="n">
        <v>0.145332808192202</v>
      </c>
      <c r="Q18" s="45"/>
      <c r="R18" s="45" t="s">
        <v>134</v>
      </c>
      <c r="S18" s="45" t="s">
        <v>148</v>
      </c>
      <c r="T18" s="46" t="n">
        <v>0.0696006203955021</v>
      </c>
    </row>
    <row r="19" customFormat="false" ht="15" hidden="false" customHeight="false" outlineLevel="0" collapsed="false">
      <c r="B19" s="0"/>
      <c r="H19" s="0"/>
      <c r="N19" s="45"/>
      <c r="O19" s="45" t="s">
        <v>149</v>
      </c>
      <c r="P19" s="46" t="n">
        <v>0.183744017018259</v>
      </c>
      <c r="Q19" s="45"/>
      <c r="R19" s="45"/>
      <c r="S19" s="45" t="s">
        <v>149</v>
      </c>
      <c r="T19" s="46" t="n">
        <v>0.128699030536291</v>
      </c>
    </row>
    <row r="20" customFormat="false" ht="15" hidden="false" customHeight="false" outlineLevel="0" collapsed="false">
      <c r="B20" s="0"/>
      <c r="H20" s="0"/>
      <c r="N20" s="45"/>
      <c r="O20" s="45" t="s">
        <v>150</v>
      </c>
      <c r="P20" s="46" t="n">
        <v>0.237595737595738</v>
      </c>
      <c r="Q20" s="45"/>
      <c r="R20" s="45"/>
      <c r="S20" s="45" t="s">
        <v>150</v>
      </c>
      <c r="T20" s="46" t="n">
        <v>0.196436750499667</v>
      </c>
    </row>
    <row r="21" customFormat="false" ht="15" hidden="false" customHeight="false" outlineLevel="0" collapsed="false">
      <c r="B21" s="0"/>
      <c r="H21" s="0"/>
      <c r="N21" s="45" t="s">
        <v>135</v>
      </c>
      <c r="O21" s="45" t="s">
        <v>148</v>
      </c>
      <c r="P21" s="46" t="n">
        <v>0.144362969752521</v>
      </c>
      <c r="Q21" s="45"/>
      <c r="R21" s="45" t="s">
        <v>135</v>
      </c>
      <c r="S21" s="45" t="s">
        <v>148</v>
      </c>
      <c r="T21" s="46" t="n">
        <v>0.0644547641694176</v>
      </c>
    </row>
    <row r="22" customFormat="false" ht="15" hidden="false" customHeight="false" outlineLevel="0" collapsed="false">
      <c r="B22" s="0"/>
      <c r="H22" s="0"/>
      <c r="N22" s="45"/>
      <c r="O22" s="45" t="s">
        <v>149</v>
      </c>
      <c r="P22" s="46" t="n">
        <v>0.177803976207063</v>
      </c>
      <c r="Q22" s="45"/>
      <c r="R22" s="45"/>
      <c r="S22" s="45" t="s">
        <v>149</v>
      </c>
      <c r="T22" s="46" t="n">
        <v>0.121443431199262</v>
      </c>
    </row>
    <row r="23" customFormat="false" ht="15" hidden="false" customHeight="false" outlineLevel="0" collapsed="false">
      <c r="B23" s="0"/>
      <c r="H23" s="0"/>
      <c r="N23" s="45"/>
      <c r="O23" s="45" t="s">
        <v>150</v>
      </c>
      <c r="P23" s="46" t="n">
        <v>0.211712579464458</v>
      </c>
      <c r="Q23" s="45"/>
      <c r="R23" s="45"/>
      <c r="S23" s="45" t="s">
        <v>150</v>
      </c>
      <c r="T23" s="46" t="n">
        <v>0.19086637917495</v>
      </c>
    </row>
    <row r="24" customFormat="false" ht="15" hidden="false" customHeight="false" outlineLevel="0" collapsed="false">
      <c r="B24" s="0"/>
      <c r="H24" s="0"/>
      <c r="N24" s="45" t="s">
        <v>136</v>
      </c>
      <c r="O24" s="45" t="s">
        <v>148</v>
      </c>
      <c r="P24" s="46" t="n">
        <v>0.0933682373472949</v>
      </c>
      <c r="Q24" s="45"/>
      <c r="R24" s="45" t="s">
        <v>136</v>
      </c>
      <c r="S24" s="45" t="s">
        <v>148</v>
      </c>
      <c r="T24" s="46" t="n">
        <v>0.0656665027053615</v>
      </c>
    </row>
    <row r="25" customFormat="false" ht="15" hidden="false" customHeight="false" outlineLevel="0" collapsed="false">
      <c r="B25" s="0"/>
      <c r="H25" s="0"/>
      <c r="N25" s="45"/>
      <c r="O25" s="45" t="s">
        <v>149</v>
      </c>
      <c r="P25" s="46" t="n">
        <v>0.140514809590973</v>
      </c>
      <c r="Q25" s="45"/>
      <c r="R25" s="45"/>
      <c r="S25" s="45" t="s">
        <v>149</v>
      </c>
      <c r="T25" s="46" t="n">
        <v>0.121787946192141</v>
      </c>
    </row>
    <row r="26" customFormat="false" ht="15" hidden="false" customHeight="false" outlineLevel="0" collapsed="false">
      <c r="B26" s="0"/>
      <c r="H26" s="0"/>
      <c r="N26" s="45"/>
      <c r="O26" s="45" t="s">
        <v>150</v>
      </c>
      <c r="P26" s="46" t="n">
        <v>0.153029518384257</v>
      </c>
      <c r="Q26" s="45"/>
      <c r="R26" s="45"/>
      <c r="S26" s="45" t="s">
        <v>150</v>
      </c>
      <c r="T26" s="46" t="n">
        <v>0.201947102200012</v>
      </c>
    </row>
    <row r="27" customFormat="false" ht="15" hidden="false" customHeight="false" outlineLevel="0" collapsed="false">
      <c r="B27" s="0"/>
      <c r="H27" s="0"/>
      <c r="N27" s="45" t="s">
        <v>137</v>
      </c>
      <c r="O27" s="45" t="s">
        <v>148</v>
      </c>
      <c r="P27" s="46" t="n">
        <v>0.142470205850488</v>
      </c>
      <c r="Q27" s="45"/>
      <c r="R27" s="45" t="s">
        <v>137</v>
      </c>
      <c r="S27" s="45" t="s">
        <v>148</v>
      </c>
      <c r="T27" s="46" t="n">
        <v>0.049702712746191</v>
      </c>
    </row>
    <row r="28" customFormat="false" ht="15" hidden="false" customHeight="false" outlineLevel="0" collapsed="false">
      <c r="B28" s="0"/>
      <c r="H28" s="0"/>
      <c r="N28" s="45"/>
      <c r="O28" s="45" t="s">
        <v>149</v>
      </c>
      <c r="P28" s="46" t="n">
        <v>0.173092232457637</v>
      </c>
      <c r="Q28" s="45"/>
      <c r="R28" s="45"/>
      <c r="S28" s="45" t="s">
        <v>149</v>
      </c>
      <c r="T28" s="46" t="n">
        <v>0.100413680311703</v>
      </c>
    </row>
    <row r="29" customFormat="false" ht="15" hidden="false" customHeight="false" outlineLevel="0" collapsed="false">
      <c r="B29" s="0"/>
      <c r="H29" s="0"/>
      <c r="N29" s="45"/>
      <c r="O29" s="45" t="s">
        <v>150</v>
      </c>
      <c r="P29" s="46" t="n">
        <v>0.198274883668142</v>
      </c>
      <c r="Q29" s="45"/>
      <c r="R29" s="45"/>
      <c r="S29" s="45" t="s">
        <v>150</v>
      </c>
      <c r="T29" s="46" t="n">
        <v>0.182280592821169</v>
      </c>
    </row>
    <row r="30" customFormat="false" ht="15.75" hidden="false" customHeight="false" outlineLevel="0" collapsed="false">
      <c r="B30" s="165" t="s">
        <v>165</v>
      </c>
      <c r="H30" s="165" t="s">
        <v>166</v>
      </c>
      <c r="N30" s="45"/>
      <c r="O30" s="45"/>
      <c r="P30" s="46"/>
      <c r="Q30" s="45"/>
      <c r="R30" s="45"/>
      <c r="S30" s="45"/>
      <c r="T30" s="46"/>
    </row>
    <row r="31" customFormat="false" ht="15" hidden="false" customHeight="false" outlineLevel="0" collapsed="false">
      <c r="B31" s="0"/>
      <c r="H31" s="0"/>
      <c r="N31" s="45" t="s">
        <v>138</v>
      </c>
      <c r="O31" s="45" t="s">
        <v>148</v>
      </c>
      <c r="P31" s="46" t="n">
        <v>0.160252960172228</v>
      </c>
      <c r="Q31" s="45"/>
      <c r="R31" s="45" t="s">
        <v>138</v>
      </c>
      <c r="S31" s="45" t="s">
        <v>148</v>
      </c>
      <c r="T31" s="46" t="n">
        <v>0.0674227231865016</v>
      </c>
    </row>
    <row r="32" customFormat="false" ht="15" hidden="false" customHeight="false" outlineLevel="0" collapsed="false">
      <c r="B32" s="0"/>
      <c r="H32" s="0"/>
      <c r="N32" s="45"/>
      <c r="O32" s="45" t="s">
        <v>149</v>
      </c>
      <c r="P32" s="46" t="n">
        <v>0.193749176656567</v>
      </c>
      <c r="Q32" s="45"/>
      <c r="R32" s="45"/>
      <c r="S32" s="45" t="s">
        <v>149</v>
      </c>
      <c r="T32" s="46" t="n">
        <v>0.134204016863984</v>
      </c>
    </row>
    <row r="33" customFormat="false" ht="15" hidden="false" customHeight="false" outlineLevel="0" collapsed="false">
      <c r="B33" s="0"/>
      <c r="H33" s="0"/>
      <c r="N33" s="45"/>
      <c r="O33" s="45" t="s">
        <v>150</v>
      </c>
      <c r="P33" s="46" t="n">
        <v>0.23194515217492</v>
      </c>
      <c r="Q33" s="45"/>
      <c r="R33" s="45"/>
      <c r="S33" s="45" t="s">
        <v>150</v>
      </c>
      <c r="T33" s="46" t="n">
        <v>0.217081869971543</v>
      </c>
    </row>
    <row r="34" customFormat="false" ht="15" hidden="false" customHeight="false" outlineLevel="0" collapsed="false">
      <c r="B34" s="0"/>
      <c r="H34" s="0"/>
      <c r="N34" s="45" t="s">
        <v>139</v>
      </c>
      <c r="O34" s="45" t="s">
        <v>148</v>
      </c>
      <c r="P34" s="46" t="n">
        <v>0.126861042183623</v>
      </c>
      <c r="Q34" s="45"/>
      <c r="R34" s="45" t="s">
        <v>139</v>
      </c>
      <c r="S34" s="45" t="s">
        <v>148</v>
      </c>
      <c r="T34" s="46" t="n">
        <v>0.0729168901954894</v>
      </c>
    </row>
    <row r="35" customFormat="false" ht="15" hidden="false" customHeight="false" outlineLevel="0" collapsed="false">
      <c r="B35" s="0"/>
      <c r="H35" s="0"/>
      <c r="N35" s="45"/>
      <c r="O35" s="45" t="s">
        <v>149</v>
      </c>
      <c r="P35" s="46" t="n">
        <v>0.16705029998868</v>
      </c>
      <c r="Q35" s="45"/>
      <c r="R35" s="45"/>
      <c r="S35" s="45" t="s">
        <v>149</v>
      </c>
      <c r="T35" s="46" t="n">
        <v>0.143548324916149</v>
      </c>
    </row>
    <row r="36" customFormat="false" ht="15" hidden="false" customHeight="false" outlineLevel="0" collapsed="false">
      <c r="B36" s="0"/>
      <c r="H36" s="0"/>
      <c r="N36" s="45"/>
      <c r="O36" s="45" t="s">
        <v>150</v>
      </c>
      <c r="P36" s="46" t="n">
        <v>0.190832204102612</v>
      </c>
      <c r="Q36" s="45"/>
      <c r="R36" s="45"/>
      <c r="S36" s="45" t="s">
        <v>150</v>
      </c>
      <c r="T36" s="46" t="n">
        <v>0.208299501741199</v>
      </c>
    </row>
    <row r="37" customFormat="false" ht="15" hidden="false" customHeight="false" outlineLevel="0" collapsed="false">
      <c r="B37" s="0"/>
      <c r="H37" s="0"/>
      <c r="N37" s="45"/>
      <c r="O37" s="45"/>
      <c r="P37" s="45"/>
      <c r="Q37" s="45"/>
      <c r="R37" s="45"/>
      <c r="S37" s="45"/>
      <c r="T37" s="45"/>
    </row>
    <row r="38" customFormat="false" ht="15" hidden="false" customHeight="false" outlineLevel="0" collapsed="false">
      <c r="B38" s="0"/>
      <c r="H38" s="0"/>
      <c r="N38" s="45" t="s">
        <v>167</v>
      </c>
      <c r="O38" s="45"/>
      <c r="P38" s="45"/>
      <c r="Q38" s="45"/>
      <c r="R38" s="45" t="s">
        <v>168</v>
      </c>
      <c r="S38" s="45"/>
      <c r="T38" s="45"/>
    </row>
    <row r="39" customFormat="false" ht="15" hidden="false" customHeight="false" outlineLevel="0" collapsed="false">
      <c r="B39" s="0"/>
      <c r="H39" s="0"/>
      <c r="N39" s="45"/>
      <c r="O39" s="45"/>
      <c r="P39" s="45"/>
      <c r="Q39" s="45"/>
      <c r="R39" s="45"/>
      <c r="S39" s="45"/>
      <c r="T39" s="45"/>
    </row>
    <row r="40" customFormat="false" ht="15" hidden="false" customHeight="false" outlineLevel="0" collapsed="false">
      <c r="B40" s="0"/>
      <c r="H40" s="0"/>
      <c r="N40" s="45" t="s">
        <v>132</v>
      </c>
      <c r="O40" s="45" t="s">
        <v>148</v>
      </c>
      <c r="P40" s="46" t="n">
        <v>0.151515151515152</v>
      </c>
      <c r="Q40" s="45"/>
      <c r="R40" s="45" t="s">
        <v>132</v>
      </c>
      <c r="S40" s="45" t="s">
        <v>148</v>
      </c>
      <c r="T40" s="46" t="n">
        <v>0.1001221001221</v>
      </c>
    </row>
    <row r="41" customFormat="false" ht="15" hidden="false" customHeight="false" outlineLevel="0" collapsed="false">
      <c r="B41" s="0"/>
      <c r="H41" s="0"/>
      <c r="N41" s="45"/>
      <c r="O41" s="45" t="s">
        <v>149</v>
      </c>
      <c r="P41" s="46" t="n">
        <v>0.196891191709845</v>
      </c>
      <c r="Q41" s="45"/>
      <c r="R41" s="45"/>
      <c r="S41" s="45" t="s">
        <v>149</v>
      </c>
      <c r="T41" s="46" t="n">
        <v>0.196238082968307</v>
      </c>
    </row>
    <row r="42" customFormat="false" ht="15" hidden="false" customHeight="false" outlineLevel="0" collapsed="false">
      <c r="B42" s="0"/>
      <c r="H42" s="0"/>
      <c r="N42" s="45"/>
      <c r="O42" s="45" t="s">
        <v>150</v>
      </c>
      <c r="P42" s="46" t="n">
        <v>0.254004576659039</v>
      </c>
      <c r="Q42" s="45"/>
      <c r="R42" s="45"/>
      <c r="S42" s="45" t="s">
        <v>150</v>
      </c>
      <c r="T42" s="46" t="n">
        <v>0.252694732560504</v>
      </c>
    </row>
    <row r="43" customFormat="false" ht="15" hidden="false" customHeight="false" outlineLevel="0" collapsed="false">
      <c r="B43" s="0"/>
      <c r="H43" s="0"/>
      <c r="N43" s="45" t="s">
        <v>133</v>
      </c>
      <c r="O43" s="45" t="s">
        <v>148</v>
      </c>
      <c r="P43" s="46" t="n">
        <v>0.138888888888889</v>
      </c>
      <c r="Q43" s="45"/>
      <c r="R43" s="45" t="s">
        <v>133</v>
      </c>
      <c r="S43" s="45" t="s">
        <v>148</v>
      </c>
      <c r="T43" s="46" t="n">
        <v>0.123447401774398</v>
      </c>
    </row>
    <row r="44" customFormat="false" ht="15" hidden="false" customHeight="false" outlineLevel="0" collapsed="false">
      <c r="B44" s="0"/>
      <c r="H44" s="0"/>
      <c r="N44" s="45"/>
      <c r="O44" s="45" t="s">
        <v>149</v>
      </c>
      <c r="P44" s="46" t="n">
        <v>0.186567164179104</v>
      </c>
      <c r="Q44" s="45"/>
      <c r="R44" s="45"/>
      <c r="S44" s="45" t="s">
        <v>149</v>
      </c>
      <c r="T44" s="46" t="n">
        <v>0.224471568919321</v>
      </c>
    </row>
    <row r="45" customFormat="false" ht="15" hidden="false" customHeight="false" outlineLevel="0" collapsed="false">
      <c r="B45" s="0"/>
      <c r="H45" s="0"/>
      <c r="N45" s="45"/>
      <c r="O45" s="45" t="s">
        <v>150</v>
      </c>
      <c r="P45" s="46" t="n">
        <v>0.293255131964809</v>
      </c>
      <c r="Q45" s="45"/>
      <c r="R45" s="45"/>
      <c r="S45" s="45" t="s">
        <v>150</v>
      </c>
      <c r="T45" s="46" t="n">
        <v>0.264111140674294</v>
      </c>
    </row>
    <row r="46" customFormat="false" ht="15" hidden="false" customHeight="false" outlineLevel="0" collapsed="false">
      <c r="B46" s="0"/>
      <c r="H46" s="0"/>
      <c r="N46" s="45" t="s">
        <v>134</v>
      </c>
      <c r="O46" s="45" t="s">
        <v>148</v>
      </c>
      <c r="P46" s="46" t="n">
        <v>0.205882352941176</v>
      </c>
      <c r="Q46" s="45"/>
      <c r="R46" s="45" t="s">
        <v>134</v>
      </c>
      <c r="S46" s="45" t="s">
        <v>148</v>
      </c>
      <c r="T46" s="46" t="n">
        <v>0.123447401774398</v>
      </c>
    </row>
    <row r="47" customFormat="false" ht="15" hidden="false" customHeight="false" outlineLevel="0" collapsed="false">
      <c r="B47" s="0"/>
      <c r="H47" s="0"/>
      <c r="N47" s="45"/>
      <c r="O47" s="45" t="s">
        <v>149</v>
      </c>
      <c r="P47" s="46" t="n">
        <v>0.184100418410042</v>
      </c>
      <c r="Q47" s="45"/>
      <c r="R47" s="45"/>
      <c r="S47" s="45" t="s">
        <v>149</v>
      </c>
      <c r="T47" s="46" t="n">
        <v>0.224471568919321</v>
      </c>
    </row>
    <row r="48" customFormat="false" ht="15" hidden="false" customHeight="false" outlineLevel="0" collapsed="false">
      <c r="B48" s="0"/>
      <c r="H48" s="0"/>
      <c r="N48" s="45"/>
      <c r="O48" s="45" t="s">
        <v>150</v>
      </c>
      <c r="P48" s="46" t="n">
        <v>0.239410681399632</v>
      </c>
      <c r="Q48" s="45"/>
      <c r="R48" s="45"/>
      <c r="S48" s="45" t="s">
        <v>150</v>
      </c>
      <c r="T48" s="46" t="n">
        <v>0.264111140674294</v>
      </c>
    </row>
    <row r="49" customFormat="false" ht="15" hidden="false" customHeight="false" outlineLevel="0" collapsed="false">
      <c r="B49" s="0"/>
      <c r="H49" s="0"/>
      <c r="N49" s="45" t="s">
        <v>135</v>
      </c>
      <c r="O49" s="45" t="s">
        <v>148</v>
      </c>
      <c r="P49" s="46" t="n">
        <v>0.153846153846154</v>
      </c>
      <c r="Q49" s="45"/>
      <c r="R49" s="45" t="s">
        <v>135</v>
      </c>
      <c r="S49" s="45" t="s">
        <v>148</v>
      </c>
      <c r="T49" s="46" t="n">
        <v>0.124275782155272</v>
      </c>
    </row>
    <row r="50" customFormat="false" ht="15" hidden="false" customHeight="false" outlineLevel="0" collapsed="false">
      <c r="B50" s="0"/>
      <c r="H50" s="0"/>
      <c r="N50" s="45"/>
      <c r="O50" s="45" t="s">
        <v>149</v>
      </c>
      <c r="P50" s="46" t="n">
        <v>0.179824561403509</v>
      </c>
      <c r="Q50" s="45"/>
      <c r="R50" s="45"/>
      <c r="S50" s="45" t="s">
        <v>149</v>
      </c>
      <c r="T50" s="46" t="n">
        <v>0.200908750234214</v>
      </c>
    </row>
    <row r="51" customFormat="false" ht="15.75" hidden="false" customHeight="false" outlineLevel="0" collapsed="false">
      <c r="B51" s="165" t="s">
        <v>168</v>
      </c>
      <c r="H51" s="165" t="s">
        <v>169</v>
      </c>
      <c r="N51" s="45"/>
      <c r="O51" s="45" t="s">
        <v>150</v>
      </c>
      <c r="P51" s="46" t="n">
        <v>0.266129032258064</v>
      </c>
      <c r="Q51" s="45"/>
      <c r="R51" s="45"/>
      <c r="S51" s="45" t="s">
        <v>150</v>
      </c>
      <c r="T51" s="46" t="n">
        <v>0.238860747128843</v>
      </c>
    </row>
    <row r="52" customFormat="false" ht="15" hidden="false" customHeight="false" outlineLevel="0" collapsed="false">
      <c r="B52" s="0"/>
      <c r="H52" s="0"/>
      <c r="N52" s="45" t="s">
        <v>136</v>
      </c>
      <c r="O52" s="45" t="s">
        <v>148</v>
      </c>
      <c r="P52" s="46" t="n">
        <v>0</v>
      </c>
      <c r="Q52" s="45"/>
      <c r="R52" s="45" t="s">
        <v>136</v>
      </c>
      <c r="S52" s="45" t="s">
        <v>148</v>
      </c>
      <c r="T52" s="46" t="n">
        <v>0.126233552631579</v>
      </c>
    </row>
    <row r="53" customFormat="false" ht="15" hidden="false" customHeight="false" outlineLevel="0" collapsed="false">
      <c r="B53" s="0"/>
      <c r="H53" s="0"/>
      <c r="N53" s="45"/>
      <c r="O53" s="45" t="s">
        <v>149</v>
      </c>
      <c r="P53" s="46" t="n">
        <v>0.168478260869565</v>
      </c>
      <c r="Q53" s="45"/>
      <c r="R53" s="45"/>
      <c r="S53" s="45" t="s">
        <v>149</v>
      </c>
      <c r="T53" s="46" t="n">
        <v>0.201433596601845</v>
      </c>
    </row>
    <row r="54" customFormat="false" ht="15" hidden="false" customHeight="false" outlineLevel="0" collapsed="false">
      <c r="B54" s="0"/>
      <c r="H54" s="0"/>
      <c r="N54" s="45"/>
      <c r="O54" s="45" t="s">
        <v>150</v>
      </c>
      <c r="P54" s="46" t="n">
        <v>0.199324324324324</v>
      </c>
      <c r="Q54" s="45"/>
      <c r="R54" s="45"/>
      <c r="S54" s="45" t="s">
        <v>150</v>
      </c>
      <c r="T54" s="46" t="n">
        <v>0.250968565131655</v>
      </c>
    </row>
    <row r="55" customFormat="false" ht="15" hidden="false" customHeight="false" outlineLevel="0" collapsed="false">
      <c r="B55" s="0"/>
      <c r="H55" s="0"/>
      <c r="N55" s="45" t="s">
        <v>137</v>
      </c>
      <c r="O55" s="45" t="s">
        <v>148</v>
      </c>
      <c r="P55" s="46" t="n">
        <v>0.12</v>
      </c>
      <c r="Q55" s="45"/>
      <c r="R55" s="45" t="s">
        <v>137</v>
      </c>
      <c r="S55" s="45" t="s">
        <v>148</v>
      </c>
      <c r="T55" s="46" t="n">
        <v>0.103680430879713</v>
      </c>
    </row>
    <row r="56" customFormat="false" ht="15" hidden="false" customHeight="false" outlineLevel="0" collapsed="false">
      <c r="B56" s="0"/>
      <c r="H56" s="0"/>
      <c r="N56" s="45"/>
      <c r="O56" s="45" t="s">
        <v>149</v>
      </c>
      <c r="P56" s="46" t="n">
        <v>0.213541666666667</v>
      </c>
      <c r="Q56" s="45"/>
      <c r="R56" s="45"/>
      <c r="S56" s="45" t="s">
        <v>149</v>
      </c>
      <c r="T56" s="46" t="n">
        <v>0.187512547681188</v>
      </c>
    </row>
    <row r="57" customFormat="false" ht="15" hidden="false" customHeight="false" outlineLevel="0" collapsed="false">
      <c r="B57" s="0"/>
      <c r="H57" s="0"/>
      <c r="N57" s="45"/>
      <c r="O57" s="45" t="s">
        <v>150</v>
      </c>
      <c r="P57" s="46" t="n">
        <v>0.212742980561555</v>
      </c>
      <c r="Q57" s="45"/>
      <c r="R57" s="45"/>
      <c r="S57" s="45" t="s">
        <v>150</v>
      </c>
      <c r="T57" s="46" t="n">
        <v>0.235509604952454</v>
      </c>
    </row>
    <row r="58" customFormat="false" ht="15" hidden="false" customHeight="false" outlineLevel="0" collapsed="false">
      <c r="B58" s="0"/>
      <c r="H58" s="0"/>
      <c r="N58" s="45" t="s">
        <v>138</v>
      </c>
      <c r="O58" s="45" t="s">
        <v>148</v>
      </c>
      <c r="P58" s="46" t="n">
        <v>0.119047619047619</v>
      </c>
      <c r="Q58" s="45"/>
      <c r="R58" s="45" t="s">
        <v>138</v>
      </c>
      <c r="S58" s="45" t="s">
        <v>148</v>
      </c>
      <c r="T58" s="46" t="n">
        <v>0.122424424725523</v>
      </c>
    </row>
    <row r="59" customFormat="false" ht="15" hidden="false" customHeight="false" outlineLevel="0" collapsed="false">
      <c r="B59" s="0"/>
      <c r="H59" s="0"/>
      <c r="N59" s="45"/>
      <c r="O59" s="45" t="s">
        <v>149</v>
      </c>
      <c r="P59" s="46" t="n">
        <v>0.218809980806142</v>
      </c>
      <c r="Q59" s="45"/>
      <c r="R59" s="45"/>
      <c r="S59" s="45" t="s">
        <v>149</v>
      </c>
      <c r="T59" s="46" t="n">
        <v>0.219138425581642</v>
      </c>
    </row>
    <row r="60" customFormat="false" ht="15" hidden="false" customHeight="false" outlineLevel="0" collapsed="false">
      <c r="B60" s="0"/>
      <c r="H60" s="0"/>
      <c r="N60" s="45"/>
      <c r="O60" s="45" t="s">
        <v>150</v>
      </c>
      <c r="P60" s="46" t="n">
        <v>0.301349325337331</v>
      </c>
      <c r="Q60" s="45"/>
      <c r="R60" s="45"/>
      <c r="S60" s="45" t="s">
        <v>150</v>
      </c>
      <c r="T60" s="46" t="n">
        <v>0.274884415962131</v>
      </c>
    </row>
    <row r="61" customFormat="false" ht="15" hidden="false" customHeight="false" outlineLevel="0" collapsed="false">
      <c r="B61" s="0"/>
      <c r="H61" s="0"/>
      <c r="N61" s="45" t="s">
        <v>139</v>
      </c>
      <c r="O61" s="45" t="s">
        <v>148</v>
      </c>
      <c r="P61" s="46" t="n">
        <v>0.168539325842697</v>
      </c>
      <c r="Q61" s="45"/>
      <c r="R61" s="45" t="s">
        <v>139</v>
      </c>
      <c r="S61" s="45" t="s">
        <v>148</v>
      </c>
      <c r="T61" s="46" t="n">
        <v>0.124254988338948</v>
      </c>
    </row>
    <row r="62" customFormat="false" ht="15" hidden="false" customHeight="false" outlineLevel="0" collapsed="false">
      <c r="B62" s="0"/>
      <c r="H62" s="0"/>
      <c r="N62" s="45"/>
      <c r="O62" s="45" t="s">
        <v>149</v>
      </c>
      <c r="P62" s="46" t="n">
        <v>0.231404958677686</v>
      </c>
      <c r="Q62" s="45"/>
      <c r="R62" s="45"/>
      <c r="S62" s="45" t="s">
        <v>149</v>
      </c>
      <c r="T62" s="46" t="n">
        <v>0.226692811123278</v>
      </c>
    </row>
    <row r="63" customFormat="false" ht="15" hidden="false" customHeight="false" outlineLevel="0" collapsed="false">
      <c r="B63" s="0"/>
      <c r="H63" s="0"/>
      <c r="N63" s="45"/>
      <c r="O63" s="45" t="s">
        <v>150</v>
      </c>
      <c r="P63" s="46" t="n">
        <v>0.27708703374778</v>
      </c>
      <c r="Q63" s="45"/>
      <c r="R63" s="45"/>
      <c r="S63" s="45" t="s">
        <v>150</v>
      </c>
      <c r="T63" s="46" t="n">
        <v>0.260612987497667</v>
      </c>
    </row>
    <row r="64" customFormat="false" ht="15" hidden="false" customHeight="false" outlineLevel="0" collapsed="false">
      <c r="B64" s="0"/>
      <c r="H64" s="0"/>
      <c r="N64" s="45"/>
      <c r="O64" s="45"/>
      <c r="P64" s="45"/>
      <c r="Q64" s="45"/>
      <c r="R64" s="45"/>
      <c r="S64" s="45"/>
      <c r="T64" s="45"/>
    </row>
    <row r="65" customFormat="false" ht="15" hidden="false" customHeight="false" outlineLevel="0" collapsed="false">
      <c r="B65" s="0"/>
      <c r="H65" s="0"/>
      <c r="N65" s="45" t="s">
        <v>169</v>
      </c>
      <c r="O65" s="45"/>
      <c r="P65" s="45"/>
      <c r="Q65" s="45"/>
      <c r="R65" s="45" t="s">
        <v>170</v>
      </c>
      <c r="S65" s="45"/>
      <c r="T65" s="45"/>
    </row>
    <row r="66" customFormat="false" ht="15" hidden="false" customHeight="false" outlineLevel="0" collapsed="false">
      <c r="B66" s="0"/>
      <c r="H66" s="0"/>
      <c r="N66" s="45"/>
      <c r="O66" s="45"/>
      <c r="P66" s="45"/>
      <c r="Q66" s="45"/>
      <c r="R66" s="45"/>
      <c r="S66" s="45"/>
      <c r="T66" s="45"/>
    </row>
    <row r="67" customFormat="false" ht="15" hidden="false" customHeight="false" outlineLevel="0" collapsed="false">
      <c r="B67" s="0"/>
      <c r="H67" s="0"/>
      <c r="N67" s="45" t="s">
        <v>132</v>
      </c>
      <c r="O67" s="45" t="s">
        <v>148</v>
      </c>
      <c r="P67" s="46" t="n">
        <v>0.107575757575758</v>
      </c>
      <c r="Q67" s="45"/>
      <c r="R67" s="45" t="s">
        <v>132</v>
      </c>
      <c r="S67" s="45" t="s">
        <v>148</v>
      </c>
      <c r="T67" s="46" t="n">
        <v>0.16025641025641</v>
      </c>
    </row>
    <row r="68" customFormat="false" ht="15" hidden="false" customHeight="false" outlineLevel="0" collapsed="false">
      <c r="B68" s="0"/>
      <c r="H68" s="0"/>
      <c r="N68" s="45"/>
      <c r="O68" s="45" t="s">
        <v>149</v>
      </c>
      <c r="P68" s="46" t="n">
        <v>0.244506258692629</v>
      </c>
      <c r="Q68" s="45"/>
      <c r="R68" s="45"/>
      <c r="S68" s="45" t="s">
        <v>149</v>
      </c>
      <c r="T68" s="46" t="n">
        <v>0.199600798403194</v>
      </c>
    </row>
    <row r="69" customFormat="false" ht="15" hidden="false" customHeight="false" outlineLevel="0" collapsed="false">
      <c r="B69" s="0"/>
      <c r="H69" s="0"/>
      <c r="N69" s="45"/>
      <c r="O69" s="45" t="s">
        <v>150</v>
      </c>
      <c r="P69" s="46" t="n">
        <v>0.282476452119309</v>
      </c>
      <c r="Q69" s="45"/>
      <c r="R69" s="45"/>
      <c r="S69" s="45" t="s">
        <v>150</v>
      </c>
      <c r="T69" s="46" t="n">
        <v>0.26865671641791</v>
      </c>
    </row>
    <row r="70" customFormat="false" ht="15.75" hidden="false" customHeight="false" outlineLevel="0" collapsed="false">
      <c r="B70" s="165" t="s">
        <v>170</v>
      </c>
      <c r="H70" s="165" t="s">
        <v>171</v>
      </c>
      <c r="N70" s="45" t="s">
        <v>133</v>
      </c>
      <c r="O70" s="45" t="s">
        <v>148</v>
      </c>
      <c r="P70" s="46" t="n">
        <v>0.219976218787158</v>
      </c>
      <c r="Q70" s="45"/>
      <c r="R70" s="45" t="s">
        <v>133</v>
      </c>
      <c r="S70" s="45" t="s">
        <v>148</v>
      </c>
      <c r="T70" s="46" t="n">
        <v>0.319148936170213</v>
      </c>
    </row>
    <row r="71" customFormat="false" ht="15" hidden="false" customHeight="false" outlineLevel="0" collapsed="false">
      <c r="B71" s="0"/>
      <c r="N71" s="45"/>
      <c r="O71" s="45" t="s">
        <v>149</v>
      </c>
      <c r="P71" s="46" t="n">
        <v>0.294363256784969</v>
      </c>
      <c r="Q71" s="45"/>
      <c r="R71" s="45"/>
      <c r="S71" s="45" t="s">
        <v>149</v>
      </c>
      <c r="T71" s="46" t="n">
        <v>0.353467561521253</v>
      </c>
    </row>
    <row r="72" customFormat="false" ht="15" hidden="false" customHeight="false" outlineLevel="0" collapsed="false">
      <c r="B72" s="0"/>
      <c r="N72" s="45"/>
      <c r="O72" s="45" t="s">
        <v>150</v>
      </c>
      <c r="P72" s="46" t="n">
        <v>0.340159574468085</v>
      </c>
      <c r="Q72" s="45"/>
      <c r="R72" s="45"/>
      <c r="S72" s="45" t="s">
        <v>150</v>
      </c>
      <c r="T72" s="46" t="n">
        <v>0.405280528052805</v>
      </c>
    </row>
    <row r="73" customFormat="false" ht="15" hidden="false" customHeight="false" outlineLevel="0" collapsed="false">
      <c r="B73" s="0"/>
      <c r="N73" s="45" t="s">
        <v>134</v>
      </c>
      <c r="O73" s="45" t="s">
        <v>148</v>
      </c>
      <c r="P73" s="46" t="n">
        <v>0.201863354037267</v>
      </c>
      <c r="Q73" s="45"/>
      <c r="R73" s="45" t="s">
        <v>134</v>
      </c>
      <c r="S73" s="45" t="s">
        <v>148</v>
      </c>
      <c r="T73" s="46" t="n">
        <v>0.302816901408451</v>
      </c>
    </row>
    <row r="74" customFormat="false" ht="15" hidden="false" customHeight="false" outlineLevel="0" collapsed="false">
      <c r="B74" s="0"/>
      <c r="N74" s="45"/>
      <c r="O74" s="45" t="s">
        <v>149</v>
      </c>
      <c r="P74" s="46" t="n">
        <v>0.294625343271871</v>
      </c>
      <c r="Q74" s="45"/>
      <c r="R74" s="45"/>
      <c r="S74" s="45" t="s">
        <v>149</v>
      </c>
      <c r="T74" s="46" t="n">
        <v>0.300715990453461</v>
      </c>
    </row>
    <row r="75" customFormat="false" ht="15" hidden="false" customHeight="false" outlineLevel="0" collapsed="false">
      <c r="B75" s="0"/>
      <c r="N75" s="45"/>
      <c r="O75" s="45" t="s">
        <v>150</v>
      </c>
      <c r="P75" s="46" t="n">
        <v>0.311119721038357</v>
      </c>
      <c r="Q75" s="45"/>
      <c r="R75" s="45"/>
      <c r="S75" s="45" t="s">
        <v>150</v>
      </c>
      <c r="T75" s="46" t="n">
        <v>0.388304093567251</v>
      </c>
    </row>
    <row r="76" customFormat="false" ht="15" hidden="false" customHeight="false" outlineLevel="0" collapsed="false">
      <c r="B76" s="0"/>
      <c r="N76" s="45" t="s">
        <v>135</v>
      </c>
      <c r="O76" s="45" t="s">
        <v>148</v>
      </c>
      <c r="P76" s="46" t="n">
        <v>0.193512304250559</v>
      </c>
      <c r="Q76" s="45"/>
      <c r="R76" s="45" t="s">
        <v>135</v>
      </c>
      <c r="S76" s="45" t="s">
        <v>148</v>
      </c>
      <c r="T76" s="46" t="n">
        <v>0.267942583732057</v>
      </c>
    </row>
    <row r="77" customFormat="false" ht="15" hidden="false" customHeight="false" outlineLevel="0" collapsed="false">
      <c r="B77" s="0"/>
      <c r="N77" s="45"/>
      <c r="O77" s="45" t="s">
        <v>149</v>
      </c>
      <c r="P77" s="46" t="n">
        <v>0.282491944146079</v>
      </c>
      <c r="Q77" s="45"/>
      <c r="R77" s="45"/>
      <c r="S77" s="45" t="s">
        <v>149</v>
      </c>
      <c r="T77" s="46" t="n">
        <v>0.304</v>
      </c>
    </row>
    <row r="78" customFormat="false" ht="15" hidden="false" customHeight="false" outlineLevel="0" collapsed="false">
      <c r="B78" s="0"/>
      <c r="N78" s="45"/>
      <c r="O78" s="45" t="s">
        <v>150</v>
      </c>
      <c r="P78" s="46" t="n">
        <v>0.315992549228313</v>
      </c>
      <c r="Q78" s="45"/>
      <c r="R78" s="45"/>
      <c r="S78" s="45" t="s">
        <v>150</v>
      </c>
      <c r="T78" s="46" t="n">
        <v>0.393466963622866</v>
      </c>
    </row>
    <row r="79" customFormat="false" ht="15" hidden="false" customHeight="false" outlineLevel="0" collapsed="false">
      <c r="B79" s="0"/>
      <c r="N79" s="45" t="s">
        <v>136</v>
      </c>
      <c r="O79" s="45" t="s">
        <v>148</v>
      </c>
      <c r="P79" s="46" t="n">
        <v>0.209424083769633</v>
      </c>
      <c r="Q79" s="45"/>
      <c r="R79" s="45" t="s">
        <v>136</v>
      </c>
      <c r="S79" s="45" t="s">
        <v>148</v>
      </c>
      <c r="T79" s="46" t="n">
        <v>0.220588235294118</v>
      </c>
    </row>
    <row r="80" customFormat="false" ht="15" hidden="false" customHeight="false" outlineLevel="0" collapsed="false">
      <c r="B80" s="0"/>
      <c r="N80" s="45"/>
      <c r="O80" s="45" t="s">
        <v>149</v>
      </c>
      <c r="P80" s="46" t="n">
        <v>0.266634050880626</v>
      </c>
      <c r="Q80" s="45"/>
      <c r="R80" s="45"/>
      <c r="S80" s="45" t="s">
        <v>149</v>
      </c>
      <c r="T80" s="46" t="n">
        <v>0.246418338108883</v>
      </c>
    </row>
    <row r="81" customFormat="false" ht="15" hidden="false" customHeight="false" outlineLevel="0" collapsed="false">
      <c r="B81" s="0"/>
      <c r="N81" s="45"/>
      <c r="O81" s="45" t="s">
        <v>150</v>
      </c>
      <c r="P81" s="46" t="n">
        <v>0.297604547300041</v>
      </c>
      <c r="Q81" s="45"/>
      <c r="R81" s="45"/>
      <c r="S81" s="45" t="s">
        <v>150</v>
      </c>
      <c r="T81" s="46" t="n">
        <v>0.351522842639594</v>
      </c>
    </row>
    <row r="82" customFormat="false" ht="15" hidden="false" customHeight="false" outlineLevel="0" collapsed="false">
      <c r="B82" s="0"/>
      <c r="N82" s="45" t="s">
        <v>137</v>
      </c>
      <c r="O82" s="45" t="s">
        <v>148</v>
      </c>
      <c r="P82" s="46" t="n">
        <v>0.201438848920863</v>
      </c>
      <c r="Q82" s="45"/>
      <c r="R82" s="45" t="s">
        <v>137</v>
      </c>
      <c r="S82" s="45" t="s">
        <v>148</v>
      </c>
      <c r="T82" s="46" t="n">
        <v>0.266666666666667</v>
      </c>
    </row>
    <row r="83" customFormat="false" ht="15" hidden="false" customHeight="false" outlineLevel="0" collapsed="false">
      <c r="B83" s="0"/>
      <c r="N83" s="45"/>
      <c r="O83" s="45" t="s">
        <v>149</v>
      </c>
      <c r="P83" s="46" t="n">
        <v>0.262933333333333</v>
      </c>
      <c r="Q83" s="45"/>
      <c r="R83" s="45"/>
      <c r="S83" s="45" t="s">
        <v>149</v>
      </c>
      <c r="T83" s="46" t="n">
        <v>0.178137651821862</v>
      </c>
    </row>
    <row r="84" customFormat="false" ht="15" hidden="false" customHeight="false" outlineLevel="0" collapsed="false">
      <c r="B84" s="0"/>
      <c r="N84" s="45"/>
      <c r="O84" s="45" t="s">
        <v>150</v>
      </c>
      <c r="P84" s="46" t="n">
        <v>0.311517429938483</v>
      </c>
      <c r="Q84" s="45"/>
      <c r="R84" s="45"/>
      <c r="S84" s="45" t="s">
        <v>150</v>
      </c>
      <c r="T84" s="46" t="n">
        <v>0.261224489795918</v>
      </c>
    </row>
    <row r="85" customFormat="false" ht="15" hidden="false" customHeight="false" outlineLevel="0" collapsed="false">
      <c r="B85" s="0"/>
      <c r="N85" s="45" t="s">
        <v>138</v>
      </c>
      <c r="O85" s="45" t="s">
        <v>148</v>
      </c>
      <c r="P85" s="46" t="n">
        <v>0.19777397260274</v>
      </c>
      <c r="Q85" s="45"/>
      <c r="R85" s="45" t="s">
        <v>138</v>
      </c>
      <c r="S85" s="45" t="s">
        <v>148</v>
      </c>
      <c r="T85" s="46" t="n">
        <v>0.284782608695652</v>
      </c>
    </row>
    <row r="86" customFormat="false" ht="15" hidden="false" customHeight="false" outlineLevel="0" collapsed="false">
      <c r="B86" s="0"/>
      <c r="N86" s="45"/>
      <c r="O86" s="45" t="s">
        <v>149</v>
      </c>
      <c r="P86" s="46" t="n">
        <v>0.295711060948081</v>
      </c>
      <c r="Q86" s="45"/>
      <c r="R86" s="45"/>
      <c r="S86" s="45" t="s">
        <v>149</v>
      </c>
      <c r="T86" s="46" t="n">
        <v>0.305010893246187</v>
      </c>
    </row>
    <row r="87" customFormat="false" ht="15" hidden="false" customHeight="false" outlineLevel="0" collapsed="false">
      <c r="B87" s="0"/>
      <c r="N87" s="45"/>
      <c r="O87" s="45" t="s">
        <v>150</v>
      </c>
      <c r="P87" s="46" t="n">
        <v>0.341954022988506</v>
      </c>
      <c r="Q87" s="45"/>
      <c r="R87" s="45"/>
      <c r="S87" s="45" t="s">
        <v>150</v>
      </c>
      <c r="T87" s="46" t="n">
        <v>0.353494623655914</v>
      </c>
    </row>
    <row r="88" customFormat="false" ht="15" hidden="false" customHeight="false" outlineLevel="0" collapsed="false">
      <c r="B88" s="0"/>
      <c r="N88" s="45" t="s">
        <v>139</v>
      </c>
      <c r="O88" s="45" t="s">
        <v>148</v>
      </c>
      <c r="P88" s="46" t="n">
        <v>0.219422572178478</v>
      </c>
      <c r="Q88" s="45"/>
      <c r="R88" s="45" t="s">
        <v>139</v>
      </c>
      <c r="S88" s="45" t="s">
        <v>148</v>
      </c>
      <c r="T88" s="46" t="n">
        <v>0.311594202898551</v>
      </c>
    </row>
    <row r="89" customFormat="false" ht="15" hidden="false" customHeight="false" outlineLevel="0" collapsed="false">
      <c r="B89" s="0"/>
      <c r="N89" s="45"/>
      <c r="O89" s="45" t="s">
        <v>149</v>
      </c>
      <c r="P89" s="46" t="n">
        <v>0.290339069688192</v>
      </c>
      <c r="Q89" s="45"/>
      <c r="R89" s="45"/>
      <c r="S89" s="45" t="s">
        <v>149</v>
      </c>
      <c r="T89" s="46" t="n">
        <v>0.349870801033592</v>
      </c>
    </row>
    <row r="90" customFormat="false" ht="15" hidden="false" customHeight="false" outlineLevel="0" collapsed="false">
      <c r="B90" s="0"/>
      <c r="N90" s="45"/>
      <c r="O90" s="45" t="s">
        <v>150</v>
      </c>
      <c r="P90" s="46" t="n">
        <v>0.321986214657476</v>
      </c>
      <c r="Q90" s="45"/>
      <c r="R90" s="45"/>
      <c r="S90" s="45" t="s">
        <v>150</v>
      </c>
      <c r="T90" s="46" t="n">
        <v>0.406799531066823</v>
      </c>
    </row>
    <row r="91" customFormat="false" ht="15" hidden="false" customHeight="false" outlineLevel="0" collapsed="false">
      <c r="B91" s="0"/>
      <c r="N91" s="45"/>
      <c r="O91" s="45"/>
      <c r="P91" s="45"/>
      <c r="Q91" s="45"/>
      <c r="R91" s="45"/>
      <c r="S91" s="45"/>
      <c r="T91" s="45"/>
    </row>
    <row r="92" customFormat="false" ht="15.75" hidden="false" customHeight="false" outlineLevel="0" collapsed="false">
      <c r="B92" s="165" t="s">
        <v>172</v>
      </c>
      <c r="N92" s="45"/>
      <c r="O92" s="45"/>
      <c r="P92" s="45"/>
      <c r="Q92" s="45"/>
      <c r="R92" s="45"/>
      <c r="S92" s="45"/>
      <c r="T92" s="45"/>
    </row>
    <row r="93" customFormat="false" ht="15" hidden="false" customHeight="false" outlineLevel="0" collapsed="false">
      <c r="N93" s="45" t="s">
        <v>172</v>
      </c>
      <c r="O93" s="45"/>
      <c r="P93" s="45"/>
      <c r="Q93" s="45"/>
      <c r="R93" s="45" t="s">
        <v>171</v>
      </c>
      <c r="S93" s="45"/>
      <c r="T93" s="45"/>
    </row>
    <row r="94" customFormat="false" ht="15" hidden="false" customHeight="false" outlineLevel="0" collapsed="false">
      <c r="N94" s="45"/>
      <c r="O94" s="45"/>
      <c r="P94" s="45"/>
      <c r="Q94" s="45"/>
      <c r="R94" s="45"/>
      <c r="S94" s="45"/>
      <c r="T94" s="45"/>
    </row>
    <row r="95" customFormat="false" ht="15" hidden="false" customHeight="false" outlineLevel="0" collapsed="false">
      <c r="N95" s="45" t="s">
        <v>132</v>
      </c>
      <c r="O95" s="45" t="s">
        <v>148</v>
      </c>
      <c r="P95" s="46" t="n">
        <v>0.16025641025641</v>
      </c>
      <c r="Q95" s="45"/>
      <c r="R95" s="45" t="s">
        <v>132</v>
      </c>
      <c r="S95" s="45" t="s">
        <v>148</v>
      </c>
      <c r="T95" s="46" t="n">
        <v>0.375</v>
      </c>
    </row>
    <row r="96" customFormat="false" ht="15" hidden="false" customHeight="false" outlineLevel="0" collapsed="false">
      <c r="N96" s="45"/>
      <c r="O96" s="45" t="s">
        <v>149</v>
      </c>
      <c r="P96" s="46" t="n">
        <v>0.199600798403194</v>
      </c>
      <c r="Q96" s="45"/>
      <c r="R96" s="45"/>
      <c r="S96" s="45" t="s">
        <v>149</v>
      </c>
      <c r="T96" s="46" t="n">
        <v>0.181818181818182</v>
      </c>
    </row>
    <row r="97" customFormat="false" ht="15" hidden="false" customHeight="false" outlineLevel="0" collapsed="false">
      <c r="N97" s="45"/>
      <c r="O97" s="45" t="s">
        <v>150</v>
      </c>
      <c r="P97" s="46" t="n">
        <v>0.26865671641791</v>
      </c>
      <c r="Q97" s="45"/>
      <c r="R97" s="45"/>
      <c r="S97" s="45" t="s">
        <v>150</v>
      </c>
      <c r="T97" s="46" t="n">
        <v>0.12316715542522</v>
      </c>
    </row>
    <row r="98" customFormat="false" ht="15" hidden="false" customHeight="false" outlineLevel="0" collapsed="false">
      <c r="N98" s="45" t="s">
        <v>133</v>
      </c>
      <c r="O98" s="45" t="s">
        <v>148</v>
      </c>
      <c r="P98" s="46" t="n">
        <v>0.319148936170213</v>
      </c>
      <c r="Q98" s="45"/>
      <c r="R98" s="45" t="s">
        <v>133</v>
      </c>
      <c r="S98" s="45" t="s">
        <v>148</v>
      </c>
      <c r="T98" s="46" t="n">
        <v>0.31578947368421</v>
      </c>
    </row>
    <row r="99" customFormat="false" ht="15" hidden="false" customHeight="false" outlineLevel="0" collapsed="false">
      <c r="N99" s="45"/>
      <c r="O99" s="45" t="s">
        <v>149</v>
      </c>
      <c r="P99" s="46" t="n">
        <v>0.353467561521253</v>
      </c>
      <c r="Q99" s="45"/>
      <c r="R99" s="45"/>
      <c r="S99" s="45" t="s">
        <v>149</v>
      </c>
      <c r="T99" s="46" t="n">
        <v>0.213414634146341</v>
      </c>
    </row>
    <row r="100" customFormat="false" ht="15" hidden="false" customHeight="false" outlineLevel="0" collapsed="false">
      <c r="N100" s="45"/>
      <c r="O100" s="45" t="s">
        <v>150</v>
      </c>
      <c r="P100" s="46" t="n">
        <v>0.405280528052805</v>
      </c>
      <c r="Q100" s="45"/>
      <c r="R100" s="45"/>
      <c r="S100" s="45" t="s">
        <v>150</v>
      </c>
      <c r="T100" s="46" t="n">
        <v>0.193693693693694</v>
      </c>
    </row>
    <row r="101" customFormat="false" ht="15" hidden="false" customHeight="false" outlineLevel="0" collapsed="false">
      <c r="N101" s="45" t="s">
        <v>134</v>
      </c>
      <c r="O101" s="45" t="s">
        <v>148</v>
      </c>
      <c r="P101" s="46" t="n">
        <v>0.302816901408451</v>
      </c>
      <c r="Q101" s="45"/>
      <c r="R101" s="45" t="s">
        <v>134</v>
      </c>
      <c r="S101" s="45" t="s">
        <v>148</v>
      </c>
      <c r="T101" s="46" t="n">
        <v>0.333333333333333</v>
      </c>
    </row>
    <row r="102" customFormat="false" ht="15" hidden="false" customHeight="false" outlineLevel="0" collapsed="false">
      <c r="N102" s="45"/>
      <c r="O102" s="45" t="s">
        <v>149</v>
      </c>
      <c r="P102" s="46" t="n">
        <v>0.300715990453461</v>
      </c>
      <c r="Q102" s="45"/>
      <c r="R102" s="45"/>
      <c r="S102" s="45" t="s">
        <v>149</v>
      </c>
      <c r="T102" s="46" t="n">
        <v>0.292271934921557</v>
      </c>
    </row>
    <row r="103" customFormat="false" ht="15" hidden="false" customHeight="false" outlineLevel="0" collapsed="false">
      <c r="N103" s="45"/>
      <c r="O103" s="45" t="s">
        <v>150</v>
      </c>
      <c r="P103" s="46" t="n">
        <v>0.388304093567251</v>
      </c>
      <c r="Q103" s="45"/>
      <c r="R103" s="45"/>
      <c r="S103" s="45" t="s">
        <v>150</v>
      </c>
      <c r="T103" s="46" t="n">
        <v>0.172634954569749</v>
      </c>
    </row>
    <row r="104" customFormat="false" ht="15" hidden="false" customHeight="false" outlineLevel="0" collapsed="false">
      <c r="N104" s="45" t="s">
        <v>135</v>
      </c>
      <c r="O104" s="45" t="s">
        <v>148</v>
      </c>
      <c r="P104" s="46" t="n">
        <v>0.267942583732057</v>
      </c>
      <c r="Q104" s="45"/>
      <c r="R104" s="45" t="s">
        <v>135</v>
      </c>
      <c r="S104" s="45" t="s">
        <v>148</v>
      </c>
      <c r="T104" s="46" t="n">
        <v>0.176470588235294</v>
      </c>
    </row>
    <row r="105" customFormat="false" ht="15" hidden="false" customHeight="false" outlineLevel="0" collapsed="false">
      <c r="N105" s="45"/>
      <c r="O105" s="45" t="s">
        <v>149</v>
      </c>
      <c r="P105" s="46" t="n">
        <v>0.304</v>
      </c>
      <c r="Q105" s="45"/>
      <c r="R105" s="45"/>
      <c r="S105" s="45" t="s">
        <v>149</v>
      </c>
      <c r="T105" s="46" t="n">
        <v>0.256521739130435</v>
      </c>
    </row>
    <row r="106" customFormat="false" ht="15" hidden="false" customHeight="false" outlineLevel="0" collapsed="false">
      <c r="N106" s="45"/>
      <c r="O106" s="45" t="s">
        <v>150</v>
      </c>
      <c r="P106" s="46" t="n">
        <v>0.393466963622866</v>
      </c>
      <c r="Q106" s="45"/>
      <c r="R106" s="45"/>
      <c r="S106" s="45" t="s">
        <v>150</v>
      </c>
      <c r="T106" s="46" t="n">
        <v>0.141645885286783</v>
      </c>
    </row>
    <row r="107" customFormat="false" ht="15" hidden="false" customHeight="false" outlineLevel="0" collapsed="false">
      <c r="N107" s="45" t="s">
        <v>136</v>
      </c>
      <c r="O107" s="45" t="s">
        <v>148</v>
      </c>
      <c r="P107" s="46" t="n">
        <v>0.220588235294118</v>
      </c>
      <c r="Q107" s="45"/>
      <c r="R107" s="45" t="s">
        <v>136</v>
      </c>
      <c r="S107" s="45" t="s">
        <v>148</v>
      </c>
      <c r="T107" s="46" t="n">
        <v>0.4</v>
      </c>
    </row>
    <row r="108" customFormat="false" ht="15" hidden="false" customHeight="false" outlineLevel="0" collapsed="false">
      <c r="N108" s="45"/>
      <c r="O108" s="45" t="s">
        <v>149</v>
      </c>
      <c r="P108" s="46" t="n">
        <v>0.246418338108883</v>
      </c>
      <c r="Q108" s="45"/>
      <c r="R108" s="45"/>
      <c r="S108" s="45" t="s">
        <v>149</v>
      </c>
      <c r="T108" s="46" t="n">
        <v>0.212121212121212</v>
      </c>
    </row>
    <row r="109" customFormat="false" ht="15" hidden="false" customHeight="false" outlineLevel="0" collapsed="false">
      <c r="N109" s="45"/>
      <c r="O109" s="45" t="s">
        <v>150</v>
      </c>
      <c r="P109" s="46" t="n">
        <v>0.351522842639594</v>
      </c>
      <c r="Q109" s="45"/>
      <c r="R109" s="45"/>
      <c r="S109" s="45" t="s">
        <v>150</v>
      </c>
      <c r="T109" s="46" t="n">
        <v>0.139412997903564</v>
      </c>
    </row>
    <row r="110" customFormat="false" ht="15" hidden="false" customHeight="false" outlineLevel="0" collapsed="false">
      <c r="N110" s="45" t="s">
        <v>137</v>
      </c>
      <c r="O110" s="45" t="s">
        <v>148</v>
      </c>
      <c r="P110" s="46" t="n">
        <v>0.266666666666667</v>
      </c>
      <c r="Q110" s="45"/>
      <c r="R110" s="45" t="s">
        <v>137</v>
      </c>
      <c r="S110" s="45" t="s">
        <v>148</v>
      </c>
      <c r="T110" s="46" t="n">
        <v>0.25</v>
      </c>
    </row>
    <row r="111" customFormat="false" ht="15" hidden="false" customHeight="false" outlineLevel="0" collapsed="false">
      <c r="N111" s="45"/>
      <c r="O111" s="45" t="s">
        <v>149</v>
      </c>
      <c r="P111" s="46" t="n">
        <v>0.178137651821862</v>
      </c>
      <c r="Q111" s="45"/>
      <c r="R111" s="45"/>
      <c r="S111" s="45" t="s">
        <v>149</v>
      </c>
      <c r="T111" s="46" t="n">
        <v>0.255172413793103</v>
      </c>
    </row>
    <row r="112" customFormat="false" ht="15" hidden="false" customHeight="false" outlineLevel="0" collapsed="false">
      <c r="N112" s="45"/>
      <c r="O112" s="45" t="s">
        <v>150</v>
      </c>
      <c r="P112" s="46" t="n">
        <v>0.261224489795918</v>
      </c>
      <c r="Q112" s="45"/>
      <c r="R112" s="45"/>
      <c r="S112" s="45" t="s">
        <v>150</v>
      </c>
      <c r="T112" s="46" t="n">
        <v>0.181891522899342</v>
      </c>
    </row>
    <row r="113" customFormat="false" ht="15" hidden="false" customHeight="false" outlineLevel="0" collapsed="false">
      <c r="N113" s="45" t="s">
        <v>138</v>
      </c>
      <c r="O113" s="45" t="s">
        <v>148</v>
      </c>
      <c r="P113" s="46" t="n">
        <v>0.284782608695652</v>
      </c>
      <c r="Q113" s="45"/>
      <c r="R113" s="45" t="s">
        <v>138</v>
      </c>
      <c r="S113" s="45" t="s">
        <v>148</v>
      </c>
      <c r="T113" s="46" t="n">
        <v>0.434782608695652</v>
      </c>
    </row>
    <row r="114" customFormat="false" ht="15" hidden="false" customHeight="false" outlineLevel="0" collapsed="false">
      <c r="N114" s="45"/>
      <c r="O114" s="45" t="s">
        <v>149</v>
      </c>
      <c r="P114" s="46" t="n">
        <v>0.305010893246187</v>
      </c>
      <c r="Q114" s="45"/>
      <c r="R114" s="45"/>
      <c r="S114" s="45" t="s">
        <v>149</v>
      </c>
      <c r="T114" s="46" t="n">
        <v>0.24282982791587</v>
      </c>
    </row>
    <row r="115" customFormat="false" ht="15" hidden="false" customHeight="false" outlineLevel="0" collapsed="false">
      <c r="N115" s="45"/>
      <c r="O115" s="45" t="s">
        <v>150</v>
      </c>
      <c r="P115" s="46" t="n">
        <v>0.353494623655914</v>
      </c>
      <c r="Q115" s="45"/>
      <c r="R115" s="45"/>
      <c r="S115" s="45" t="s">
        <v>150</v>
      </c>
      <c r="T115" s="46" t="n">
        <v>0.154287326062429</v>
      </c>
    </row>
    <row r="116" customFormat="false" ht="15" hidden="false" customHeight="false" outlineLevel="0" collapsed="false">
      <c r="N116" s="45" t="s">
        <v>139</v>
      </c>
      <c r="O116" s="45" t="s">
        <v>148</v>
      </c>
      <c r="P116" s="46" t="n">
        <v>0.311594202898551</v>
      </c>
      <c r="Q116" s="45"/>
      <c r="R116" s="45" t="s">
        <v>139</v>
      </c>
      <c r="S116" s="45" t="s">
        <v>148</v>
      </c>
      <c r="T116" s="46" t="n">
        <v>0.258064516129032</v>
      </c>
    </row>
    <row r="117" customFormat="false" ht="15" hidden="false" customHeight="false" outlineLevel="0" collapsed="false">
      <c r="N117" s="45"/>
      <c r="O117" s="45" t="s">
        <v>149</v>
      </c>
      <c r="P117" s="46" t="n">
        <v>0.349870801033592</v>
      </c>
      <c r="Q117" s="45"/>
      <c r="R117" s="45"/>
      <c r="S117" s="45" t="s">
        <v>149</v>
      </c>
      <c r="T117" s="46" t="n">
        <v>0.242589703588144</v>
      </c>
    </row>
    <row r="118" customFormat="false" ht="15" hidden="false" customHeight="false" outlineLevel="0" collapsed="false">
      <c r="N118" s="45"/>
      <c r="O118" s="45" t="s">
        <v>150</v>
      </c>
      <c r="P118" s="46" t="n">
        <v>0.406799531066823</v>
      </c>
      <c r="Q118" s="45"/>
      <c r="R118" s="45"/>
      <c r="S118" s="45" t="s">
        <v>150</v>
      </c>
      <c r="T118" s="46" t="n">
        <v>0.157245471580262</v>
      </c>
    </row>
    <row r="119" customFormat="false" ht="15" hidden="false" customHeight="false" outlineLevel="0" collapsed="false">
      <c r="N119" s="45"/>
      <c r="O119" s="45"/>
      <c r="P119" s="45"/>
      <c r="Q119" s="45"/>
      <c r="R119" s="45"/>
      <c r="S119" s="45"/>
      <c r="T119" s="45"/>
    </row>
    <row r="120" customFormat="false" ht="15" hidden="false" customHeight="false" outlineLevel="0" collapsed="false">
      <c r="N120" s="45" t="s">
        <v>164</v>
      </c>
      <c r="O120" s="45"/>
      <c r="P120" s="45"/>
      <c r="Q120" s="45"/>
      <c r="R120" s="45"/>
      <c r="S120" s="45"/>
      <c r="T120" s="45"/>
    </row>
    <row r="121" customFormat="false" ht="15" hidden="false" customHeight="false" outlineLevel="0" collapsed="false">
      <c r="N121" s="45"/>
      <c r="O121" s="45"/>
      <c r="P121" s="45"/>
      <c r="Q121" s="45"/>
      <c r="R121" s="45"/>
      <c r="S121" s="45"/>
      <c r="T121" s="45"/>
    </row>
    <row r="122" customFormat="false" ht="15" hidden="false" customHeight="false" outlineLevel="0" collapsed="false">
      <c r="N122" s="45" t="s">
        <v>132</v>
      </c>
      <c r="O122" s="45" t="s">
        <v>148</v>
      </c>
      <c r="P122" s="46" t="n">
        <v>0.2</v>
      </c>
      <c r="Q122" s="45"/>
      <c r="R122" s="45"/>
      <c r="S122" s="45"/>
      <c r="T122" s="45"/>
    </row>
    <row r="123" customFormat="false" ht="15" hidden="false" customHeight="false" outlineLevel="0" collapsed="false">
      <c r="N123" s="45"/>
      <c r="O123" s="45" t="s">
        <v>149</v>
      </c>
      <c r="P123" s="46" t="n">
        <v>0.161458333333333</v>
      </c>
      <c r="Q123" s="45"/>
      <c r="R123" s="45"/>
      <c r="S123" s="45"/>
      <c r="T123" s="45"/>
    </row>
    <row r="124" customFormat="false" ht="15" hidden="false" customHeight="false" outlineLevel="0" collapsed="false">
      <c r="N124" s="45"/>
      <c r="O124" s="45" t="s">
        <v>150</v>
      </c>
      <c r="P124" s="46" t="n">
        <v>0.165501165501166</v>
      </c>
      <c r="Q124" s="45"/>
      <c r="R124" s="45"/>
      <c r="S124" s="45"/>
      <c r="T124" s="45"/>
    </row>
    <row r="125" customFormat="false" ht="15" hidden="false" customHeight="false" outlineLevel="0" collapsed="false">
      <c r="N125" s="45" t="s">
        <v>133</v>
      </c>
      <c r="O125" s="45" t="s">
        <v>148</v>
      </c>
      <c r="P125" s="46" t="n">
        <v>0.152941176470588</v>
      </c>
      <c r="Q125" s="45"/>
      <c r="R125" s="45"/>
      <c r="S125" s="45"/>
      <c r="T125" s="45"/>
    </row>
    <row r="126" customFormat="false" ht="15" hidden="false" customHeight="false" outlineLevel="0" collapsed="false">
      <c r="N126" s="45"/>
      <c r="O126" s="45" t="s">
        <v>149</v>
      </c>
      <c r="P126" s="46" t="n">
        <v>0.248717948717949</v>
      </c>
      <c r="Q126" s="45"/>
      <c r="R126" s="45"/>
      <c r="S126" s="45"/>
      <c r="T126" s="45"/>
    </row>
    <row r="127" customFormat="false" ht="15" hidden="false" customHeight="false" outlineLevel="0" collapsed="false">
      <c r="N127" s="45"/>
      <c r="O127" s="45" t="s">
        <v>150</v>
      </c>
      <c r="P127" s="46" t="n">
        <v>0.209500609013398</v>
      </c>
      <c r="Q127" s="45"/>
      <c r="R127" s="45"/>
      <c r="S127" s="45"/>
      <c r="T127" s="45"/>
    </row>
    <row r="128" customFormat="false" ht="15" hidden="false" customHeight="false" outlineLevel="0" collapsed="false">
      <c r="N128" s="45" t="s">
        <v>134</v>
      </c>
      <c r="O128" s="45" t="s">
        <v>148</v>
      </c>
      <c r="P128" s="46" t="n">
        <v>0.125</v>
      </c>
      <c r="Q128" s="45"/>
      <c r="R128" s="45"/>
      <c r="S128" s="45"/>
      <c r="T128" s="45"/>
    </row>
    <row r="129" customFormat="false" ht="15" hidden="false" customHeight="false" outlineLevel="0" collapsed="false">
      <c r="N129" s="45"/>
      <c r="O129" s="45" t="s">
        <v>149</v>
      </c>
      <c r="P129" s="46" t="n">
        <v>0.201492537313433</v>
      </c>
      <c r="Q129" s="45"/>
      <c r="R129" s="45"/>
      <c r="S129" s="45"/>
      <c r="T129" s="45"/>
    </row>
    <row r="130" customFormat="false" ht="15" hidden="false" customHeight="false" outlineLevel="0" collapsed="false">
      <c r="N130" s="45"/>
      <c r="O130" s="45" t="s">
        <v>150</v>
      </c>
      <c r="P130" s="46" t="n">
        <v>0.207874015748031</v>
      </c>
      <c r="Q130" s="45"/>
      <c r="R130" s="45"/>
      <c r="S130" s="45"/>
      <c r="T130" s="45"/>
    </row>
    <row r="131" customFormat="false" ht="15" hidden="false" customHeight="false" outlineLevel="0" collapsed="false">
      <c r="N131" s="45" t="s">
        <v>135</v>
      </c>
      <c r="O131" s="45" t="s">
        <v>148</v>
      </c>
      <c r="P131" s="46" t="n">
        <v>0.145454545454545</v>
      </c>
      <c r="Q131" s="45"/>
      <c r="R131" s="45"/>
      <c r="S131" s="45"/>
      <c r="T131" s="45"/>
    </row>
    <row r="132" customFormat="false" ht="15" hidden="false" customHeight="false" outlineLevel="0" collapsed="false">
      <c r="N132" s="45"/>
      <c r="O132" s="45" t="s">
        <v>149</v>
      </c>
      <c r="P132" s="46" t="n">
        <v>0.156976744186047</v>
      </c>
      <c r="Q132" s="45"/>
      <c r="R132" s="45"/>
      <c r="S132" s="45"/>
      <c r="T132" s="45"/>
    </row>
    <row r="133" customFormat="false" ht="15" hidden="false" customHeight="false" outlineLevel="0" collapsed="false">
      <c r="N133" s="45"/>
      <c r="O133" s="45" t="s">
        <v>150</v>
      </c>
      <c r="P133" s="46" t="n">
        <v>0.17139175257732</v>
      </c>
      <c r="Q133" s="45"/>
      <c r="R133" s="45"/>
      <c r="S133" s="45"/>
      <c r="T133" s="45"/>
    </row>
    <row r="134" customFormat="false" ht="15" hidden="false" customHeight="false" outlineLevel="0" collapsed="false">
      <c r="N134" s="45" t="s">
        <v>136</v>
      </c>
      <c r="O134" s="45" t="s">
        <v>148</v>
      </c>
      <c r="P134" s="46" t="n">
        <v>0.0882352941176471</v>
      </c>
      <c r="Q134" s="45"/>
      <c r="R134" s="45"/>
      <c r="S134" s="45"/>
      <c r="T134" s="45"/>
    </row>
    <row r="135" customFormat="false" ht="15" hidden="false" customHeight="false" outlineLevel="0" collapsed="false">
      <c r="N135" s="45"/>
      <c r="O135" s="45" t="s">
        <v>149</v>
      </c>
      <c r="P135" s="46" t="n">
        <v>0.190476190476191</v>
      </c>
      <c r="Q135" s="45"/>
      <c r="R135" s="45"/>
      <c r="S135" s="45"/>
      <c r="T135" s="45"/>
    </row>
    <row r="136" customFormat="false" ht="15" hidden="false" customHeight="false" outlineLevel="0" collapsed="false">
      <c r="N136" s="45"/>
      <c r="O136" s="45" t="s">
        <v>150</v>
      </c>
      <c r="P136" s="46" t="n">
        <v>0.158576051779935</v>
      </c>
      <c r="Q136" s="45"/>
      <c r="R136" s="45"/>
      <c r="S136" s="45"/>
      <c r="T136" s="45"/>
    </row>
    <row r="137" customFormat="false" ht="15" hidden="false" customHeight="false" outlineLevel="0" collapsed="false">
      <c r="N137" s="45" t="s">
        <v>137</v>
      </c>
      <c r="O137" s="45" t="s">
        <v>148</v>
      </c>
      <c r="P137" s="46" t="n">
        <v>0.153846153846154</v>
      </c>
      <c r="Q137" s="45"/>
      <c r="R137" s="45"/>
      <c r="S137" s="45"/>
      <c r="T137" s="45"/>
    </row>
    <row r="138" customFormat="false" ht="15" hidden="false" customHeight="false" outlineLevel="0" collapsed="false">
      <c r="N138" s="45"/>
      <c r="O138" s="45" t="s">
        <v>149</v>
      </c>
      <c r="P138" s="46" t="n">
        <v>0.194312796208531</v>
      </c>
      <c r="Q138" s="45"/>
      <c r="R138" s="45"/>
      <c r="S138" s="45"/>
      <c r="T138" s="45"/>
    </row>
    <row r="139" customFormat="false" ht="15" hidden="false" customHeight="false" outlineLevel="0" collapsed="false">
      <c r="N139" s="45"/>
      <c r="O139" s="45" t="s">
        <v>150</v>
      </c>
      <c r="P139" s="46" t="n">
        <v>0.213728549141966</v>
      </c>
      <c r="Q139" s="45"/>
      <c r="R139" s="45"/>
      <c r="S139" s="45"/>
      <c r="T139" s="45"/>
    </row>
    <row r="140" customFormat="false" ht="15" hidden="false" customHeight="false" outlineLevel="0" collapsed="false">
      <c r="N140" s="45" t="s">
        <v>138</v>
      </c>
      <c r="O140" s="45" t="s">
        <v>148</v>
      </c>
      <c r="P140" s="46" t="n">
        <v>0.172727272727273</v>
      </c>
      <c r="Q140" s="45"/>
      <c r="R140" s="45"/>
      <c r="S140" s="45"/>
      <c r="T140" s="45"/>
    </row>
    <row r="141" customFormat="false" ht="15" hidden="false" customHeight="false" outlineLevel="0" collapsed="false">
      <c r="N141" s="45"/>
      <c r="O141" s="45" t="s">
        <v>149</v>
      </c>
      <c r="P141" s="46" t="n">
        <v>0.161554192229039</v>
      </c>
      <c r="Q141" s="45"/>
      <c r="R141" s="45"/>
      <c r="S141" s="45"/>
      <c r="T141" s="45"/>
    </row>
    <row r="142" customFormat="false" ht="15" hidden="false" customHeight="false" outlineLevel="0" collapsed="false">
      <c r="N142" s="45"/>
      <c r="O142" s="45" t="s">
        <v>150</v>
      </c>
      <c r="P142" s="46" t="n">
        <v>0.217171717171717</v>
      </c>
      <c r="Q142" s="45"/>
      <c r="R142" s="45"/>
      <c r="S142" s="45"/>
      <c r="T142" s="45"/>
    </row>
    <row r="143" customFormat="false" ht="15" hidden="false" customHeight="false" outlineLevel="0" collapsed="false">
      <c r="N143" s="45" t="s">
        <v>139</v>
      </c>
      <c r="O143" s="45" t="s">
        <v>148</v>
      </c>
      <c r="P143" s="46" t="n">
        <v>0.111111111111111</v>
      </c>
      <c r="Q143" s="45"/>
      <c r="R143" s="45"/>
      <c r="S143" s="45"/>
      <c r="T143" s="45"/>
    </row>
    <row r="144" customFormat="false" ht="15" hidden="false" customHeight="false" outlineLevel="0" collapsed="false">
      <c r="N144" s="45"/>
      <c r="O144" s="45" t="s">
        <v>149</v>
      </c>
      <c r="P144" s="46" t="n">
        <v>0.18298969072165</v>
      </c>
      <c r="Q144" s="45"/>
      <c r="R144" s="45"/>
      <c r="S144" s="45"/>
      <c r="T144" s="45"/>
    </row>
    <row r="145" customFormat="false" ht="15" hidden="false" customHeight="false" outlineLevel="0" collapsed="false">
      <c r="N145" s="45"/>
      <c r="O145" s="45" t="s">
        <v>150</v>
      </c>
      <c r="P145" s="46" t="n">
        <v>0.193409742120344</v>
      </c>
      <c r="Q145" s="45"/>
      <c r="R145" s="45"/>
      <c r="S145" s="45"/>
      <c r="T145" s="45"/>
    </row>
  </sheetData>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20.xml><?xml version="1.0" encoding="utf-8"?>
<worksheet xmlns="http://schemas.openxmlformats.org/spreadsheetml/2006/main" xmlns:r="http://schemas.openxmlformats.org/officeDocument/2006/relationships">
  <sheetPr filterMode="false">
    <pageSetUpPr fitToPage="false"/>
  </sheetPr>
  <dimension ref="B1:F28"/>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H16" activeCellId="0" sqref="H16"/>
    </sheetView>
  </sheetViews>
  <sheetFormatPr defaultRowHeight="15"/>
  <cols>
    <col collapsed="false" hidden="false" max="1" min="1" style="2" width="11.2040816326531"/>
    <col collapsed="false" hidden="false" max="2" min="2" style="2" width="32.8010204081633"/>
    <col collapsed="false" hidden="false" max="1025" min="3" style="2" width="11.2040816326531"/>
  </cols>
  <sheetData>
    <row r="1" customFormat="false" ht="15" hidden="false" customHeight="false" outlineLevel="0" collapsed="false">
      <c r="B1" s="0"/>
      <c r="C1" s="0"/>
      <c r="D1" s="0"/>
      <c r="E1" s="0"/>
      <c r="F1" s="0"/>
    </row>
    <row r="2" customFormat="false" ht="15" hidden="false" customHeight="false" outlineLevel="0" collapsed="false">
      <c r="B2" s="0"/>
      <c r="C2" s="0"/>
      <c r="D2" s="0"/>
      <c r="E2" s="0"/>
      <c r="F2" s="0"/>
    </row>
    <row r="3" customFormat="false" ht="15" hidden="false" customHeight="false" outlineLevel="0" collapsed="false">
      <c r="B3" s="0"/>
      <c r="C3" s="0"/>
      <c r="D3" s="0"/>
      <c r="E3" s="0"/>
      <c r="F3" s="0"/>
    </row>
    <row r="4" customFormat="false" ht="15" hidden="false" customHeight="false" outlineLevel="0" collapsed="false">
      <c r="B4" s="0"/>
      <c r="C4" s="0"/>
      <c r="D4" s="0"/>
      <c r="E4" s="0"/>
      <c r="F4" s="0"/>
    </row>
    <row r="5" customFormat="false" ht="15" hidden="false" customHeight="false" outlineLevel="0" collapsed="false">
      <c r="B5" s="0"/>
      <c r="C5" s="0"/>
      <c r="D5" s="0"/>
      <c r="E5" s="0"/>
      <c r="F5" s="0"/>
    </row>
    <row r="6" customFormat="false" ht="15" hidden="false" customHeight="false" outlineLevel="0" collapsed="false">
      <c r="B6" s="0"/>
      <c r="C6" s="0"/>
      <c r="D6" s="0"/>
      <c r="E6" s="0"/>
      <c r="F6" s="0"/>
    </row>
    <row r="7" customFormat="false" ht="15" hidden="false" customHeight="false" outlineLevel="0" collapsed="false">
      <c r="B7" s="0"/>
      <c r="C7" s="0"/>
      <c r="D7" s="0"/>
      <c r="E7" s="0"/>
      <c r="F7" s="0"/>
    </row>
    <row r="8" customFormat="false" ht="15" hidden="false" customHeight="false" outlineLevel="0" collapsed="false">
      <c r="B8" s="0"/>
      <c r="C8" s="0"/>
      <c r="D8" s="0"/>
      <c r="E8" s="0"/>
      <c r="F8" s="0"/>
    </row>
    <row r="9" customFormat="false" ht="35.1" hidden="false" customHeight="true" outlineLevel="0" collapsed="false">
      <c r="B9" s="88" t="s">
        <v>173</v>
      </c>
      <c r="C9" s="88"/>
      <c r="D9" s="88"/>
      <c r="E9" s="88"/>
      <c r="F9" s="88"/>
    </row>
    <row r="10" customFormat="false" ht="15" hidden="false" customHeight="false" outlineLevel="0" collapsed="false">
      <c r="B10" s="0"/>
      <c r="C10" s="0"/>
      <c r="D10" s="0"/>
      <c r="E10" s="0"/>
      <c r="F10" s="0"/>
    </row>
    <row r="11" customFormat="false" ht="15.75" hidden="false" customHeight="false" outlineLevel="0" collapsed="false">
      <c r="B11" s="0"/>
      <c r="C11" s="0"/>
      <c r="D11" s="0"/>
      <c r="E11" s="0"/>
      <c r="F11" s="0"/>
    </row>
    <row r="12" customFormat="false" ht="15.75" hidden="false" customHeight="true" outlineLevel="0" collapsed="false">
      <c r="B12" s="42"/>
      <c r="C12" s="166" t="s">
        <v>174</v>
      </c>
      <c r="D12" s="166"/>
      <c r="E12" s="166"/>
      <c r="F12" s="167" t="s">
        <v>127</v>
      </c>
    </row>
    <row r="13" customFormat="false" ht="26.25" hidden="false" customHeight="false" outlineLevel="0" collapsed="false">
      <c r="B13" s="168" t="s">
        <v>175</v>
      </c>
      <c r="C13" s="169" t="s">
        <v>176</v>
      </c>
      <c r="D13" s="170" t="s">
        <v>77</v>
      </c>
      <c r="E13" s="170" t="s">
        <v>177</v>
      </c>
      <c r="F13" s="167"/>
    </row>
    <row r="14" customFormat="false" ht="20.1" hidden="false" customHeight="true" outlineLevel="0" collapsed="false">
      <c r="B14" s="73" t="s">
        <v>178</v>
      </c>
      <c r="C14" s="171" t="n">
        <v>128813</v>
      </c>
      <c r="D14" s="171" t="n">
        <v>330737</v>
      </c>
      <c r="E14" s="171" t="n">
        <v>80</v>
      </c>
      <c r="F14" s="172" t="n">
        <v>459630</v>
      </c>
    </row>
    <row r="15" customFormat="false" ht="20.1" hidden="false" customHeight="true" outlineLevel="0" collapsed="false">
      <c r="B15" s="38" t="s">
        <v>179</v>
      </c>
      <c r="C15" s="173" t="n">
        <v>76050</v>
      </c>
      <c r="D15" s="173" t="n">
        <v>12306</v>
      </c>
      <c r="E15" s="173" t="n">
        <v>125</v>
      </c>
      <c r="F15" s="174" t="n">
        <v>88481</v>
      </c>
    </row>
    <row r="16" customFormat="false" ht="20.1" hidden="false" customHeight="true" outlineLevel="0" collapsed="false">
      <c r="B16" s="38" t="s">
        <v>180</v>
      </c>
      <c r="C16" s="173" t="n">
        <v>367223</v>
      </c>
      <c r="D16" s="173" t="n">
        <v>882315</v>
      </c>
      <c r="E16" s="175" t="s">
        <v>181</v>
      </c>
      <c r="F16" s="174" t="n">
        <v>1249538</v>
      </c>
    </row>
    <row r="17" customFormat="false" ht="20.1" hidden="false" customHeight="true" outlineLevel="0" collapsed="false">
      <c r="B17" s="38" t="s">
        <v>182</v>
      </c>
      <c r="C17" s="173" t="n">
        <v>89879</v>
      </c>
      <c r="D17" s="173" t="n">
        <v>111642</v>
      </c>
      <c r="E17" s="173" t="n">
        <v>20</v>
      </c>
      <c r="F17" s="174" t="n">
        <v>201541</v>
      </c>
    </row>
    <row r="18" customFormat="false" ht="20.1" hidden="false" customHeight="true" outlineLevel="0" collapsed="false">
      <c r="B18" s="38" t="s">
        <v>183</v>
      </c>
      <c r="C18" s="173" t="n">
        <v>333612</v>
      </c>
      <c r="D18" s="173" t="n">
        <v>40918</v>
      </c>
      <c r="E18" s="173" t="n">
        <v>2342</v>
      </c>
      <c r="F18" s="174" t="n">
        <v>376872</v>
      </c>
    </row>
    <row r="19" customFormat="false" ht="20.1" hidden="false" customHeight="true" outlineLevel="0" collapsed="false">
      <c r="B19" s="38" t="s">
        <v>184</v>
      </c>
      <c r="C19" s="173" t="n">
        <v>158117</v>
      </c>
      <c r="D19" s="173" t="n">
        <v>528</v>
      </c>
      <c r="E19" s="175" t="s">
        <v>181</v>
      </c>
      <c r="F19" s="174" t="n">
        <v>158645</v>
      </c>
    </row>
    <row r="20" customFormat="false" ht="20.1" hidden="false" customHeight="true" outlineLevel="0" collapsed="false">
      <c r="B20" s="38" t="s">
        <v>185</v>
      </c>
      <c r="C20" s="173" t="n">
        <v>217663</v>
      </c>
      <c r="D20" s="173" t="n">
        <v>529158</v>
      </c>
      <c r="E20" s="173" t="n">
        <v>3250</v>
      </c>
      <c r="F20" s="174" t="n">
        <v>750071</v>
      </c>
    </row>
    <row r="21" customFormat="false" ht="20.1" hidden="false" customHeight="true" outlineLevel="0" collapsed="false">
      <c r="B21" s="38" t="s">
        <v>186</v>
      </c>
      <c r="C21" s="173" t="n">
        <v>34342</v>
      </c>
      <c r="D21" s="173" t="n">
        <v>164034</v>
      </c>
      <c r="E21" s="175" t="s">
        <v>181</v>
      </c>
      <c r="F21" s="174" t="n">
        <v>198376</v>
      </c>
    </row>
    <row r="22" customFormat="false" ht="20.1" hidden="false" customHeight="true" outlineLevel="0" collapsed="false">
      <c r="B22" s="38" t="s">
        <v>187</v>
      </c>
      <c r="C22" s="173" t="n">
        <v>58416</v>
      </c>
      <c r="D22" s="173" t="n">
        <v>376511</v>
      </c>
      <c r="E22" s="173" t="n">
        <v>173</v>
      </c>
      <c r="F22" s="174" t="n">
        <v>435100</v>
      </c>
    </row>
    <row r="23" customFormat="false" ht="20.1" hidden="false" customHeight="true" outlineLevel="0" collapsed="false">
      <c r="B23" s="38" t="s">
        <v>164</v>
      </c>
      <c r="C23" s="173" t="n">
        <v>50705</v>
      </c>
      <c r="D23" s="173" t="n">
        <v>362</v>
      </c>
      <c r="E23" s="175" t="s">
        <v>181</v>
      </c>
      <c r="F23" s="174" t="n">
        <v>51067</v>
      </c>
    </row>
    <row r="24" customFormat="false" ht="20.1" hidden="false" customHeight="true" outlineLevel="0" collapsed="false">
      <c r="B24" s="61" t="s">
        <v>127</v>
      </c>
      <c r="C24" s="176" t="n">
        <v>1514820</v>
      </c>
      <c r="D24" s="177" t="n">
        <v>2448511</v>
      </c>
      <c r="E24" s="177" t="n">
        <v>5990</v>
      </c>
      <c r="F24" s="178" t="n">
        <v>3969321</v>
      </c>
    </row>
    <row r="25" customFormat="false" ht="15" hidden="false" customHeight="false" outlineLevel="0" collapsed="false">
      <c r="B25" s="0"/>
      <c r="C25" s="0"/>
      <c r="D25" s="0"/>
      <c r="E25" s="0"/>
      <c r="F25" s="0"/>
    </row>
    <row r="26" customFormat="false" ht="15" hidden="false" customHeight="false" outlineLevel="0" collapsed="false">
      <c r="B26" s="0"/>
      <c r="C26" s="0"/>
      <c r="D26" s="0"/>
      <c r="E26" s="0"/>
      <c r="F26" s="0"/>
    </row>
    <row r="27" customFormat="false" ht="15" hidden="false" customHeight="false" outlineLevel="0" collapsed="false">
      <c r="B27" s="0"/>
      <c r="C27" s="0"/>
      <c r="D27" s="0"/>
      <c r="E27" s="0"/>
      <c r="F27" s="0"/>
    </row>
    <row r="28" customFormat="false" ht="35.1" hidden="false" customHeight="true" outlineLevel="0" collapsed="false">
      <c r="B28" s="88" t="s">
        <v>188</v>
      </c>
      <c r="C28" s="88"/>
      <c r="D28" s="88"/>
      <c r="E28" s="88"/>
      <c r="F28" s="88"/>
    </row>
  </sheetData>
  <mergeCells count="4">
    <mergeCell ref="B9:F9"/>
    <mergeCell ref="C12:E12"/>
    <mergeCell ref="F12:F13"/>
    <mergeCell ref="B28:F28"/>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21.xml><?xml version="1.0" encoding="utf-8"?>
<worksheet xmlns="http://schemas.openxmlformats.org/spreadsheetml/2006/main" xmlns:r="http://schemas.openxmlformats.org/officeDocument/2006/relationships">
  <sheetPr filterMode="false">
    <pageSetUpPr fitToPage="false"/>
  </sheetPr>
  <dimension ref="B1:K52"/>
  <sheetViews>
    <sheetView windowProtection="false" showFormulas="false" showGridLines="true" showRowColHeaders="true" showZeros="true" rightToLeft="false" tabSelected="false" showOutlineSymbols="true" defaultGridColor="true" view="normal" topLeftCell="A4" colorId="64" zoomScale="100" zoomScaleNormal="100" zoomScalePageLayoutView="100" workbookViewId="0">
      <selection pane="topLeft" activeCell="L11" activeCellId="0" sqref="L11"/>
    </sheetView>
  </sheetViews>
  <sheetFormatPr defaultRowHeight="15"/>
  <cols>
    <col collapsed="false" hidden="false" max="1" min="1" style="2" width="7.83163265306122"/>
    <col collapsed="false" hidden="false" max="2" min="2" style="2" width="32.8010204081633"/>
    <col collapsed="false" hidden="false" max="3" min="3" style="2" width="13.2295918367347"/>
    <col collapsed="false" hidden="false" max="8" min="4" style="2" width="11.2040816326531"/>
    <col collapsed="false" hidden="false" max="9" min="9" style="2" width="15.5255102040816"/>
    <col collapsed="false" hidden="false" max="1025" min="10" style="2" width="11.2040816326531"/>
  </cols>
  <sheetData>
    <row r="1" customFormat="false" ht="15" hidden="false" customHeight="false" outlineLevel="0" collapsed="false">
      <c r="B1" s="0"/>
      <c r="C1" s="0"/>
      <c r="D1" s="0"/>
      <c r="E1" s="0"/>
      <c r="F1" s="0"/>
      <c r="G1" s="0"/>
      <c r="H1" s="0"/>
      <c r="I1" s="0"/>
      <c r="J1" s="0"/>
      <c r="K1" s="0"/>
    </row>
    <row r="2" customFormat="false" ht="15" hidden="false" customHeight="false" outlineLevel="0" collapsed="false">
      <c r="B2" s="0"/>
      <c r="C2" s="0"/>
      <c r="D2" s="0"/>
      <c r="E2" s="0"/>
      <c r="F2" s="0"/>
      <c r="G2" s="0"/>
      <c r="H2" s="0"/>
      <c r="I2" s="0"/>
      <c r="J2" s="0"/>
      <c r="K2" s="0"/>
    </row>
    <row r="3" customFormat="false" ht="15" hidden="false" customHeight="false" outlineLevel="0" collapsed="false">
      <c r="B3" s="0"/>
      <c r="C3" s="0"/>
      <c r="D3" s="0"/>
      <c r="E3" s="0"/>
      <c r="F3" s="0"/>
      <c r="G3" s="0"/>
      <c r="H3" s="0"/>
      <c r="I3" s="0"/>
      <c r="J3" s="0"/>
      <c r="K3" s="0"/>
    </row>
    <row r="4" customFormat="false" ht="15" hidden="false" customHeight="false" outlineLevel="0" collapsed="false">
      <c r="B4" s="0"/>
      <c r="C4" s="0"/>
      <c r="D4" s="0"/>
      <c r="E4" s="0"/>
      <c r="F4" s="0"/>
      <c r="G4" s="0"/>
      <c r="H4" s="0"/>
      <c r="I4" s="0"/>
      <c r="J4" s="0"/>
      <c r="K4" s="0"/>
    </row>
    <row r="5" customFormat="false" ht="15" hidden="false" customHeight="false" outlineLevel="0" collapsed="false">
      <c r="B5" s="0"/>
      <c r="C5" s="0"/>
      <c r="D5" s="0"/>
      <c r="E5" s="0"/>
      <c r="F5" s="0"/>
      <c r="G5" s="0"/>
      <c r="H5" s="0"/>
      <c r="I5" s="0"/>
      <c r="J5" s="0"/>
      <c r="K5" s="0"/>
    </row>
    <row r="6" customFormat="false" ht="15" hidden="false" customHeight="false" outlineLevel="0" collapsed="false">
      <c r="B6" s="0"/>
      <c r="C6" s="0"/>
      <c r="D6" s="0"/>
      <c r="E6" s="0"/>
      <c r="F6" s="0"/>
      <c r="G6" s="0"/>
      <c r="H6" s="0"/>
      <c r="I6" s="0"/>
      <c r="J6" s="0"/>
      <c r="K6" s="0"/>
    </row>
    <row r="7" customFormat="false" ht="15" hidden="false" customHeight="false" outlineLevel="0" collapsed="false">
      <c r="B7" s="0"/>
      <c r="C7" s="0"/>
      <c r="D7" s="0"/>
      <c r="E7" s="0"/>
      <c r="F7" s="0"/>
      <c r="G7" s="0"/>
      <c r="H7" s="0"/>
      <c r="I7" s="0"/>
      <c r="J7" s="0"/>
      <c r="K7" s="0"/>
    </row>
    <row r="8" customFormat="false" ht="15" hidden="false" customHeight="false" outlineLevel="0" collapsed="false">
      <c r="B8" s="0"/>
      <c r="C8" s="0"/>
      <c r="D8" s="0"/>
      <c r="E8" s="0"/>
      <c r="F8" s="0"/>
      <c r="G8" s="0"/>
      <c r="H8" s="0"/>
      <c r="I8" s="0"/>
      <c r="J8" s="0"/>
      <c r="K8" s="0"/>
    </row>
    <row r="9" customFormat="false" ht="35.1" hidden="false" customHeight="true" outlineLevel="0" collapsed="false">
      <c r="B9" s="179" t="s">
        <v>189</v>
      </c>
      <c r="C9" s="179"/>
      <c r="D9" s="179"/>
      <c r="E9" s="179"/>
      <c r="F9" s="179"/>
      <c r="G9" s="179"/>
      <c r="H9" s="179"/>
      <c r="I9" s="179"/>
      <c r="J9" s="179"/>
      <c r="K9" s="0"/>
    </row>
    <row r="10" customFormat="false" ht="15.75" hidden="false" customHeight="false" outlineLevel="0" collapsed="false">
      <c r="B10" s="0"/>
      <c r="C10" s="0"/>
      <c r="D10" s="0"/>
      <c r="E10" s="0"/>
      <c r="F10" s="0"/>
      <c r="G10" s="0"/>
      <c r="H10" s="0"/>
      <c r="I10" s="0"/>
      <c r="J10" s="0"/>
      <c r="K10" s="0"/>
    </row>
    <row r="11" customFormat="false" ht="15.75" hidden="false" customHeight="false" outlineLevel="0" collapsed="false">
      <c r="B11" s="106"/>
      <c r="C11" s="180" t="s">
        <v>117</v>
      </c>
      <c r="D11" s="180"/>
      <c r="E11" s="180"/>
      <c r="F11" s="180"/>
      <c r="G11" s="180"/>
      <c r="H11" s="180"/>
      <c r="I11" s="180"/>
      <c r="J11" s="180"/>
      <c r="K11" s="180"/>
    </row>
    <row r="12" customFormat="false" ht="39" hidden="false" customHeight="false" outlineLevel="0" collapsed="false">
      <c r="B12" s="181" t="s">
        <v>175</v>
      </c>
      <c r="C12" s="182" t="s">
        <v>118</v>
      </c>
      <c r="D12" s="54" t="s">
        <v>119</v>
      </c>
      <c r="E12" s="54" t="s">
        <v>120</v>
      </c>
      <c r="F12" s="54" t="s">
        <v>121</v>
      </c>
      <c r="G12" s="54" t="s">
        <v>122</v>
      </c>
      <c r="H12" s="54" t="s">
        <v>123</v>
      </c>
      <c r="I12" s="54" t="s">
        <v>124</v>
      </c>
      <c r="J12" s="54" t="s">
        <v>125</v>
      </c>
      <c r="K12" s="55" t="s">
        <v>126</v>
      </c>
    </row>
    <row r="13" customFormat="false" ht="15" hidden="false" customHeight="true" outlineLevel="0" collapsed="false">
      <c r="B13" s="183" t="s">
        <v>178</v>
      </c>
      <c r="C13" s="184"/>
      <c r="D13" s="171"/>
      <c r="E13" s="171"/>
      <c r="F13" s="185"/>
      <c r="G13" s="89"/>
      <c r="H13" s="89"/>
      <c r="I13" s="89"/>
      <c r="J13" s="89"/>
      <c r="K13" s="33"/>
    </row>
    <row r="14" customFormat="false" ht="15" hidden="false" customHeight="true" outlineLevel="0" collapsed="false">
      <c r="B14" s="186" t="s">
        <v>176</v>
      </c>
      <c r="C14" s="187" t="n">
        <v>13001</v>
      </c>
      <c r="D14" s="173" t="n">
        <v>59535</v>
      </c>
      <c r="E14" s="173" t="n">
        <v>250</v>
      </c>
      <c r="F14" s="173" t="n">
        <v>36543</v>
      </c>
      <c r="G14" s="89" t="n">
        <v>7930</v>
      </c>
      <c r="H14" s="89" t="n">
        <v>4313</v>
      </c>
      <c r="I14" s="89" t="n">
        <v>3187</v>
      </c>
      <c r="J14" s="89" t="n">
        <v>3505</v>
      </c>
      <c r="K14" s="113" t="n">
        <v>549</v>
      </c>
    </row>
    <row r="15" customFormat="false" ht="15" hidden="false" customHeight="true" outlineLevel="0" collapsed="false">
      <c r="B15" s="186" t="s">
        <v>77</v>
      </c>
      <c r="C15" s="187" t="n">
        <v>5340</v>
      </c>
      <c r="D15" s="173" t="n">
        <v>191557</v>
      </c>
      <c r="E15" s="173" t="n">
        <v>817</v>
      </c>
      <c r="F15" s="173" t="n">
        <v>96670</v>
      </c>
      <c r="G15" s="89" t="n">
        <v>13664</v>
      </c>
      <c r="H15" s="121" t="n">
        <v>3837</v>
      </c>
      <c r="I15" s="89" t="n">
        <v>1724</v>
      </c>
      <c r="J15" s="89" t="n">
        <v>15482</v>
      </c>
      <c r="K15" s="113" t="n">
        <v>1646</v>
      </c>
    </row>
    <row r="16" customFormat="false" ht="15" hidden="false" customHeight="true" outlineLevel="0" collapsed="false">
      <c r="B16" s="186" t="s">
        <v>177</v>
      </c>
      <c r="C16" s="188" t="s">
        <v>181</v>
      </c>
      <c r="D16" s="173" t="n">
        <v>31</v>
      </c>
      <c r="E16" s="189" t="s">
        <v>181</v>
      </c>
      <c r="F16" s="173" t="n">
        <v>22</v>
      </c>
      <c r="G16" s="89" t="n">
        <v>11</v>
      </c>
      <c r="H16" s="189" t="s">
        <v>181</v>
      </c>
      <c r="I16" s="89" t="n">
        <v>15</v>
      </c>
      <c r="J16" s="89" t="n">
        <v>1</v>
      </c>
      <c r="K16" s="190" t="s">
        <v>181</v>
      </c>
    </row>
    <row r="17" customFormat="false" ht="15" hidden="false" customHeight="true" outlineLevel="0" collapsed="false">
      <c r="B17" s="191" t="s">
        <v>179</v>
      </c>
      <c r="C17" s="187"/>
      <c r="D17" s="173"/>
      <c r="E17" s="173"/>
      <c r="F17" s="173"/>
      <c r="G17" s="89"/>
      <c r="H17" s="89"/>
      <c r="I17" s="89"/>
      <c r="J17" s="89"/>
      <c r="K17" s="113"/>
    </row>
    <row r="18" customFormat="false" ht="15" hidden="false" customHeight="true" outlineLevel="0" collapsed="false">
      <c r="B18" s="186" t="s">
        <v>176</v>
      </c>
      <c r="C18" s="187" t="n">
        <v>2608</v>
      </c>
      <c r="D18" s="173" t="n">
        <v>51060</v>
      </c>
      <c r="E18" s="173" t="n">
        <v>154</v>
      </c>
      <c r="F18" s="173" t="n">
        <v>19032</v>
      </c>
      <c r="G18" s="89" t="n">
        <v>666</v>
      </c>
      <c r="H18" s="89" t="n">
        <v>2455</v>
      </c>
      <c r="I18" s="89" t="n">
        <v>1</v>
      </c>
      <c r="J18" s="89" t="n">
        <v>16</v>
      </c>
      <c r="K18" s="113" t="n">
        <v>58</v>
      </c>
    </row>
    <row r="19" customFormat="false" ht="15" hidden="false" customHeight="true" outlineLevel="0" collapsed="false">
      <c r="B19" s="186" t="s">
        <v>77</v>
      </c>
      <c r="C19" s="187" t="n">
        <v>608</v>
      </c>
      <c r="D19" s="173" t="n">
        <v>7637</v>
      </c>
      <c r="E19" s="173" t="n">
        <v>24</v>
      </c>
      <c r="F19" s="173" t="n">
        <v>3741</v>
      </c>
      <c r="G19" s="89" t="n">
        <v>164</v>
      </c>
      <c r="H19" s="89" t="n">
        <v>54</v>
      </c>
      <c r="I19" s="189" t="s">
        <v>181</v>
      </c>
      <c r="J19" s="89" t="n">
        <v>57</v>
      </c>
      <c r="K19" s="113" t="n">
        <v>21</v>
      </c>
    </row>
    <row r="20" customFormat="false" ht="15" hidden="false" customHeight="true" outlineLevel="0" collapsed="false">
      <c r="B20" s="186" t="s">
        <v>177</v>
      </c>
      <c r="C20" s="187" t="n">
        <v>2</v>
      </c>
      <c r="D20" s="173" t="n">
        <v>54</v>
      </c>
      <c r="E20" s="173" t="n">
        <v>1</v>
      </c>
      <c r="F20" s="173" t="n">
        <v>59</v>
      </c>
      <c r="G20" s="89" t="n">
        <v>9</v>
      </c>
      <c r="H20" s="189" t="s">
        <v>181</v>
      </c>
      <c r="I20" s="189" t="s">
        <v>181</v>
      </c>
      <c r="J20" s="189" t="s">
        <v>181</v>
      </c>
      <c r="K20" s="190" t="s">
        <v>181</v>
      </c>
    </row>
    <row r="21" customFormat="false" ht="15" hidden="false" customHeight="true" outlineLevel="0" collapsed="false">
      <c r="B21" s="38" t="s">
        <v>180</v>
      </c>
      <c r="C21" s="175"/>
      <c r="D21" s="175"/>
      <c r="E21" s="175"/>
      <c r="F21" s="173"/>
      <c r="G21" s="89"/>
      <c r="H21" s="89"/>
      <c r="I21" s="89"/>
      <c r="J21" s="89"/>
      <c r="K21" s="113"/>
    </row>
    <row r="22" customFormat="false" ht="15" hidden="false" customHeight="true" outlineLevel="0" collapsed="false">
      <c r="B22" s="34" t="s">
        <v>176</v>
      </c>
      <c r="C22" s="175" t="n">
        <v>28042</v>
      </c>
      <c r="D22" s="175" t="n">
        <v>224809</v>
      </c>
      <c r="E22" s="175" t="n">
        <v>796</v>
      </c>
      <c r="F22" s="173" t="n">
        <v>85250</v>
      </c>
      <c r="G22" s="89" t="n">
        <v>11537</v>
      </c>
      <c r="H22" s="89" t="n">
        <v>1310</v>
      </c>
      <c r="I22" s="89" t="n">
        <v>5962</v>
      </c>
      <c r="J22" s="89" t="n">
        <v>8008</v>
      </c>
      <c r="K22" s="113" t="n">
        <v>1509</v>
      </c>
    </row>
    <row r="23" customFormat="false" ht="15" hidden="false" customHeight="true" outlineLevel="0" collapsed="false">
      <c r="B23" s="34" t="s">
        <v>77</v>
      </c>
      <c r="C23" s="175" t="n">
        <v>15990</v>
      </c>
      <c r="D23" s="175" t="n">
        <v>571984</v>
      </c>
      <c r="E23" s="175" t="n">
        <v>1968</v>
      </c>
      <c r="F23" s="173" t="n">
        <v>227170</v>
      </c>
      <c r="G23" s="89" t="n">
        <v>26759</v>
      </c>
      <c r="H23" s="89" t="n">
        <v>3864</v>
      </c>
      <c r="I23" s="89" t="n">
        <v>9933</v>
      </c>
      <c r="J23" s="89" t="n">
        <v>22289</v>
      </c>
      <c r="K23" s="113" t="n">
        <v>2358</v>
      </c>
    </row>
    <row r="24" customFormat="false" ht="15" hidden="false" customHeight="true" outlineLevel="0" collapsed="false">
      <c r="B24" s="34" t="s">
        <v>177</v>
      </c>
      <c r="C24" s="189" t="s">
        <v>181</v>
      </c>
      <c r="D24" s="189" t="s">
        <v>181</v>
      </c>
      <c r="E24" s="189" t="s">
        <v>181</v>
      </c>
      <c r="F24" s="189" t="s">
        <v>181</v>
      </c>
      <c r="G24" s="189" t="s">
        <v>181</v>
      </c>
      <c r="H24" s="189" t="s">
        <v>181</v>
      </c>
      <c r="I24" s="189" t="s">
        <v>181</v>
      </c>
      <c r="J24" s="189" t="s">
        <v>181</v>
      </c>
      <c r="K24" s="190" t="s">
        <v>181</v>
      </c>
    </row>
    <row r="25" customFormat="false" ht="15" hidden="false" customHeight="true" outlineLevel="0" collapsed="false">
      <c r="B25" s="191" t="s">
        <v>182</v>
      </c>
      <c r="C25" s="188"/>
      <c r="D25" s="175"/>
      <c r="E25" s="173"/>
      <c r="F25" s="173"/>
      <c r="G25" s="89"/>
      <c r="H25" s="89"/>
      <c r="I25" s="89"/>
      <c r="J25" s="89"/>
      <c r="K25" s="113"/>
    </row>
    <row r="26" customFormat="false" ht="15" hidden="false" customHeight="true" outlineLevel="0" collapsed="false">
      <c r="B26" s="186" t="s">
        <v>176</v>
      </c>
      <c r="C26" s="188" t="n">
        <v>1767</v>
      </c>
      <c r="D26" s="175" t="n">
        <v>52039</v>
      </c>
      <c r="E26" s="173" t="n">
        <v>215</v>
      </c>
      <c r="F26" s="173" t="n">
        <v>29779</v>
      </c>
      <c r="G26" s="89" t="n">
        <v>4023</v>
      </c>
      <c r="H26" s="89" t="n">
        <v>477</v>
      </c>
      <c r="I26" s="89" t="n">
        <v>12</v>
      </c>
      <c r="J26" s="89" t="n">
        <v>1313</v>
      </c>
      <c r="K26" s="113" t="n">
        <v>254</v>
      </c>
    </row>
    <row r="27" customFormat="false" ht="15" hidden="false" customHeight="true" outlineLevel="0" collapsed="false">
      <c r="B27" s="186" t="s">
        <v>77</v>
      </c>
      <c r="C27" s="188" t="n">
        <v>1311</v>
      </c>
      <c r="D27" s="175" t="n">
        <v>65095</v>
      </c>
      <c r="E27" s="173" t="n">
        <v>246</v>
      </c>
      <c r="F27" s="173" t="n">
        <v>37567</v>
      </c>
      <c r="G27" s="89" t="n">
        <v>2271</v>
      </c>
      <c r="H27" s="89" t="n">
        <v>363</v>
      </c>
      <c r="I27" s="189" t="s">
        <v>181</v>
      </c>
      <c r="J27" s="89" t="n">
        <v>4340</v>
      </c>
      <c r="K27" s="113" t="n">
        <v>449</v>
      </c>
    </row>
    <row r="28" customFormat="false" ht="15" hidden="false" customHeight="true" outlineLevel="0" collapsed="false">
      <c r="B28" s="186" t="s">
        <v>177</v>
      </c>
      <c r="C28" s="188" t="n">
        <v>1</v>
      </c>
      <c r="D28" s="175" t="n">
        <v>12</v>
      </c>
      <c r="E28" s="189" t="s">
        <v>181</v>
      </c>
      <c r="F28" s="173" t="n">
        <v>3</v>
      </c>
      <c r="G28" s="89" t="n">
        <v>4</v>
      </c>
      <c r="H28" s="189" t="s">
        <v>181</v>
      </c>
      <c r="I28" s="189" t="s">
        <v>181</v>
      </c>
      <c r="J28" s="189" t="s">
        <v>181</v>
      </c>
      <c r="K28" s="190" t="s">
        <v>181</v>
      </c>
    </row>
    <row r="29" customFormat="false" ht="15" hidden="false" customHeight="true" outlineLevel="0" collapsed="false">
      <c r="B29" s="191" t="s">
        <v>183</v>
      </c>
      <c r="C29" s="187"/>
      <c r="D29" s="173"/>
      <c r="E29" s="173"/>
      <c r="F29" s="173"/>
      <c r="G29" s="89"/>
      <c r="H29" s="89"/>
      <c r="I29" s="89"/>
      <c r="J29" s="89"/>
      <c r="K29" s="113"/>
    </row>
    <row r="30" customFormat="false" ht="15" hidden="false" customHeight="true" outlineLevel="0" collapsed="false">
      <c r="B30" s="186" t="s">
        <v>176</v>
      </c>
      <c r="C30" s="187" t="n">
        <v>11377</v>
      </c>
      <c r="D30" s="173" t="n">
        <v>207646</v>
      </c>
      <c r="E30" s="173" t="n">
        <v>857</v>
      </c>
      <c r="F30" s="173" t="n">
        <v>94114</v>
      </c>
      <c r="G30" s="89" t="n">
        <v>8260</v>
      </c>
      <c r="H30" s="89" t="n">
        <v>1451</v>
      </c>
      <c r="I30" s="89" t="n">
        <v>6659</v>
      </c>
      <c r="J30" s="89" t="n">
        <v>2819</v>
      </c>
      <c r="K30" s="113" t="n">
        <v>429</v>
      </c>
    </row>
    <row r="31" customFormat="false" ht="15" hidden="false" customHeight="true" outlineLevel="0" collapsed="false">
      <c r="B31" s="186" t="s">
        <v>77</v>
      </c>
      <c r="C31" s="187" t="n">
        <v>1513</v>
      </c>
      <c r="D31" s="173" t="n">
        <v>19112</v>
      </c>
      <c r="E31" s="173" t="n">
        <v>79</v>
      </c>
      <c r="F31" s="173" t="n">
        <v>9837</v>
      </c>
      <c r="G31" s="89" t="n">
        <v>570</v>
      </c>
      <c r="H31" s="89" t="n">
        <v>78</v>
      </c>
      <c r="I31" s="89" t="n">
        <v>292</v>
      </c>
      <c r="J31" s="89" t="n">
        <v>8844</v>
      </c>
      <c r="K31" s="113" t="n">
        <v>593</v>
      </c>
    </row>
    <row r="32" customFormat="false" ht="15" hidden="false" customHeight="true" outlineLevel="0" collapsed="false">
      <c r="B32" s="186" t="s">
        <v>177</v>
      </c>
      <c r="C32" s="187" t="n">
        <v>5</v>
      </c>
      <c r="D32" s="173" t="n">
        <v>1865</v>
      </c>
      <c r="E32" s="173" t="n">
        <v>8</v>
      </c>
      <c r="F32" s="173" t="n">
        <v>379</v>
      </c>
      <c r="G32" s="89" t="n">
        <v>48</v>
      </c>
      <c r="H32" s="89" t="n">
        <v>10</v>
      </c>
      <c r="I32" s="89" t="n">
        <v>24</v>
      </c>
      <c r="J32" s="89" t="n">
        <v>1</v>
      </c>
      <c r="K32" s="113" t="n">
        <v>2</v>
      </c>
    </row>
    <row r="33" customFormat="false" ht="15" hidden="false" customHeight="true" outlineLevel="0" collapsed="false">
      <c r="B33" s="191" t="s">
        <v>184</v>
      </c>
      <c r="C33" s="188"/>
      <c r="D33" s="175"/>
      <c r="E33" s="175"/>
      <c r="F33" s="173"/>
      <c r="G33" s="89"/>
      <c r="H33" s="89"/>
      <c r="I33" s="89"/>
      <c r="J33" s="89"/>
      <c r="K33" s="113"/>
    </row>
    <row r="34" customFormat="false" ht="15" hidden="false" customHeight="true" outlineLevel="0" collapsed="false">
      <c r="B34" s="34" t="s">
        <v>176</v>
      </c>
      <c r="C34" s="175" t="n">
        <v>12553</v>
      </c>
      <c r="D34" s="175" t="n">
        <v>116645</v>
      </c>
      <c r="E34" s="175" t="n">
        <v>338</v>
      </c>
      <c r="F34" s="173" t="n">
        <v>27839</v>
      </c>
      <c r="G34" s="89" t="n">
        <v>610</v>
      </c>
      <c r="H34" s="89" t="n">
        <v>87</v>
      </c>
      <c r="I34" s="89" t="n">
        <v>3</v>
      </c>
      <c r="J34" s="89" t="s">
        <v>181</v>
      </c>
      <c r="K34" s="113" t="n">
        <v>42</v>
      </c>
    </row>
    <row r="35" customFormat="false" ht="15" hidden="false" customHeight="true" outlineLevel="0" collapsed="false">
      <c r="B35" s="34" t="s">
        <v>77</v>
      </c>
      <c r="C35" s="189" t="s">
        <v>181</v>
      </c>
      <c r="D35" s="175" t="n">
        <v>518</v>
      </c>
      <c r="E35" s="175" t="n">
        <v>6</v>
      </c>
      <c r="F35" s="173" t="n">
        <v>4</v>
      </c>
      <c r="G35" s="189" t="s">
        <v>181</v>
      </c>
      <c r="H35" s="189" t="s">
        <v>181</v>
      </c>
      <c r="I35" s="189" t="s">
        <v>181</v>
      </c>
      <c r="J35" s="189" t="s">
        <v>181</v>
      </c>
      <c r="K35" s="190" t="s">
        <v>181</v>
      </c>
    </row>
    <row r="36" customFormat="false" ht="15" hidden="false" customHeight="true" outlineLevel="0" collapsed="false">
      <c r="B36" s="34" t="s">
        <v>177</v>
      </c>
      <c r="C36" s="189" t="s">
        <v>181</v>
      </c>
      <c r="D36" s="189" t="s">
        <v>181</v>
      </c>
      <c r="E36" s="189" t="s">
        <v>181</v>
      </c>
      <c r="F36" s="189" t="s">
        <v>181</v>
      </c>
      <c r="G36" s="189" t="s">
        <v>181</v>
      </c>
      <c r="H36" s="189" t="s">
        <v>181</v>
      </c>
      <c r="I36" s="189" t="s">
        <v>181</v>
      </c>
      <c r="J36" s="189" t="s">
        <v>181</v>
      </c>
      <c r="K36" s="190" t="s">
        <v>181</v>
      </c>
    </row>
    <row r="37" customFormat="false" ht="15" hidden="false" customHeight="true" outlineLevel="0" collapsed="false">
      <c r="B37" s="38" t="s">
        <v>185</v>
      </c>
      <c r="C37" s="175"/>
      <c r="D37" s="175"/>
      <c r="E37" s="173"/>
      <c r="F37" s="173"/>
      <c r="G37" s="89"/>
      <c r="H37" s="89"/>
      <c r="I37" s="89"/>
      <c r="J37" s="89"/>
      <c r="K37" s="113"/>
    </row>
    <row r="38" customFormat="false" ht="15" hidden="false" customHeight="true" outlineLevel="0" collapsed="false">
      <c r="B38" s="34" t="s">
        <v>176</v>
      </c>
      <c r="C38" s="175" t="n">
        <v>6498</v>
      </c>
      <c r="D38" s="175" t="n">
        <v>98184</v>
      </c>
      <c r="E38" s="173" t="n">
        <v>428</v>
      </c>
      <c r="F38" s="173" t="n">
        <v>60605</v>
      </c>
      <c r="G38" s="89" t="n">
        <v>25534</v>
      </c>
      <c r="H38" s="89" t="n">
        <v>2902</v>
      </c>
      <c r="I38" s="89" t="n">
        <v>21814</v>
      </c>
      <c r="J38" s="89" t="n">
        <v>1281</v>
      </c>
      <c r="K38" s="113" t="n">
        <v>417</v>
      </c>
    </row>
    <row r="39" customFormat="false" ht="15" hidden="false" customHeight="true" outlineLevel="0" collapsed="false">
      <c r="B39" s="34" t="s">
        <v>77</v>
      </c>
      <c r="C39" s="175" t="n">
        <v>2556</v>
      </c>
      <c r="D39" s="175" t="n">
        <v>301349</v>
      </c>
      <c r="E39" s="173" t="n">
        <v>1162</v>
      </c>
      <c r="F39" s="173" t="n">
        <v>159844</v>
      </c>
      <c r="G39" s="89" t="n">
        <v>32458</v>
      </c>
      <c r="H39" s="89" t="n">
        <v>4425</v>
      </c>
      <c r="I39" s="89" t="n">
        <v>25683</v>
      </c>
      <c r="J39" s="89" t="n">
        <v>1195</v>
      </c>
      <c r="K39" s="113" t="n">
        <v>486</v>
      </c>
    </row>
    <row r="40" customFormat="false" ht="15" hidden="false" customHeight="true" outlineLevel="0" collapsed="false">
      <c r="B40" s="34" t="s">
        <v>177</v>
      </c>
      <c r="C40" s="175" t="n">
        <v>41</v>
      </c>
      <c r="D40" s="175" t="n">
        <v>1456</v>
      </c>
      <c r="E40" s="173" t="n">
        <v>6</v>
      </c>
      <c r="F40" s="173" t="n">
        <v>976</v>
      </c>
      <c r="G40" s="89" t="n">
        <v>135</v>
      </c>
      <c r="H40" s="89" t="n">
        <v>30</v>
      </c>
      <c r="I40" s="89" t="n">
        <v>571</v>
      </c>
      <c r="J40" s="89" t="n">
        <v>25</v>
      </c>
      <c r="K40" s="113" t="n">
        <v>10</v>
      </c>
    </row>
    <row r="41" customFormat="false" ht="15" hidden="false" customHeight="true" outlineLevel="0" collapsed="false">
      <c r="B41" s="38" t="s">
        <v>186</v>
      </c>
      <c r="C41" s="175"/>
      <c r="D41" s="175"/>
      <c r="E41" s="175"/>
      <c r="F41" s="173"/>
      <c r="G41" s="89"/>
      <c r="H41" s="89"/>
      <c r="I41" s="89"/>
      <c r="J41" s="89"/>
      <c r="K41" s="113"/>
    </row>
    <row r="42" customFormat="false" ht="15" hidden="false" customHeight="true" outlineLevel="0" collapsed="false">
      <c r="B42" s="34" t="s">
        <v>176</v>
      </c>
      <c r="C42" s="175" t="n">
        <v>4627</v>
      </c>
      <c r="D42" s="175" t="n">
        <v>17914</v>
      </c>
      <c r="E42" s="175" t="n">
        <v>61</v>
      </c>
      <c r="F42" s="173" t="n">
        <v>5613</v>
      </c>
      <c r="G42" s="89" t="n">
        <v>1048</v>
      </c>
      <c r="H42" s="89" t="n">
        <v>142</v>
      </c>
      <c r="I42" s="89" t="n">
        <v>1279</v>
      </c>
      <c r="J42" s="89" t="n">
        <v>3360</v>
      </c>
      <c r="K42" s="113" t="n">
        <v>298</v>
      </c>
    </row>
    <row r="43" customFormat="false" ht="15" hidden="false" customHeight="true" outlineLevel="0" collapsed="false">
      <c r="B43" s="34" t="s">
        <v>77</v>
      </c>
      <c r="C43" s="175" t="n">
        <v>3956</v>
      </c>
      <c r="D43" s="175" t="n">
        <v>113211</v>
      </c>
      <c r="E43" s="175" t="n">
        <v>272</v>
      </c>
      <c r="F43" s="173" t="n">
        <v>34596</v>
      </c>
      <c r="G43" s="89" t="n">
        <v>3334</v>
      </c>
      <c r="H43" s="89" t="n">
        <v>403</v>
      </c>
      <c r="I43" s="89" t="n">
        <v>1248</v>
      </c>
      <c r="J43" s="89" t="n">
        <v>6561</v>
      </c>
      <c r="K43" s="113" t="n">
        <v>453</v>
      </c>
    </row>
    <row r="44" customFormat="false" ht="15" hidden="false" customHeight="true" outlineLevel="0" collapsed="false">
      <c r="B44" s="34" t="s">
        <v>177</v>
      </c>
      <c r="C44" s="189" t="s">
        <v>181</v>
      </c>
      <c r="D44" s="189" t="s">
        <v>181</v>
      </c>
      <c r="E44" s="189" t="s">
        <v>181</v>
      </c>
      <c r="F44" s="189" t="s">
        <v>181</v>
      </c>
      <c r="G44" s="189" t="s">
        <v>181</v>
      </c>
      <c r="H44" s="189" t="s">
        <v>181</v>
      </c>
      <c r="I44" s="189" t="s">
        <v>181</v>
      </c>
      <c r="J44" s="189" t="s">
        <v>181</v>
      </c>
      <c r="K44" s="190" t="s">
        <v>181</v>
      </c>
    </row>
    <row r="45" customFormat="false" ht="15" hidden="false" customHeight="true" outlineLevel="0" collapsed="false">
      <c r="B45" s="38" t="s">
        <v>187</v>
      </c>
      <c r="C45" s="173"/>
      <c r="D45" s="173"/>
      <c r="E45" s="173"/>
      <c r="F45" s="173"/>
      <c r="G45" s="89"/>
      <c r="H45" s="89"/>
      <c r="I45" s="89"/>
      <c r="J45" s="89"/>
      <c r="K45" s="113"/>
    </row>
    <row r="46" customFormat="false" ht="15" hidden="false" customHeight="true" outlineLevel="0" collapsed="false">
      <c r="B46" s="34" t="s">
        <v>176</v>
      </c>
      <c r="C46" s="173" t="n">
        <v>4067</v>
      </c>
      <c r="D46" s="173" t="n">
        <v>35980</v>
      </c>
      <c r="E46" s="173" t="n">
        <v>155</v>
      </c>
      <c r="F46" s="173" t="n">
        <v>16373</v>
      </c>
      <c r="G46" s="89" t="n">
        <v>1330</v>
      </c>
      <c r="H46" s="89" t="n">
        <v>211</v>
      </c>
      <c r="I46" s="89" t="n">
        <v>8</v>
      </c>
      <c r="J46" s="89" t="n">
        <v>215</v>
      </c>
      <c r="K46" s="113" t="n">
        <v>77</v>
      </c>
    </row>
    <row r="47" customFormat="false" ht="15" hidden="false" customHeight="true" outlineLevel="0" collapsed="false">
      <c r="B47" s="34" t="s">
        <v>77</v>
      </c>
      <c r="C47" s="173" t="n">
        <v>2259</v>
      </c>
      <c r="D47" s="173" t="n">
        <v>246321</v>
      </c>
      <c r="E47" s="173" t="n">
        <v>937</v>
      </c>
      <c r="F47" s="173" t="n">
        <v>117163</v>
      </c>
      <c r="G47" s="89" t="n">
        <v>7069</v>
      </c>
      <c r="H47" s="89" t="n">
        <v>1145</v>
      </c>
      <c r="I47" s="89" t="n">
        <v>11</v>
      </c>
      <c r="J47" s="89" t="n">
        <v>1095</v>
      </c>
      <c r="K47" s="113" t="n">
        <v>511</v>
      </c>
    </row>
    <row r="48" customFormat="false" ht="15" hidden="false" customHeight="true" outlineLevel="0" collapsed="false">
      <c r="B48" s="34" t="s">
        <v>177</v>
      </c>
      <c r="C48" s="173" t="n">
        <v>9</v>
      </c>
      <c r="D48" s="173" t="n">
        <v>132</v>
      </c>
      <c r="E48" s="189" t="s">
        <v>181</v>
      </c>
      <c r="F48" s="173" t="n">
        <v>29</v>
      </c>
      <c r="G48" s="89" t="n">
        <v>1</v>
      </c>
      <c r="H48" s="189" t="s">
        <v>181</v>
      </c>
      <c r="I48" s="189" t="s">
        <v>181</v>
      </c>
      <c r="J48" s="89" t="n">
        <v>2</v>
      </c>
      <c r="K48" s="190" t="s">
        <v>181</v>
      </c>
    </row>
    <row r="49" customFormat="false" ht="15" hidden="false" customHeight="true" outlineLevel="0" collapsed="false">
      <c r="B49" s="38" t="s">
        <v>164</v>
      </c>
      <c r="C49" s="173"/>
      <c r="D49" s="173"/>
      <c r="E49" s="175"/>
      <c r="F49" s="173"/>
      <c r="G49" s="89"/>
      <c r="H49" s="89"/>
      <c r="I49" s="89"/>
      <c r="J49" s="89"/>
      <c r="K49" s="113"/>
    </row>
    <row r="50" customFormat="false" ht="15" hidden="false" customHeight="true" outlineLevel="0" collapsed="false">
      <c r="B50" s="34" t="s">
        <v>176</v>
      </c>
      <c r="C50" s="173" t="n">
        <v>14009</v>
      </c>
      <c r="D50" s="173" t="n">
        <v>16202</v>
      </c>
      <c r="E50" s="175" t="n">
        <v>73</v>
      </c>
      <c r="F50" s="173" t="n">
        <v>8763</v>
      </c>
      <c r="G50" s="89" t="n">
        <v>6817</v>
      </c>
      <c r="H50" s="89" t="n">
        <v>2693</v>
      </c>
      <c r="I50" s="89" t="n">
        <v>668</v>
      </c>
      <c r="J50" s="89" t="n">
        <v>1319</v>
      </c>
      <c r="K50" s="113" t="n">
        <v>161</v>
      </c>
    </row>
    <row r="51" customFormat="false" ht="15" hidden="false" customHeight="true" outlineLevel="0" collapsed="false">
      <c r="B51" s="34" t="s">
        <v>77</v>
      </c>
      <c r="C51" s="173" t="n">
        <v>362</v>
      </c>
      <c r="D51" s="189" t="s">
        <v>181</v>
      </c>
      <c r="E51" s="189" t="s">
        <v>181</v>
      </c>
      <c r="F51" s="189" t="s">
        <v>181</v>
      </c>
      <c r="G51" s="189" t="s">
        <v>181</v>
      </c>
      <c r="H51" s="189" t="s">
        <v>181</v>
      </c>
      <c r="I51" s="189" t="s">
        <v>181</v>
      </c>
      <c r="J51" s="189" t="s">
        <v>181</v>
      </c>
      <c r="K51" s="190" t="s">
        <v>181</v>
      </c>
    </row>
    <row r="52" customFormat="false" ht="15" hidden="false" customHeight="true" outlineLevel="0" collapsed="false">
      <c r="B52" s="40" t="s">
        <v>177</v>
      </c>
      <c r="C52" s="192" t="s">
        <v>181</v>
      </c>
      <c r="D52" s="193" t="s">
        <v>181</v>
      </c>
      <c r="E52" s="193" t="s">
        <v>181</v>
      </c>
      <c r="F52" s="193" t="s">
        <v>181</v>
      </c>
      <c r="G52" s="193" t="s">
        <v>181</v>
      </c>
      <c r="H52" s="193" t="s">
        <v>181</v>
      </c>
      <c r="I52" s="193" t="s">
        <v>181</v>
      </c>
      <c r="J52" s="193" t="s">
        <v>181</v>
      </c>
      <c r="K52" s="63" t="s">
        <v>181</v>
      </c>
    </row>
  </sheetData>
  <mergeCells count="2">
    <mergeCell ref="B9:J9"/>
    <mergeCell ref="C11:K11"/>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22.xml><?xml version="1.0" encoding="utf-8"?>
<worksheet xmlns="http://schemas.openxmlformats.org/spreadsheetml/2006/main" xmlns:r="http://schemas.openxmlformats.org/officeDocument/2006/relationships">
  <sheetPr filterMode="false">
    <pageSetUpPr fitToPage="false"/>
  </sheetPr>
  <dimension ref="A1:W59"/>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L10" activeCellId="0" sqref="L10"/>
    </sheetView>
  </sheetViews>
  <sheetFormatPr defaultRowHeight="15"/>
  <cols>
    <col collapsed="false" hidden="false" max="1" min="1" style="2" width="11.2040816326531"/>
    <col collapsed="false" hidden="false" max="2" min="2" style="2" width="32.9387755102041"/>
    <col collapsed="false" hidden="false" max="13" min="3" style="2" width="11.2040816326531"/>
    <col collapsed="false" hidden="false" max="14" min="14" style="2" width="34.0204081632653"/>
    <col collapsed="false" hidden="false" max="1025" min="15" style="2" width="11.2040816326531"/>
  </cols>
  <sheetData>
    <row r="1" customFormat="false" ht="15" hidden="false" customHeight="false" outlineLevel="0" collapsed="false">
      <c r="A1" s="0"/>
      <c r="B1" s="0"/>
      <c r="C1" s="0"/>
      <c r="D1" s="0"/>
      <c r="E1" s="0"/>
      <c r="F1" s="0"/>
      <c r="G1" s="0"/>
      <c r="H1" s="0"/>
      <c r="I1" s="0"/>
      <c r="J1" s="0"/>
      <c r="K1" s="0"/>
      <c r="L1" s="0"/>
      <c r="M1" s="0"/>
      <c r="N1" s="0"/>
      <c r="O1" s="0"/>
      <c r="P1" s="0"/>
      <c r="Q1" s="0"/>
      <c r="R1" s="0"/>
      <c r="S1" s="0"/>
      <c r="T1" s="0"/>
      <c r="U1" s="0"/>
      <c r="V1" s="0"/>
      <c r="W1" s="0"/>
    </row>
    <row r="2" customFormat="false" ht="15" hidden="false" customHeight="false" outlineLevel="0" collapsed="false">
      <c r="A2" s="0"/>
      <c r="B2" s="0"/>
      <c r="C2" s="0"/>
      <c r="D2" s="0"/>
      <c r="E2" s="0"/>
      <c r="F2" s="0"/>
      <c r="G2" s="0"/>
      <c r="H2" s="0"/>
      <c r="I2" s="0"/>
      <c r="J2" s="0"/>
      <c r="K2" s="0"/>
      <c r="L2" s="0"/>
      <c r="M2" s="0"/>
      <c r="N2" s="0"/>
      <c r="O2" s="0"/>
      <c r="P2" s="0"/>
      <c r="Q2" s="0"/>
      <c r="R2" s="0"/>
      <c r="S2" s="0"/>
      <c r="T2" s="0"/>
      <c r="U2" s="0"/>
      <c r="V2" s="0"/>
      <c r="W2" s="0"/>
    </row>
    <row r="3" customFormat="false" ht="15" hidden="false" customHeight="false" outlineLevel="0" collapsed="false">
      <c r="A3" s="0"/>
      <c r="B3" s="0"/>
      <c r="C3" s="0"/>
      <c r="D3" s="0"/>
      <c r="E3" s="0"/>
      <c r="F3" s="0"/>
      <c r="G3" s="0"/>
      <c r="H3" s="0"/>
      <c r="I3" s="0"/>
      <c r="J3" s="0"/>
      <c r="K3" s="0"/>
      <c r="L3" s="0"/>
      <c r="M3" s="0"/>
      <c r="N3" s="0"/>
      <c r="O3" s="0"/>
      <c r="P3" s="0"/>
      <c r="Q3" s="0"/>
      <c r="R3" s="0"/>
      <c r="S3" s="0"/>
      <c r="T3" s="0"/>
      <c r="U3" s="0"/>
      <c r="V3" s="0"/>
      <c r="W3" s="0"/>
    </row>
    <row r="4" customFormat="false" ht="15" hidden="false" customHeight="false" outlineLevel="0" collapsed="false">
      <c r="A4" s="0"/>
      <c r="B4" s="0"/>
      <c r="C4" s="0"/>
      <c r="D4" s="0"/>
      <c r="E4" s="0"/>
      <c r="F4" s="0"/>
      <c r="G4" s="0"/>
      <c r="H4" s="0"/>
      <c r="I4" s="0"/>
      <c r="J4" s="0"/>
      <c r="K4" s="0"/>
      <c r="L4" s="0"/>
      <c r="M4" s="0"/>
      <c r="N4" s="0"/>
      <c r="O4" s="0"/>
      <c r="P4" s="0"/>
      <c r="Q4" s="0"/>
      <c r="R4" s="0"/>
      <c r="S4" s="0"/>
      <c r="T4" s="0"/>
      <c r="U4" s="0"/>
      <c r="V4" s="0"/>
      <c r="W4" s="0"/>
    </row>
    <row r="5" customFormat="false" ht="15" hidden="false" customHeight="false" outlineLevel="0" collapsed="false">
      <c r="A5" s="0"/>
      <c r="B5" s="0"/>
      <c r="C5" s="0"/>
      <c r="D5" s="0"/>
      <c r="E5" s="0"/>
      <c r="F5" s="0"/>
      <c r="G5" s="0"/>
      <c r="H5" s="0"/>
      <c r="I5" s="0"/>
      <c r="J5" s="0"/>
      <c r="K5" s="0"/>
      <c r="L5" s="0"/>
      <c r="M5" s="0"/>
      <c r="N5" s="0"/>
      <c r="O5" s="0"/>
      <c r="P5" s="0"/>
      <c r="Q5" s="0"/>
      <c r="R5" s="0"/>
      <c r="S5" s="0"/>
      <c r="T5" s="0"/>
      <c r="U5" s="0"/>
      <c r="V5" s="0"/>
      <c r="W5" s="0"/>
    </row>
    <row r="6" customFormat="false" ht="15" hidden="false" customHeight="false" outlineLevel="0" collapsed="false">
      <c r="A6" s="0"/>
      <c r="B6" s="0"/>
      <c r="C6" s="0"/>
      <c r="D6" s="0"/>
      <c r="E6" s="0"/>
      <c r="F6" s="0"/>
      <c r="G6" s="0"/>
      <c r="H6" s="0"/>
      <c r="I6" s="0"/>
      <c r="J6" s="0"/>
      <c r="K6" s="0"/>
      <c r="L6" s="0"/>
      <c r="M6" s="0"/>
      <c r="N6" s="0"/>
      <c r="O6" s="0"/>
      <c r="P6" s="0"/>
      <c r="Q6" s="0"/>
      <c r="R6" s="0"/>
      <c r="S6" s="0"/>
      <c r="T6" s="0"/>
      <c r="U6" s="0"/>
      <c r="V6" s="0"/>
      <c r="W6" s="0"/>
    </row>
    <row r="7" customFormat="false" ht="15" hidden="false" customHeight="false" outlineLevel="0" collapsed="false">
      <c r="A7" s="0"/>
      <c r="B7" s="0"/>
      <c r="C7" s="0"/>
      <c r="D7" s="0"/>
      <c r="E7" s="0"/>
      <c r="F7" s="0"/>
      <c r="G7" s="0"/>
      <c r="H7" s="0"/>
      <c r="I7" s="0"/>
      <c r="J7" s="0"/>
      <c r="K7" s="0"/>
      <c r="L7" s="0"/>
      <c r="M7" s="0"/>
      <c r="N7" s="194"/>
      <c r="O7" s="194"/>
      <c r="P7" s="194"/>
      <c r="Q7" s="194"/>
      <c r="R7" s="194"/>
      <c r="S7" s="194"/>
      <c r="T7" s="194"/>
      <c r="U7" s="194"/>
      <c r="V7" s="194"/>
      <c r="W7" s="194"/>
    </row>
    <row r="8" customFormat="false" ht="15" hidden="false" customHeight="false" outlineLevel="0" collapsed="false">
      <c r="A8" s="0"/>
      <c r="B8" s="0"/>
      <c r="C8" s="0"/>
      <c r="D8" s="0"/>
      <c r="E8" s="0"/>
      <c r="F8" s="0"/>
      <c r="G8" s="0"/>
      <c r="H8" s="0"/>
      <c r="I8" s="0"/>
      <c r="J8" s="0"/>
      <c r="K8" s="0"/>
      <c r="L8" s="0"/>
      <c r="M8" s="0"/>
      <c r="N8" s="194"/>
      <c r="O8" s="194"/>
      <c r="P8" s="194"/>
      <c r="Q8" s="194"/>
      <c r="R8" s="194"/>
      <c r="S8" s="194"/>
      <c r="T8" s="194"/>
      <c r="U8" s="194"/>
      <c r="V8" s="194"/>
      <c r="W8" s="194"/>
    </row>
    <row r="9" customFormat="false" ht="35.1" hidden="false" customHeight="true" outlineLevel="0" collapsed="false">
      <c r="A9" s="0"/>
      <c r="B9" s="179" t="s">
        <v>190</v>
      </c>
      <c r="C9" s="179"/>
      <c r="D9" s="179"/>
      <c r="E9" s="179"/>
      <c r="F9" s="179"/>
      <c r="G9" s="179"/>
      <c r="H9" s="179"/>
      <c r="I9" s="179"/>
      <c r="J9" s="179"/>
      <c r="K9" s="0"/>
      <c r="L9" s="0"/>
      <c r="M9" s="0"/>
      <c r="N9" s="194"/>
      <c r="O9" s="194"/>
      <c r="P9" s="194"/>
      <c r="Q9" s="194"/>
      <c r="R9" s="194"/>
      <c r="S9" s="194"/>
      <c r="T9" s="194"/>
      <c r="U9" s="194"/>
      <c r="V9" s="194"/>
      <c r="W9" s="194"/>
    </row>
    <row r="10" customFormat="false" ht="15.75" hidden="false" customHeight="false" outlineLevel="0" collapsed="false">
      <c r="A10" s="0"/>
      <c r="B10" s="0"/>
      <c r="C10" s="0"/>
      <c r="D10" s="0"/>
      <c r="E10" s="0"/>
      <c r="F10" s="0"/>
      <c r="G10" s="0"/>
      <c r="H10" s="0"/>
      <c r="I10" s="0"/>
      <c r="J10" s="0"/>
      <c r="K10" s="0"/>
      <c r="L10" s="0"/>
      <c r="M10" s="0"/>
      <c r="N10" s="194"/>
      <c r="O10" s="194"/>
      <c r="P10" s="194"/>
      <c r="Q10" s="194"/>
      <c r="R10" s="194"/>
      <c r="S10" s="194"/>
      <c r="T10" s="194"/>
      <c r="U10" s="194"/>
      <c r="V10" s="194"/>
      <c r="W10" s="194"/>
    </row>
    <row r="11" customFormat="false" ht="23.25" hidden="false" customHeight="true" outlineLevel="0" collapsed="false">
      <c r="A11" s="33"/>
      <c r="B11" s="195" t="s">
        <v>191</v>
      </c>
      <c r="C11" s="196" t="s">
        <v>192</v>
      </c>
      <c r="D11" s="196"/>
      <c r="E11" s="196"/>
      <c r="F11" s="196"/>
      <c r="G11" s="196"/>
      <c r="H11" s="196"/>
      <c r="I11" s="196"/>
      <c r="J11" s="196"/>
      <c r="K11" s="167" t="s">
        <v>152</v>
      </c>
      <c r="L11" s="0"/>
      <c r="M11" s="45"/>
      <c r="N11" s="194"/>
      <c r="O11" s="194"/>
      <c r="P11" s="194"/>
      <c r="Q11" s="194"/>
      <c r="R11" s="194"/>
      <c r="S11" s="194"/>
      <c r="T11" s="194"/>
      <c r="U11" s="194"/>
      <c r="V11" s="194"/>
      <c r="W11" s="194"/>
    </row>
    <row r="12" customFormat="false" ht="23.25" hidden="false" customHeight="true" outlineLevel="0" collapsed="false">
      <c r="A12" s="33"/>
      <c r="B12" s="195"/>
      <c r="C12" s="197" t="s">
        <v>143</v>
      </c>
      <c r="D12" s="68" t="s">
        <v>133</v>
      </c>
      <c r="E12" s="68" t="s">
        <v>134</v>
      </c>
      <c r="F12" s="68" t="s">
        <v>135</v>
      </c>
      <c r="G12" s="68" t="s">
        <v>136</v>
      </c>
      <c r="H12" s="68" t="s">
        <v>137</v>
      </c>
      <c r="I12" s="68" t="s">
        <v>138</v>
      </c>
      <c r="J12" s="198" t="s">
        <v>139</v>
      </c>
      <c r="K12" s="167"/>
      <c r="L12" s="0"/>
      <c r="M12" s="45"/>
      <c r="N12" s="45" t="s">
        <v>176</v>
      </c>
      <c r="O12" s="45"/>
      <c r="P12" s="45"/>
      <c r="Q12" s="45"/>
      <c r="R12" s="45"/>
      <c r="S12" s="45"/>
      <c r="T12" s="45"/>
      <c r="U12" s="45"/>
      <c r="V12" s="45"/>
      <c r="W12" s="45"/>
    </row>
    <row r="13" customFormat="false" ht="15" hidden="false" customHeight="false" outlineLevel="0" collapsed="false">
      <c r="B13" s="73" t="s">
        <v>178</v>
      </c>
      <c r="C13" s="0"/>
      <c r="D13" s="0"/>
      <c r="E13" s="0"/>
      <c r="F13" s="0"/>
      <c r="G13" s="0"/>
      <c r="H13" s="0"/>
      <c r="I13" s="0"/>
      <c r="J13" s="0"/>
      <c r="K13" s="31"/>
      <c r="L13" s="0"/>
      <c r="M13" s="45"/>
      <c r="N13" s="45"/>
      <c r="O13" s="45" t="s">
        <v>143</v>
      </c>
      <c r="P13" s="45" t="s">
        <v>133</v>
      </c>
      <c r="Q13" s="45" t="s">
        <v>134</v>
      </c>
      <c r="R13" s="45" t="s">
        <v>135</v>
      </c>
      <c r="S13" s="45" t="s">
        <v>136</v>
      </c>
      <c r="T13" s="45" t="s">
        <v>137</v>
      </c>
      <c r="U13" s="45" t="s">
        <v>138</v>
      </c>
      <c r="V13" s="45" t="s">
        <v>139</v>
      </c>
      <c r="W13" s="45"/>
    </row>
    <row r="14" customFormat="false" ht="15" hidden="false" customHeight="false" outlineLevel="0" collapsed="false">
      <c r="B14" s="34" t="s">
        <v>176</v>
      </c>
      <c r="C14" s="2" t="n">
        <v>11555</v>
      </c>
      <c r="D14" s="2" t="n">
        <v>18565</v>
      </c>
      <c r="E14" s="2" t="n">
        <v>11194</v>
      </c>
      <c r="F14" s="2" t="n">
        <v>15339</v>
      </c>
      <c r="G14" s="2" t="n">
        <v>8926</v>
      </c>
      <c r="H14" s="2" t="n">
        <v>11164</v>
      </c>
      <c r="I14" s="2" t="n">
        <v>26221</v>
      </c>
      <c r="J14" s="2" t="n">
        <v>25849</v>
      </c>
      <c r="K14" s="113" t="n">
        <v>128813</v>
      </c>
      <c r="L14" s="0"/>
      <c r="M14" s="45"/>
      <c r="N14" s="45" t="s">
        <v>178</v>
      </c>
      <c r="O14" s="46" t="n">
        <f aca="false">C14/$C$54</f>
        <v>0.0773416687862278</v>
      </c>
      <c r="P14" s="46" t="n">
        <f aca="false">D14/$D$54</f>
        <v>0.0950447706177782</v>
      </c>
      <c r="Q14" s="46" t="n">
        <f aca="false">E14/$E$54</f>
        <v>0.0799742802029006</v>
      </c>
      <c r="R14" s="46" t="n">
        <f aca="false">F14/$F$54</f>
        <v>0.0942320569606645</v>
      </c>
      <c r="S14" s="46" t="n">
        <f aca="false">G14/$G$54</f>
        <v>0.0812902990783578</v>
      </c>
      <c r="T14" s="46" t="n">
        <f aca="false">H14/$H$54</f>
        <v>0.0891700412942596</v>
      </c>
      <c r="U14" s="46" t="n">
        <f aca="false">I14/$I$54</f>
        <v>0.0830985513768417</v>
      </c>
      <c r="V14" s="46" t="n">
        <f aca="false">J14/$J$54</f>
        <v>0.0815950958976755</v>
      </c>
      <c r="W14" s="45"/>
    </row>
    <row r="15" customFormat="false" ht="15" hidden="false" customHeight="false" outlineLevel="0" collapsed="false">
      <c r="B15" s="34" t="s">
        <v>77</v>
      </c>
      <c r="C15" s="2" t="n">
        <v>43859</v>
      </c>
      <c r="D15" s="2" t="n">
        <v>31942</v>
      </c>
      <c r="E15" s="2" t="n">
        <v>36393</v>
      </c>
      <c r="F15" s="2" t="n">
        <v>58877</v>
      </c>
      <c r="G15" s="2" t="n">
        <v>13296</v>
      </c>
      <c r="H15" s="2" t="n">
        <v>32743</v>
      </c>
      <c r="I15" s="2" t="n">
        <v>58944</v>
      </c>
      <c r="J15" s="2" t="n">
        <v>54683</v>
      </c>
      <c r="K15" s="113" t="n">
        <v>330737</v>
      </c>
      <c r="L15" s="0"/>
      <c r="M15" s="45"/>
      <c r="N15" s="45" t="s">
        <v>179</v>
      </c>
      <c r="O15" s="46" t="n">
        <f aca="false">C18/$C$54</f>
        <v>0.0556485187614624</v>
      </c>
      <c r="P15" s="46" t="n">
        <f aca="false">D18/$D$54</f>
        <v>0.0531155128014785</v>
      </c>
      <c r="Q15" s="46" t="n">
        <f aca="false">E18/$E$54</f>
        <v>0.0431806815746231</v>
      </c>
      <c r="R15" s="46" t="n">
        <f aca="false">F18/$F$54</f>
        <v>0.0446679239951099</v>
      </c>
      <c r="S15" s="46" t="n">
        <f aca="false">G18/$G$54</f>
        <v>0.054296746930895</v>
      </c>
      <c r="T15" s="46" t="n">
        <f aca="false">H18/$H$54</f>
        <v>0.0415818017715796</v>
      </c>
      <c r="U15" s="46" t="n">
        <f aca="false">I18/$I$54</f>
        <v>0.0504276781781131</v>
      </c>
      <c r="V15" s="46" t="n">
        <f aca="false">J18/$J$54</f>
        <v>0.0535549691283981</v>
      </c>
      <c r="W15" s="45"/>
    </row>
    <row r="16" customFormat="false" ht="15" hidden="false" customHeight="false" outlineLevel="0" collapsed="false">
      <c r="B16" s="34" t="s">
        <v>177</v>
      </c>
      <c r="C16" s="2" t="n">
        <v>5</v>
      </c>
      <c r="D16" s="2" t="n">
        <v>23</v>
      </c>
      <c r="E16" s="2" t="n">
        <v>5</v>
      </c>
      <c r="F16" s="2" t="n">
        <v>10</v>
      </c>
      <c r="G16" s="2" t="n">
        <v>9</v>
      </c>
      <c r="H16" s="2" t="n">
        <v>10</v>
      </c>
      <c r="I16" s="2" t="n">
        <v>7</v>
      </c>
      <c r="J16" s="2" t="n">
        <v>11</v>
      </c>
      <c r="K16" s="113" t="n">
        <v>80</v>
      </c>
      <c r="L16" s="0"/>
      <c r="M16" s="45"/>
      <c r="N16" s="45" t="s">
        <v>180</v>
      </c>
      <c r="O16" s="46" t="n">
        <f aca="false">C22/$C$54</f>
        <v>0.232988848877525</v>
      </c>
      <c r="P16" s="46" t="n">
        <f aca="false">D22/$D$54</f>
        <v>0.242493434154683</v>
      </c>
      <c r="Q16" s="46" t="n">
        <f aca="false">E22/$E$54</f>
        <v>0.243337858112453</v>
      </c>
      <c r="R16" s="46" t="n">
        <f aca="false">F22/$F$54</f>
        <v>0.245762659802554</v>
      </c>
      <c r="S16" s="46" t="n">
        <f aca="false">G22/$G$54</f>
        <v>0.222496448216823</v>
      </c>
      <c r="T16" s="46" t="n">
        <f aca="false">H22/$H$54</f>
        <v>0.223284531026606</v>
      </c>
      <c r="U16" s="46" t="n">
        <f aca="false">I22/$I$54</f>
        <v>0.231187072361436</v>
      </c>
      <c r="V16" s="46" t="n">
        <f aca="false">J22/$J$54</f>
        <v>0.270356948951376</v>
      </c>
      <c r="W16" s="45"/>
    </row>
    <row r="17" customFormat="false" ht="15" hidden="false" customHeight="false" outlineLevel="0" collapsed="false">
      <c r="B17" s="38" t="s">
        <v>179</v>
      </c>
      <c r="C17" s="0"/>
      <c r="D17" s="0"/>
      <c r="E17" s="0"/>
      <c r="F17" s="0"/>
      <c r="G17" s="0"/>
      <c r="H17" s="0"/>
      <c r="I17" s="0"/>
      <c r="J17" s="0"/>
      <c r="K17" s="113"/>
      <c r="L17" s="0"/>
      <c r="M17" s="45"/>
      <c r="N17" s="45" t="s">
        <v>182</v>
      </c>
      <c r="O17" s="46" t="n">
        <f aca="false">C26/$C$54</f>
        <v>0.0604007978474184</v>
      </c>
      <c r="P17" s="46" t="n">
        <f aca="false">D26/$D$54</f>
        <v>0.0546309047811641</v>
      </c>
      <c r="Q17" s="46" t="n">
        <f aca="false">E26/$E$54</f>
        <v>0.0632064013717225</v>
      </c>
      <c r="R17" s="46" t="n">
        <f aca="false">F26/$F$54</f>
        <v>0.0603026188881858</v>
      </c>
      <c r="S17" s="46" t="n">
        <f aca="false">G26/$G$54</f>
        <v>0.0603256711959491</v>
      </c>
      <c r="T17" s="46" t="n">
        <f aca="false">H26/$H$54</f>
        <v>0.0598407335521849</v>
      </c>
      <c r="U17" s="46" t="n">
        <f aca="false">I26/$I$54</f>
        <v>0.0621060337642335</v>
      </c>
      <c r="V17" s="46" t="n">
        <f aca="false">J26/$J$54</f>
        <v>0.056212830970088</v>
      </c>
      <c r="W17" s="45"/>
    </row>
    <row r="18" customFormat="false" ht="15" hidden="false" customHeight="false" outlineLevel="0" collapsed="false">
      <c r="B18" s="34" t="s">
        <v>176</v>
      </c>
      <c r="C18" s="2" t="n">
        <v>8314</v>
      </c>
      <c r="D18" s="2" t="n">
        <v>10375</v>
      </c>
      <c r="E18" s="2" t="n">
        <v>6044</v>
      </c>
      <c r="F18" s="2" t="n">
        <v>7271</v>
      </c>
      <c r="G18" s="2" t="n">
        <v>5962</v>
      </c>
      <c r="H18" s="2" t="n">
        <v>5206</v>
      </c>
      <c r="I18" s="2" t="n">
        <v>15912</v>
      </c>
      <c r="J18" s="2" t="n">
        <v>16966</v>
      </c>
      <c r="K18" s="113" t="n">
        <v>76050</v>
      </c>
      <c r="L18" s="0"/>
      <c r="M18" s="45"/>
      <c r="N18" s="45" t="s">
        <v>183</v>
      </c>
      <c r="O18" s="46" t="n">
        <f aca="false">C30/$C$54</f>
        <v>0.218497744340772</v>
      </c>
      <c r="P18" s="46" t="n">
        <f aca="false">D30/$D$54</f>
        <v>0.210337430693855</v>
      </c>
      <c r="Q18" s="46" t="n">
        <f aca="false">E30/$E$54</f>
        <v>0.199649924983925</v>
      </c>
      <c r="R18" s="46" t="n">
        <f aca="false">F30/$F$54</f>
        <v>0.204879007734413</v>
      </c>
      <c r="S18" s="46" t="n">
        <f aca="false">G30/$G$54</f>
        <v>0.251284106225638</v>
      </c>
      <c r="T18" s="46" t="n">
        <f aca="false">H30/$H$54</f>
        <v>0.210520850805518</v>
      </c>
      <c r="U18" s="46" t="n">
        <f aca="false">I30/$I$54</f>
        <v>0.237709204192165</v>
      </c>
      <c r="V18" s="46" t="n">
        <f aca="false">J30/$J$54</f>
        <v>0.219800755060039</v>
      </c>
      <c r="W18" s="45"/>
    </row>
    <row r="19" customFormat="false" ht="15" hidden="false" customHeight="false" outlineLevel="0" collapsed="false">
      <c r="B19" s="34" t="s">
        <v>77</v>
      </c>
      <c r="C19" s="2" t="n">
        <v>1547</v>
      </c>
      <c r="D19" s="2" t="n">
        <v>1291</v>
      </c>
      <c r="E19" s="2" t="n">
        <v>1419</v>
      </c>
      <c r="F19" s="2" t="n">
        <v>2400</v>
      </c>
      <c r="G19" s="2" t="n">
        <v>507</v>
      </c>
      <c r="H19" s="2" t="n">
        <v>1474</v>
      </c>
      <c r="I19" s="2" t="n">
        <v>2032</v>
      </c>
      <c r="J19" s="2" t="n">
        <v>1636</v>
      </c>
      <c r="K19" s="113" t="n">
        <v>12306</v>
      </c>
      <c r="L19" s="0"/>
      <c r="M19" s="45"/>
      <c r="N19" s="45" t="s">
        <v>184</v>
      </c>
      <c r="O19" s="46" t="n">
        <f aca="false">C34/$C$54</f>
        <v>0.104596993346809</v>
      </c>
      <c r="P19" s="46" t="n">
        <f aca="false">D34/$D$54</f>
        <v>0.09604820584757</v>
      </c>
      <c r="Q19" s="46" t="n">
        <f aca="false">E34/$E$54</f>
        <v>0.124648138886904</v>
      </c>
      <c r="R19" s="46" t="n">
        <f aca="false">F34/$F$54</f>
        <v>0.111734314622894</v>
      </c>
      <c r="S19" s="46" t="n">
        <f aca="false">G34/$G$54</f>
        <v>0.0784670868092237</v>
      </c>
      <c r="T19" s="46" t="n">
        <f aca="false">H34/$H$54</f>
        <v>0.111901852251216</v>
      </c>
      <c r="U19" s="46" t="n">
        <f aca="false">I34/$I$54</f>
        <v>0.102829743202944</v>
      </c>
      <c r="V19" s="46" t="n">
        <f aca="false">J34/$J$54</f>
        <v>0.10423427063473</v>
      </c>
      <c r="W19" s="45"/>
    </row>
    <row r="20" customFormat="false" ht="15" hidden="false" customHeight="false" outlineLevel="0" collapsed="false">
      <c r="B20" s="34" t="s">
        <v>177</v>
      </c>
      <c r="C20" s="2" t="n">
        <v>5</v>
      </c>
      <c r="D20" s="2" t="n">
        <v>25</v>
      </c>
      <c r="E20" s="2" t="n">
        <v>19</v>
      </c>
      <c r="F20" s="2" t="n">
        <v>4</v>
      </c>
      <c r="G20" s="2" t="n">
        <v>2</v>
      </c>
      <c r="H20" s="2" t="n">
        <v>9</v>
      </c>
      <c r="I20" s="2" t="n">
        <v>50</v>
      </c>
      <c r="J20" s="2" t="n">
        <v>11</v>
      </c>
      <c r="K20" s="113" t="n">
        <v>125</v>
      </c>
      <c r="L20" s="0"/>
      <c r="M20" s="45"/>
      <c r="N20" s="45" t="s">
        <v>185</v>
      </c>
      <c r="O20" s="46" t="n">
        <f aca="false">C38/$C$54</f>
        <v>0.159321829694382</v>
      </c>
      <c r="P20" s="46" t="n">
        <f aca="false">D38/$D$54</f>
        <v>0.146112456419682</v>
      </c>
      <c r="Q20" s="46" t="n">
        <f aca="false">E38/$E$54</f>
        <v>0.150803743659356</v>
      </c>
      <c r="R20" s="46" t="n">
        <f aca="false">F38/$F$54</f>
        <v>0.143925199196457</v>
      </c>
      <c r="S20" s="46" t="n">
        <f aca="false">G38/$G$54</f>
        <v>0.156797566573167</v>
      </c>
      <c r="T20" s="46" t="n">
        <f aca="false">H38/$H$54</f>
        <v>0.173451864631507</v>
      </c>
      <c r="U20" s="46" t="n">
        <f aca="false">I38/$I$54</f>
        <v>0.129295400597704</v>
      </c>
      <c r="V20" s="46" t="n">
        <f aca="false">J38/$J$54</f>
        <v>0.129588126112703</v>
      </c>
      <c r="W20" s="45"/>
    </row>
    <row r="21" customFormat="false" ht="15" hidden="false" customHeight="false" outlineLevel="0" collapsed="false">
      <c r="B21" s="38" t="s">
        <v>180</v>
      </c>
      <c r="C21" s="0"/>
      <c r="D21" s="0"/>
      <c r="E21" s="0"/>
      <c r="F21" s="0"/>
      <c r="G21" s="0"/>
      <c r="H21" s="0"/>
      <c r="I21" s="0"/>
      <c r="J21" s="0"/>
      <c r="K21" s="113"/>
      <c r="L21" s="0"/>
      <c r="M21" s="45"/>
      <c r="N21" s="45" t="s">
        <v>186</v>
      </c>
      <c r="O21" s="46" t="n">
        <f aca="false">C42/$C$54</f>
        <v>0.018246074349741</v>
      </c>
      <c r="P21" s="46" t="n">
        <f aca="false">D42/$D$54</f>
        <v>0.0264784031045057</v>
      </c>
      <c r="Q21" s="46" t="n">
        <f aca="false">E42/$E$54</f>
        <v>0.0242051868257484</v>
      </c>
      <c r="R21" s="46" t="n">
        <f aca="false">F42/$F$54</f>
        <v>0.0185773349142088</v>
      </c>
      <c r="S21" s="46" t="n">
        <f aca="false">G42/$G$54</f>
        <v>0.0262012312848348</v>
      </c>
      <c r="T21" s="46" t="n">
        <f aca="false">H42/$H$54</f>
        <v>0.020431473094833</v>
      </c>
      <c r="U21" s="46" t="n">
        <f aca="false">I42/$I$54</f>
        <v>0.0237275029235503</v>
      </c>
      <c r="V21" s="46" t="n">
        <f aca="false">J42/$J$54</f>
        <v>0.0224434651952676</v>
      </c>
      <c r="W21" s="45"/>
    </row>
    <row r="22" customFormat="false" ht="15" hidden="false" customHeight="false" outlineLevel="0" collapsed="false">
      <c r="B22" s="34" t="s">
        <v>176</v>
      </c>
      <c r="C22" s="2" t="n">
        <v>34809</v>
      </c>
      <c r="D22" s="2" t="n">
        <v>47366</v>
      </c>
      <c r="E22" s="2" t="n">
        <v>34060</v>
      </c>
      <c r="F22" s="2" t="n">
        <v>40005</v>
      </c>
      <c r="G22" s="2" t="n">
        <v>24431</v>
      </c>
      <c r="H22" s="2" t="n">
        <v>27955</v>
      </c>
      <c r="I22" s="2" t="n">
        <v>72949</v>
      </c>
      <c r="J22" s="2" t="n">
        <v>85648</v>
      </c>
      <c r="K22" s="113" t="n">
        <v>367223</v>
      </c>
      <c r="L22" s="0"/>
      <c r="M22" s="45"/>
      <c r="N22" s="45" t="s">
        <v>187</v>
      </c>
      <c r="O22" s="46" t="n">
        <f aca="false">C46/$C$54</f>
        <v>0.0425964846521466</v>
      </c>
      <c r="P22" s="46" t="n">
        <f aca="false">D46/$D$54</f>
        <v>0.0375878645772005</v>
      </c>
      <c r="Q22" s="46" t="n">
        <f aca="false">E46/$E$54</f>
        <v>0.0340358648281775</v>
      </c>
      <c r="R22" s="46" t="n">
        <f aca="false">F46/$F$54</f>
        <v>0.0396058459629313</v>
      </c>
      <c r="S22" s="46" t="n">
        <f aca="false">G46/$G$54</f>
        <v>0.0388328294051218</v>
      </c>
      <c r="T22" s="46" t="n">
        <f aca="false">H46/$H$54</f>
        <v>0.0345929280585308</v>
      </c>
      <c r="U22" s="46" t="n">
        <f aca="false">I46/$I$54</f>
        <v>0.0469384327234813</v>
      </c>
      <c r="V22" s="46" t="n">
        <f aca="false">J46/$J$54</f>
        <v>0.0318596194396394</v>
      </c>
      <c r="W22" s="45"/>
    </row>
    <row r="23" customFormat="false" ht="15" hidden="false" customHeight="false" outlineLevel="0" collapsed="false">
      <c r="B23" s="34" t="s">
        <v>77</v>
      </c>
      <c r="C23" s="2" t="n">
        <v>101523</v>
      </c>
      <c r="D23" s="2" t="n">
        <v>97156</v>
      </c>
      <c r="E23" s="2" t="n">
        <v>94230</v>
      </c>
      <c r="F23" s="2" t="n">
        <v>127158</v>
      </c>
      <c r="G23" s="2" t="n">
        <v>50420</v>
      </c>
      <c r="H23" s="2" t="n">
        <v>91267</v>
      </c>
      <c r="I23" s="2" t="n">
        <v>141304</v>
      </c>
      <c r="J23" s="2" t="n">
        <v>179257</v>
      </c>
      <c r="K23" s="113" t="n">
        <v>882315</v>
      </c>
      <c r="L23" s="0"/>
      <c r="M23" s="45"/>
      <c r="N23" s="45" t="s">
        <v>164</v>
      </c>
      <c r="O23" s="46" t="n">
        <f aca="false">C50/$C$54</f>
        <v>0.0303610393435162</v>
      </c>
      <c r="P23" s="46" t="n">
        <f aca="false">D50/$D$54</f>
        <v>0.0381510170020837</v>
      </c>
      <c r="Q23" s="46" t="n">
        <f aca="false">E50/$E$54</f>
        <v>0.0369579195541902</v>
      </c>
      <c r="R23" s="46" t="n">
        <f aca="false">F50/$F$54</f>
        <v>0.0363130379225821</v>
      </c>
      <c r="S23" s="46" t="n">
        <f aca="false">G50/$G$54</f>
        <v>0.0300080142799898</v>
      </c>
      <c r="T23" s="46" t="n">
        <f aca="false">H50/$H$54</f>
        <v>0.0352239235137661</v>
      </c>
      <c r="U23" s="46" t="n">
        <f aca="false">I50/$I$54</f>
        <v>0.0326803806795313</v>
      </c>
      <c r="V23" s="46" t="n">
        <f aca="false">J50/$J$54</f>
        <v>0.0303539186100835</v>
      </c>
      <c r="W23" s="45"/>
    </row>
    <row r="24" customFormat="false" ht="15" hidden="false" customHeight="false" outlineLevel="0" collapsed="false">
      <c r="B24" s="34" t="s">
        <v>177</v>
      </c>
      <c r="C24" s="59" t="s">
        <v>181</v>
      </c>
      <c r="D24" s="59" t="s">
        <v>181</v>
      </c>
      <c r="E24" s="59" t="s">
        <v>181</v>
      </c>
      <c r="F24" s="59" t="s">
        <v>181</v>
      </c>
      <c r="G24" s="59" t="s">
        <v>181</v>
      </c>
      <c r="H24" s="59" t="s">
        <v>181</v>
      </c>
      <c r="I24" s="59" t="s">
        <v>181</v>
      </c>
      <c r="J24" s="59" t="s">
        <v>181</v>
      </c>
      <c r="K24" s="190" t="s">
        <v>181</v>
      </c>
      <c r="L24" s="0"/>
      <c r="M24" s="45"/>
      <c r="N24" s="45"/>
      <c r="O24" s="45"/>
      <c r="P24" s="45"/>
      <c r="Q24" s="45"/>
      <c r="R24" s="45"/>
      <c r="S24" s="45"/>
      <c r="T24" s="45"/>
      <c r="U24" s="45"/>
      <c r="V24" s="45"/>
      <c r="W24" s="45"/>
    </row>
    <row r="25" customFormat="false" ht="15" hidden="false" customHeight="false" outlineLevel="0" collapsed="false">
      <c r="B25" s="38" t="s">
        <v>182</v>
      </c>
      <c r="C25" s="0"/>
      <c r="D25" s="0"/>
      <c r="E25" s="0"/>
      <c r="F25" s="0"/>
      <c r="G25" s="0"/>
      <c r="H25" s="0"/>
      <c r="I25" s="0"/>
      <c r="J25" s="0"/>
      <c r="K25" s="113"/>
      <c r="L25" s="0"/>
      <c r="M25" s="45"/>
      <c r="N25" s="45"/>
      <c r="O25" s="45"/>
      <c r="P25" s="45"/>
      <c r="Q25" s="45"/>
      <c r="R25" s="45"/>
      <c r="S25" s="45"/>
      <c r="T25" s="45"/>
      <c r="U25" s="45"/>
      <c r="V25" s="45"/>
      <c r="W25" s="45"/>
    </row>
    <row r="26" customFormat="false" ht="15" hidden="false" customHeight="false" outlineLevel="0" collapsed="false">
      <c r="B26" s="34" t="s">
        <v>176</v>
      </c>
      <c r="C26" s="2" t="n">
        <v>9024</v>
      </c>
      <c r="D26" s="2" t="n">
        <v>10671</v>
      </c>
      <c r="E26" s="2" t="n">
        <v>8847</v>
      </c>
      <c r="F26" s="2" t="n">
        <v>9816</v>
      </c>
      <c r="G26" s="2" t="n">
        <v>6624</v>
      </c>
      <c r="H26" s="2" t="n">
        <v>7492</v>
      </c>
      <c r="I26" s="2" t="n">
        <v>19597</v>
      </c>
      <c r="J26" s="2" t="n">
        <v>17808</v>
      </c>
      <c r="K26" s="113" t="n">
        <v>89879</v>
      </c>
      <c r="L26" s="0"/>
      <c r="M26" s="45"/>
      <c r="N26" s="45"/>
      <c r="O26" s="45"/>
      <c r="P26" s="45"/>
      <c r="Q26" s="45"/>
      <c r="R26" s="45"/>
      <c r="S26" s="45"/>
      <c r="T26" s="45"/>
      <c r="U26" s="45"/>
      <c r="V26" s="45"/>
      <c r="W26" s="45"/>
    </row>
    <row r="27" customFormat="false" ht="15" hidden="false" customHeight="false" outlineLevel="0" collapsed="false">
      <c r="B27" s="34" t="s">
        <v>77</v>
      </c>
      <c r="C27" s="2" t="n">
        <v>16893</v>
      </c>
      <c r="D27" s="2" t="n">
        <v>14943</v>
      </c>
      <c r="E27" s="2" t="n">
        <v>14402</v>
      </c>
      <c r="F27" s="2" t="n">
        <v>15247</v>
      </c>
      <c r="G27" s="2" t="n">
        <v>4910</v>
      </c>
      <c r="H27" s="2" t="n">
        <v>9679</v>
      </c>
      <c r="I27" s="2" t="n">
        <v>16654</v>
      </c>
      <c r="J27" s="2" t="n">
        <v>18914</v>
      </c>
      <c r="K27" s="113" t="n">
        <v>111642</v>
      </c>
      <c r="L27" s="0"/>
      <c r="M27" s="45"/>
      <c r="N27" s="45"/>
      <c r="O27" s="45"/>
      <c r="P27" s="45"/>
      <c r="Q27" s="45"/>
      <c r="R27" s="45"/>
      <c r="S27" s="45"/>
      <c r="T27" s="45"/>
      <c r="U27" s="45"/>
      <c r="V27" s="45"/>
      <c r="W27" s="45"/>
    </row>
    <row r="28" customFormat="false" ht="15" hidden="false" customHeight="false" outlineLevel="0" collapsed="false">
      <c r="B28" s="34" t="s">
        <v>177</v>
      </c>
      <c r="C28" s="2" t="n">
        <v>1</v>
      </c>
      <c r="D28" s="2" t="n">
        <v>5</v>
      </c>
      <c r="E28" s="59" t="s">
        <v>181</v>
      </c>
      <c r="F28" s="2" t="n">
        <v>3</v>
      </c>
      <c r="G28" s="2" t="n">
        <v>1</v>
      </c>
      <c r="H28" s="2" t="n">
        <v>1</v>
      </c>
      <c r="I28" s="2" t="n">
        <v>5</v>
      </c>
      <c r="J28" s="2" t="n">
        <v>4</v>
      </c>
      <c r="K28" s="113" t="n">
        <v>20</v>
      </c>
      <c r="L28" s="0"/>
      <c r="M28" s="45"/>
      <c r="N28" s="45"/>
      <c r="O28" s="45"/>
      <c r="P28" s="45"/>
      <c r="Q28" s="45"/>
      <c r="R28" s="45"/>
      <c r="S28" s="45"/>
      <c r="T28" s="45"/>
      <c r="U28" s="45"/>
      <c r="V28" s="45"/>
      <c r="W28" s="45"/>
    </row>
    <row r="29" customFormat="false" ht="15" hidden="false" customHeight="false" outlineLevel="0" collapsed="false">
      <c r="B29" s="38" t="s">
        <v>183</v>
      </c>
      <c r="C29" s="0"/>
      <c r="D29" s="0"/>
      <c r="E29" s="0"/>
      <c r="F29" s="0"/>
      <c r="G29" s="0"/>
      <c r="H29" s="0"/>
      <c r="I29" s="0"/>
      <c r="J29" s="0"/>
      <c r="K29" s="113"/>
      <c r="L29" s="0"/>
      <c r="M29" s="45"/>
      <c r="N29" s="45"/>
      <c r="O29" s="45"/>
      <c r="P29" s="45"/>
      <c r="Q29" s="45"/>
      <c r="R29" s="45"/>
      <c r="S29" s="45"/>
      <c r="T29" s="45"/>
      <c r="U29" s="45"/>
      <c r="V29" s="45"/>
      <c r="W29" s="45"/>
    </row>
    <row r="30" customFormat="false" ht="15" hidden="false" customHeight="false" outlineLevel="0" collapsed="false">
      <c r="B30" s="34" t="s">
        <v>176</v>
      </c>
      <c r="C30" s="2" t="n">
        <v>32644</v>
      </c>
      <c r="D30" s="2" t="n">
        <v>41085</v>
      </c>
      <c r="E30" s="2" t="n">
        <v>27945</v>
      </c>
      <c r="F30" s="2" t="n">
        <v>33350</v>
      </c>
      <c r="G30" s="2" t="n">
        <v>27592</v>
      </c>
      <c r="H30" s="2" t="n">
        <v>26357</v>
      </c>
      <c r="I30" s="2" t="n">
        <v>75007</v>
      </c>
      <c r="J30" s="2" t="n">
        <v>69632</v>
      </c>
      <c r="K30" s="113" t="n">
        <v>333612</v>
      </c>
      <c r="L30" s="0"/>
      <c r="M30" s="45"/>
      <c r="N30" s="45"/>
      <c r="O30" s="45"/>
      <c r="P30" s="45"/>
      <c r="Q30" s="45"/>
      <c r="R30" s="45"/>
      <c r="S30" s="45"/>
      <c r="T30" s="45"/>
      <c r="U30" s="45"/>
      <c r="V30" s="45"/>
      <c r="W30" s="45"/>
    </row>
    <row r="31" customFormat="false" ht="15" hidden="false" customHeight="false" outlineLevel="0" collapsed="false">
      <c r="B31" s="34" t="s">
        <v>77</v>
      </c>
      <c r="C31" s="2" t="n">
        <v>5149</v>
      </c>
      <c r="D31" s="2" t="n">
        <v>2596</v>
      </c>
      <c r="E31" s="2" t="n">
        <v>3860</v>
      </c>
      <c r="F31" s="2" t="n">
        <v>12662</v>
      </c>
      <c r="G31" s="2" t="n">
        <v>1320</v>
      </c>
      <c r="H31" s="2" t="n">
        <v>5201</v>
      </c>
      <c r="I31" s="2" t="n">
        <v>5686</v>
      </c>
      <c r="J31" s="2" t="n">
        <v>4444</v>
      </c>
      <c r="K31" s="113" t="n">
        <v>40918</v>
      </c>
      <c r="L31" s="0"/>
      <c r="M31" s="45"/>
      <c r="N31" s="45"/>
      <c r="O31" s="45"/>
      <c r="P31" s="45"/>
      <c r="Q31" s="45"/>
      <c r="R31" s="45"/>
      <c r="S31" s="45"/>
      <c r="T31" s="45"/>
      <c r="U31" s="45"/>
      <c r="V31" s="45"/>
      <c r="W31" s="45"/>
    </row>
    <row r="32" customFormat="false" ht="15" hidden="false" customHeight="false" outlineLevel="0" collapsed="false">
      <c r="B32" s="34" t="s">
        <v>177</v>
      </c>
      <c r="C32" s="2" t="n">
        <v>99</v>
      </c>
      <c r="D32" s="2" t="n">
        <v>315</v>
      </c>
      <c r="E32" s="2" t="n">
        <v>194</v>
      </c>
      <c r="F32" s="2" t="n">
        <v>129</v>
      </c>
      <c r="G32" s="2" t="n">
        <v>223</v>
      </c>
      <c r="H32" s="2" t="n">
        <v>131</v>
      </c>
      <c r="I32" s="2" t="n">
        <v>386</v>
      </c>
      <c r="J32" s="2" t="n">
        <v>865</v>
      </c>
      <c r="K32" s="113" t="n">
        <v>2342</v>
      </c>
      <c r="L32" s="0"/>
      <c r="M32" s="45"/>
      <c r="N32" s="45"/>
      <c r="O32" s="45"/>
      <c r="P32" s="45"/>
      <c r="Q32" s="45"/>
      <c r="R32" s="45"/>
      <c r="S32" s="45"/>
      <c r="T32" s="45"/>
      <c r="U32" s="45"/>
      <c r="V32" s="45"/>
      <c r="W32" s="45"/>
    </row>
    <row r="33" customFormat="false" ht="15" hidden="false" customHeight="false" outlineLevel="0" collapsed="false">
      <c r="B33" s="38" t="s">
        <v>184</v>
      </c>
      <c r="C33" s="0"/>
      <c r="D33" s="0"/>
      <c r="E33" s="0"/>
      <c r="F33" s="0"/>
      <c r="G33" s="0"/>
      <c r="H33" s="0"/>
      <c r="I33" s="0"/>
      <c r="J33" s="0"/>
      <c r="K33" s="113"/>
      <c r="L33" s="0"/>
      <c r="M33" s="45"/>
      <c r="N33" s="45"/>
      <c r="O33" s="45"/>
      <c r="P33" s="45"/>
      <c r="Q33" s="45"/>
      <c r="R33" s="45"/>
      <c r="S33" s="45"/>
      <c r="T33" s="45"/>
      <c r="U33" s="45"/>
      <c r="V33" s="45"/>
      <c r="W33" s="45"/>
    </row>
    <row r="34" customFormat="false" ht="15" hidden="false" customHeight="false" outlineLevel="0" collapsed="false">
      <c r="B34" s="34" t="s">
        <v>176</v>
      </c>
      <c r="C34" s="2" t="n">
        <v>15627</v>
      </c>
      <c r="D34" s="2" t="n">
        <v>18761</v>
      </c>
      <c r="E34" s="2" t="n">
        <v>17447</v>
      </c>
      <c r="F34" s="2" t="n">
        <v>18188</v>
      </c>
      <c r="G34" s="2" t="n">
        <v>8616</v>
      </c>
      <c r="H34" s="2" t="n">
        <v>14010</v>
      </c>
      <c r="I34" s="2" t="n">
        <v>32447</v>
      </c>
      <c r="J34" s="2" t="n">
        <v>33021</v>
      </c>
      <c r="K34" s="113" t="n">
        <v>158117</v>
      </c>
      <c r="L34" s="0"/>
      <c r="M34" s="45"/>
      <c r="N34" s="45"/>
      <c r="O34" s="45"/>
      <c r="P34" s="45"/>
      <c r="Q34" s="45"/>
      <c r="R34" s="45"/>
      <c r="S34" s="45"/>
      <c r="T34" s="45"/>
      <c r="U34" s="45"/>
      <c r="V34" s="45"/>
      <c r="W34" s="45"/>
    </row>
    <row r="35" customFormat="false" ht="15" hidden="false" customHeight="false" outlineLevel="0" collapsed="false">
      <c r="B35" s="34" t="s">
        <v>77</v>
      </c>
      <c r="C35" s="2" t="n">
        <v>163</v>
      </c>
      <c r="D35" s="2" t="n">
        <v>33</v>
      </c>
      <c r="E35" s="2" t="n">
        <v>41</v>
      </c>
      <c r="F35" s="59" t="s">
        <v>181</v>
      </c>
      <c r="G35" s="59" t="s">
        <v>181</v>
      </c>
      <c r="H35" s="59" t="s">
        <v>181</v>
      </c>
      <c r="I35" s="2" t="n">
        <v>254</v>
      </c>
      <c r="J35" s="2" t="n">
        <v>37</v>
      </c>
      <c r="K35" s="113" t="n">
        <v>528</v>
      </c>
      <c r="L35" s="0"/>
      <c r="M35" s="45"/>
      <c r="N35" s="45"/>
      <c r="O35" s="45"/>
      <c r="P35" s="45"/>
      <c r="Q35" s="45"/>
      <c r="R35" s="45"/>
      <c r="S35" s="45"/>
      <c r="T35" s="45"/>
      <c r="U35" s="45"/>
      <c r="V35" s="45"/>
      <c r="W35" s="45"/>
    </row>
    <row r="36" customFormat="false" ht="15" hidden="false" customHeight="false" outlineLevel="0" collapsed="false">
      <c r="B36" s="34" t="s">
        <v>177</v>
      </c>
      <c r="C36" s="59" t="s">
        <v>181</v>
      </c>
      <c r="D36" s="59" t="s">
        <v>181</v>
      </c>
      <c r="E36" s="59" t="s">
        <v>181</v>
      </c>
      <c r="F36" s="59" t="s">
        <v>181</v>
      </c>
      <c r="G36" s="59" t="s">
        <v>181</v>
      </c>
      <c r="H36" s="59" t="s">
        <v>181</v>
      </c>
      <c r="I36" s="59" t="s">
        <v>181</v>
      </c>
      <c r="J36" s="59" t="s">
        <v>181</v>
      </c>
      <c r="K36" s="190" t="s">
        <v>181</v>
      </c>
      <c r="L36" s="0"/>
      <c r="M36" s="45"/>
      <c r="N36" s="45"/>
      <c r="O36" s="45"/>
      <c r="P36" s="45"/>
      <c r="Q36" s="45"/>
      <c r="R36" s="45"/>
      <c r="S36" s="45"/>
      <c r="T36" s="45"/>
      <c r="U36" s="45"/>
      <c r="V36" s="45"/>
      <c r="W36" s="45"/>
    </row>
    <row r="37" customFormat="false" ht="15" hidden="false" customHeight="false" outlineLevel="0" collapsed="false">
      <c r="B37" s="38" t="s">
        <v>185</v>
      </c>
      <c r="C37" s="0"/>
      <c r="D37" s="0"/>
      <c r="E37" s="0"/>
      <c r="F37" s="0"/>
      <c r="G37" s="0"/>
      <c r="H37" s="0"/>
      <c r="I37" s="0"/>
      <c r="J37" s="0"/>
      <c r="K37" s="113"/>
      <c r="L37" s="0"/>
      <c r="M37" s="45"/>
      <c r="N37" s="45"/>
      <c r="O37" s="45"/>
      <c r="P37" s="45"/>
      <c r="Q37" s="45"/>
      <c r="R37" s="45"/>
      <c r="S37" s="45"/>
      <c r="T37" s="45"/>
      <c r="U37" s="45"/>
      <c r="V37" s="45"/>
      <c r="W37" s="45"/>
    </row>
    <row r="38" customFormat="false" ht="15" hidden="false" customHeight="false" outlineLevel="0" collapsed="false">
      <c r="B38" s="34" t="s">
        <v>176</v>
      </c>
      <c r="C38" s="2" t="n">
        <v>23803</v>
      </c>
      <c r="D38" s="2" t="n">
        <v>28540</v>
      </c>
      <c r="E38" s="2" t="n">
        <v>21108</v>
      </c>
      <c r="F38" s="2" t="n">
        <v>23428</v>
      </c>
      <c r="G38" s="2" t="n">
        <v>17217</v>
      </c>
      <c r="H38" s="2" t="n">
        <v>21716</v>
      </c>
      <c r="I38" s="2" t="n">
        <v>40798</v>
      </c>
      <c r="J38" s="2" t="n">
        <v>41053</v>
      </c>
      <c r="K38" s="113" t="n">
        <v>217663</v>
      </c>
      <c r="L38" s="0"/>
      <c r="M38" s="45"/>
      <c r="N38" s="45"/>
      <c r="O38" s="45"/>
      <c r="P38" s="45"/>
      <c r="Q38" s="45"/>
      <c r="R38" s="45"/>
      <c r="S38" s="45"/>
      <c r="T38" s="45"/>
      <c r="U38" s="45"/>
      <c r="V38" s="45"/>
      <c r="W38" s="45"/>
    </row>
    <row r="39" customFormat="false" ht="15" hidden="false" customHeight="false" outlineLevel="0" collapsed="false">
      <c r="B39" s="34" t="s">
        <v>77</v>
      </c>
      <c r="C39" s="2" t="n">
        <v>59123</v>
      </c>
      <c r="D39" s="2" t="n">
        <v>48577</v>
      </c>
      <c r="E39" s="2" t="n">
        <v>60463</v>
      </c>
      <c r="F39" s="2" t="n">
        <v>63073</v>
      </c>
      <c r="G39" s="2" t="n">
        <v>51353</v>
      </c>
      <c r="H39" s="2" t="n">
        <v>53845</v>
      </c>
      <c r="I39" s="2" t="n">
        <v>97599</v>
      </c>
      <c r="J39" s="2" t="n">
        <v>95125</v>
      </c>
      <c r="K39" s="113" t="n">
        <v>529158</v>
      </c>
      <c r="L39" s="0"/>
      <c r="M39" s="45"/>
      <c r="N39" s="45"/>
      <c r="O39" s="45"/>
      <c r="P39" s="45"/>
      <c r="Q39" s="45"/>
      <c r="R39" s="45"/>
      <c r="S39" s="45"/>
      <c r="T39" s="45"/>
      <c r="U39" s="45"/>
      <c r="V39" s="45"/>
      <c r="W39" s="45"/>
    </row>
    <row r="40" customFormat="false" ht="15" hidden="false" customHeight="false" outlineLevel="0" collapsed="false">
      <c r="B40" s="34" t="s">
        <v>177</v>
      </c>
      <c r="C40" s="2" t="n">
        <v>255</v>
      </c>
      <c r="D40" s="2" t="n">
        <v>559</v>
      </c>
      <c r="E40" s="2" t="n">
        <v>349</v>
      </c>
      <c r="F40" s="2" t="n">
        <v>334</v>
      </c>
      <c r="G40" s="2" t="n">
        <v>293</v>
      </c>
      <c r="H40" s="2" t="n">
        <v>338</v>
      </c>
      <c r="I40" s="2" t="n">
        <v>444</v>
      </c>
      <c r="J40" s="2" t="n">
        <v>678</v>
      </c>
      <c r="K40" s="113" t="n">
        <v>3250</v>
      </c>
      <c r="L40" s="0"/>
      <c r="M40" s="45"/>
      <c r="N40" s="45"/>
      <c r="O40" s="45"/>
      <c r="P40" s="45"/>
      <c r="Q40" s="45"/>
      <c r="R40" s="45"/>
      <c r="S40" s="45"/>
      <c r="T40" s="45"/>
      <c r="U40" s="45"/>
      <c r="V40" s="45"/>
      <c r="W40" s="45"/>
    </row>
    <row r="41" customFormat="false" ht="15" hidden="false" customHeight="false" outlineLevel="0" collapsed="false">
      <c r="B41" s="38" t="s">
        <v>186</v>
      </c>
      <c r="C41" s="0"/>
      <c r="D41" s="0"/>
      <c r="E41" s="0"/>
      <c r="F41" s="0"/>
      <c r="G41" s="0"/>
      <c r="H41" s="0"/>
      <c r="I41" s="0"/>
      <c r="J41" s="0"/>
      <c r="K41" s="113"/>
      <c r="L41" s="0"/>
      <c r="M41" s="45"/>
      <c r="N41" s="45"/>
      <c r="O41" s="45"/>
      <c r="P41" s="45"/>
      <c r="Q41" s="45"/>
      <c r="R41" s="45"/>
      <c r="S41" s="45"/>
      <c r="T41" s="45"/>
      <c r="U41" s="45"/>
      <c r="V41" s="45"/>
      <c r="W41" s="45"/>
    </row>
    <row r="42" customFormat="false" ht="15" hidden="false" customHeight="false" outlineLevel="0" collapsed="false">
      <c r="B42" s="34" t="s">
        <v>176</v>
      </c>
      <c r="C42" s="2" t="n">
        <v>2726</v>
      </c>
      <c r="D42" s="2" t="n">
        <v>5172</v>
      </c>
      <c r="E42" s="2" t="n">
        <v>3388</v>
      </c>
      <c r="F42" s="2" t="n">
        <v>3024</v>
      </c>
      <c r="G42" s="2" t="n">
        <v>2877</v>
      </c>
      <c r="H42" s="2" t="n">
        <v>2558</v>
      </c>
      <c r="I42" s="2" t="n">
        <v>7487</v>
      </c>
      <c r="J42" s="2" t="n">
        <v>7110</v>
      </c>
      <c r="K42" s="113" t="n">
        <v>34342</v>
      </c>
      <c r="L42" s="0"/>
      <c r="M42" s="45"/>
      <c r="N42" s="45"/>
      <c r="O42" s="45" t="s">
        <v>143</v>
      </c>
      <c r="P42" s="45" t="s">
        <v>133</v>
      </c>
      <c r="Q42" s="45" t="s">
        <v>134</v>
      </c>
      <c r="R42" s="45" t="s">
        <v>135</v>
      </c>
      <c r="S42" s="45" t="s">
        <v>136</v>
      </c>
      <c r="T42" s="45" t="s">
        <v>137</v>
      </c>
      <c r="U42" s="45" t="s">
        <v>138</v>
      </c>
      <c r="V42" s="45" t="s">
        <v>139</v>
      </c>
      <c r="W42" s="45"/>
    </row>
    <row r="43" customFormat="false" ht="15" hidden="false" customHeight="false" outlineLevel="0" collapsed="false">
      <c r="B43" s="34" t="s">
        <v>77</v>
      </c>
      <c r="C43" s="2" t="n">
        <v>17766</v>
      </c>
      <c r="D43" s="2" t="n">
        <v>20434</v>
      </c>
      <c r="E43" s="2" t="n">
        <v>23480</v>
      </c>
      <c r="F43" s="2" t="n">
        <v>21067</v>
      </c>
      <c r="G43" s="2" t="n">
        <v>9558</v>
      </c>
      <c r="H43" s="2" t="n">
        <v>16548</v>
      </c>
      <c r="I43" s="2" t="n">
        <v>23896</v>
      </c>
      <c r="J43" s="2" t="n">
        <v>31285</v>
      </c>
      <c r="K43" s="113" t="n">
        <v>164034</v>
      </c>
      <c r="L43" s="0"/>
      <c r="M43" s="45"/>
      <c r="N43" s="45" t="s">
        <v>178</v>
      </c>
      <c r="O43" s="46" t="n">
        <f aca="false">C15/$C$55</f>
        <v>0.142312022817167</v>
      </c>
      <c r="P43" s="46" t="n">
        <f aca="false">D15/$D$55</f>
        <v>0.123698804139042</v>
      </c>
      <c r="Q43" s="46" t="n">
        <f aca="false">E15/$E$55</f>
        <v>0.132278536223666</v>
      </c>
      <c r="R43" s="46" t="e">
        <f aca="false">F15/$F$55</f>
        <v>#VALUE!</v>
      </c>
      <c r="S43" s="46" t="e">
        <f aca="false">G15/$G$55</f>
        <v>#VALUE!</v>
      </c>
      <c r="T43" s="46" t="e">
        <f aca="false">H15/$H$55</f>
        <v>#VALUE!</v>
      </c>
      <c r="U43" s="46" t="n">
        <f aca="false">I15/$I$55</f>
        <v>0.140321808871526</v>
      </c>
      <c r="V43" s="46" t="n">
        <f aca="false">J15/$J$55</f>
        <v>0.121736091167939</v>
      </c>
      <c r="W43" s="45"/>
    </row>
    <row r="44" customFormat="false" ht="15" hidden="false" customHeight="false" outlineLevel="0" collapsed="false">
      <c r="B44" s="34" t="s">
        <v>177</v>
      </c>
      <c r="C44" s="0"/>
      <c r="D44" s="0"/>
      <c r="E44" s="0"/>
      <c r="F44" s="0"/>
      <c r="G44" s="0"/>
      <c r="H44" s="0"/>
      <c r="I44" s="0"/>
      <c r="J44" s="0"/>
      <c r="K44" s="113"/>
      <c r="L44" s="0"/>
      <c r="M44" s="45"/>
      <c r="N44" s="45" t="s">
        <v>179</v>
      </c>
      <c r="O44" s="46" t="n">
        <f aca="false">C19/$C$55</f>
        <v>0.00501964703477412</v>
      </c>
      <c r="P44" s="46" t="n">
        <f aca="false">D19/$D$55</f>
        <v>0.00499953528719252</v>
      </c>
      <c r="Q44" s="46" t="n">
        <f aca="false">E19/$E$55</f>
        <v>0.00515767435774414</v>
      </c>
      <c r="R44" s="46" t="e">
        <f aca="false">F19/$F$55</f>
        <v>#VALUE!</v>
      </c>
      <c r="S44" s="46" t="e">
        <f aca="false">G19/$G$55</f>
        <v>#VALUE!</v>
      </c>
      <c r="T44" s="46" t="e">
        <f aca="false">H19/$H$55</f>
        <v>#VALUE!</v>
      </c>
      <c r="U44" s="46" t="n">
        <f aca="false">I19/$I$55</f>
        <v>0.00483736963265034</v>
      </c>
      <c r="V44" s="46" t="n">
        <f aca="false">J19/$J$55</f>
        <v>0.00364208703163228</v>
      </c>
      <c r="W44" s="45"/>
    </row>
    <row r="45" customFormat="false" ht="15" hidden="false" customHeight="false" outlineLevel="0" collapsed="false">
      <c r="B45" s="38" t="s">
        <v>187</v>
      </c>
      <c r="C45" s="0"/>
      <c r="D45" s="0"/>
      <c r="E45" s="0"/>
      <c r="F45" s="0"/>
      <c r="G45" s="0"/>
      <c r="H45" s="0"/>
      <c r="I45" s="0"/>
      <c r="J45" s="0"/>
      <c r="K45" s="113"/>
      <c r="L45" s="0"/>
      <c r="M45" s="45"/>
      <c r="N45" s="45" t="s">
        <v>180</v>
      </c>
      <c r="O45" s="46" t="n">
        <f aca="false">C23/$C$55</f>
        <v>0.329417987014462</v>
      </c>
      <c r="P45" s="46" t="n">
        <f aca="false">D23/$D$55</f>
        <v>0.376246979366751</v>
      </c>
      <c r="Q45" s="46" t="n">
        <f aca="false">E23/$E$55</f>
        <v>0.342500109041741</v>
      </c>
      <c r="R45" s="46" t="e">
        <f aca="false">F23/$F$55</f>
        <v>#VALUE!</v>
      </c>
      <c r="S45" s="46" t="e">
        <f aca="false">G23/$G$55</f>
        <v>#VALUE!</v>
      </c>
      <c r="T45" s="46" t="e">
        <f aca="false">H23/$H$55</f>
        <v>#VALUE!</v>
      </c>
      <c r="U45" s="46" t="n">
        <f aca="false">I23/$I$55</f>
        <v>0.336387637092531</v>
      </c>
      <c r="V45" s="46" t="n">
        <f aca="false">J23/$J$55</f>
        <v>0.399064544638941</v>
      </c>
      <c r="W45" s="45"/>
    </row>
    <row r="46" customFormat="false" ht="15" hidden="false" customHeight="false" outlineLevel="0" collapsed="false">
      <c r="B46" s="34" t="s">
        <v>176</v>
      </c>
      <c r="C46" s="2" t="n">
        <v>6364</v>
      </c>
      <c r="D46" s="2" t="n">
        <v>7342</v>
      </c>
      <c r="E46" s="2" t="n">
        <v>4764</v>
      </c>
      <c r="F46" s="2" t="n">
        <v>6447</v>
      </c>
      <c r="G46" s="2" t="n">
        <v>4264</v>
      </c>
      <c r="H46" s="2" t="n">
        <v>4331</v>
      </c>
      <c r="I46" s="2" t="n">
        <v>14811</v>
      </c>
      <c r="J46" s="2" t="n">
        <v>10093</v>
      </c>
      <c r="K46" s="113" t="n">
        <v>58416</v>
      </c>
      <c r="L46" s="0"/>
      <c r="M46" s="45"/>
      <c r="N46" s="45" t="s">
        <v>182</v>
      </c>
      <c r="O46" s="46" t="n">
        <f aca="false">C27/$C$55</f>
        <v>0.0548137668768191</v>
      </c>
      <c r="P46" s="46" t="n">
        <f aca="false">D27/$D$55</f>
        <v>0.0578683623520664</v>
      </c>
      <c r="Q46" s="46" t="n">
        <f aca="false">E27/$E$55</f>
        <v>0.052347305215103</v>
      </c>
      <c r="R46" s="46" t="e">
        <f aca="false">F27/$F$55</f>
        <v>#VALUE!</v>
      </c>
      <c r="S46" s="46" t="e">
        <f aca="false">G27/$G$55</f>
        <v>#VALUE!</v>
      </c>
      <c r="T46" s="46" t="e">
        <f aca="false">H27/$H$55</f>
        <v>#VALUE!</v>
      </c>
      <c r="U46" s="46" t="n">
        <f aca="false">I27/$I$55</f>
        <v>0.0396464339872829</v>
      </c>
      <c r="V46" s="46" t="n">
        <f aca="false">J27/$J$55</f>
        <v>0.0421066223204725</v>
      </c>
      <c r="W46" s="45"/>
    </row>
    <row r="47" customFormat="false" ht="15" hidden="false" customHeight="false" outlineLevel="0" collapsed="false">
      <c r="B47" s="34" t="s">
        <v>77</v>
      </c>
      <c r="C47" s="2" t="n">
        <v>62128</v>
      </c>
      <c r="D47" s="2" t="n">
        <v>41161</v>
      </c>
      <c r="E47" s="2" t="n">
        <v>40761</v>
      </c>
      <c r="F47" s="2" t="n">
        <v>49306</v>
      </c>
      <c r="G47" s="2" t="n">
        <v>15600</v>
      </c>
      <c r="H47" s="2" t="n">
        <v>30120</v>
      </c>
      <c r="I47" s="2" t="n">
        <v>73647</v>
      </c>
      <c r="J47" s="2" t="n">
        <v>63788</v>
      </c>
      <c r="K47" s="113" t="n">
        <v>376511</v>
      </c>
      <c r="L47" s="0"/>
      <c r="M47" s="45"/>
      <c r="N47" s="45" t="s">
        <v>183</v>
      </c>
      <c r="O47" s="46" t="n">
        <f aca="false">C31/$C$55</f>
        <v>0.0167072802728196</v>
      </c>
      <c r="P47" s="46" t="n">
        <f aca="false">D31/$D$55</f>
        <v>0.0100532870685916</v>
      </c>
      <c r="Q47" s="46" t="n">
        <f aca="false">E31/$E$55</f>
        <v>0.01403003736497</v>
      </c>
      <c r="R47" s="46" t="e">
        <f aca="false">F31/$F$55</f>
        <v>#VALUE!</v>
      </c>
      <c r="S47" s="46" t="e">
        <f aca="false">G31/$G$55</f>
        <v>#VALUE!</v>
      </c>
      <c r="T47" s="46" t="e">
        <f aca="false">H31/$H$55</f>
        <v>#VALUE!</v>
      </c>
      <c r="U47" s="46" t="n">
        <f aca="false">I31/$I$55</f>
        <v>0.013536064828371</v>
      </c>
      <c r="V47" s="46" t="n">
        <f aca="false">J31/$J$55</f>
        <v>0.0098932975358031</v>
      </c>
      <c r="W47" s="45"/>
    </row>
    <row r="48" customFormat="false" ht="15" hidden="false" customHeight="false" outlineLevel="0" collapsed="false">
      <c r="B48" s="34" t="s">
        <v>177</v>
      </c>
      <c r="C48" s="2" t="n">
        <v>20</v>
      </c>
      <c r="D48" s="2" t="n">
        <v>33</v>
      </c>
      <c r="E48" s="2" t="n">
        <v>21</v>
      </c>
      <c r="F48" s="2" t="n">
        <v>14</v>
      </c>
      <c r="G48" s="2" t="n">
        <v>15</v>
      </c>
      <c r="H48" s="2" t="n">
        <v>15</v>
      </c>
      <c r="I48" s="2" t="n">
        <v>28</v>
      </c>
      <c r="J48" s="2" t="n">
        <v>27</v>
      </c>
      <c r="K48" s="113" t="n">
        <v>173</v>
      </c>
      <c r="L48" s="0"/>
      <c r="M48" s="45"/>
      <c r="N48" s="45" t="s">
        <v>184</v>
      </c>
      <c r="O48" s="46" t="n">
        <f aca="false">C35/$C$55</f>
        <v>0.000528896229261914</v>
      </c>
      <c r="P48" s="46" t="n">
        <f aca="false">D35/$D$55</f>
        <v>0.000127796022058368</v>
      </c>
      <c r="Q48" s="46" t="n">
        <f aca="false">E35/$E$55</f>
        <v>0.000149023712943982</v>
      </c>
      <c r="R48" s="46" t="e">
        <f aca="false">F35/$F$55</f>
        <v>#VALUE!</v>
      </c>
      <c r="S48" s="46" t="e">
        <f aca="false">G35/$G$55</f>
        <v>#VALUE!</v>
      </c>
      <c r="T48" s="46" t="e">
        <f aca="false">H35/$H$55</f>
        <v>#VALUE!</v>
      </c>
      <c r="U48" s="46" t="n">
        <f aca="false">I35/$I$55</f>
        <v>0.000604671204081293</v>
      </c>
      <c r="V48" s="46" t="n">
        <f aca="false">J35/$J$55</f>
        <v>8.23699389794587E-005</v>
      </c>
      <c r="W48" s="45"/>
    </row>
    <row r="49" customFormat="false" ht="15" hidden="false" customHeight="false" outlineLevel="0" collapsed="false">
      <c r="B49" s="38" t="s">
        <v>164</v>
      </c>
      <c r="C49" s="0"/>
      <c r="D49" s="0"/>
      <c r="E49" s="0"/>
      <c r="F49" s="0"/>
      <c r="G49" s="0"/>
      <c r="H49" s="0"/>
      <c r="I49" s="0"/>
      <c r="J49" s="0"/>
      <c r="K49" s="113"/>
      <c r="L49" s="0"/>
      <c r="M49" s="45"/>
      <c r="N49" s="45" t="s">
        <v>185</v>
      </c>
      <c r="O49" s="46" t="n">
        <f aca="false">C39/$C$55</f>
        <v>0.19184007216351</v>
      </c>
      <c r="P49" s="46" t="n">
        <f aca="false">D39/$D$55</f>
        <v>0.188119617076647</v>
      </c>
      <c r="Q49" s="46" t="n">
        <f aca="false">E39/$E$55</f>
        <v>0.219766359895901</v>
      </c>
      <c r="R49" s="46" t="e">
        <f aca="false">F39/$F$55</f>
        <v>#VALUE!</v>
      </c>
      <c r="S49" s="46" t="e">
        <f aca="false">G39/$G$55</f>
        <v>#VALUE!</v>
      </c>
      <c r="T49" s="46" t="e">
        <f aca="false">H39/$H$55</f>
        <v>#VALUE!</v>
      </c>
      <c r="U49" s="46" t="n">
        <f aca="false">I39/$I$55</f>
        <v>0.232343719870591</v>
      </c>
      <c r="V49" s="46" t="n">
        <f aca="false">J39/$J$55</f>
        <v>0.211768660687054</v>
      </c>
      <c r="W49" s="45"/>
    </row>
    <row r="50" customFormat="false" ht="15" hidden="false" customHeight="false" outlineLevel="0" collapsed="false">
      <c r="B50" s="34" t="s">
        <v>176</v>
      </c>
      <c r="C50" s="2" t="n">
        <v>4536</v>
      </c>
      <c r="D50" s="2" t="n">
        <v>7452</v>
      </c>
      <c r="E50" s="2" t="n">
        <v>5173</v>
      </c>
      <c r="F50" s="2" t="n">
        <v>5911</v>
      </c>
      <c r="G50" s="2" t="n">
        <v>3295</v>
      </c>
      <c r="H50" s="2" t="n">
        <v>4410</v>
      </c>
      <c r="I50" s="2" t="n">
        <v>10312</v>
      </c>
      <c r="J50" s="2" t="n">
        <v>9616</v>
      </c>
      <c r="K50" s="113" t="n">
        <v>50705</v>
      </c>
      <c r="L50" s="0"/>
      <c r="M50" s="45"/>
      <c r="N50" s="45" t="s">
        <v>186</v>
      </c>
      <c r="O50" s="46" t="n">
        <f aca="false">C43/$C$55</f>
        <v>0.0576464442274059</v>
      </c>
      <c r="P50" s="46" t="n">
        <f aca="false">D43/$D$55</f>
        <v>0.079132845901233</v>
      </c>
      <c r="Q50" s="46" t="n">
        <f aca="false">E43/$E$55</f>
        <v>0.0853433360957241</v>
      </c>
      <c r="R50" s="46" t="e">
        <f aca="false">F43/$F$55</f>
        <v>#VALUE!</v>
      </c>
      <c r="S50" s="46" t="e">
        <f aca="false">G43/$G$55</f>
        <v>#VALUE!</v>
      </c>
      <c r="T50" s="46" t="e">
        <f aca="false">H43/$H$55</f>
        <v>#VALUE!</v>
      </c>
      <c r="U50" s="46" t="n">
        <f aca="false">I43/$I$55</f>
        <v>0.0568867050894747</v>
      </c>
      <c r="V50" s="46" t="n">
        <f aca="false">J43/$J$55</f>
        <v>0.0696471227289829</v>
      </c>
      <c r="W50" s="45"/>
    </row>
    <row r="51" customFormat="false" ht="15" hidden="false" customHeight="false" outlineLevel="0" collapsed="false">
      <c r="B51" s="34" t="s">
        <v>77</v>
      </c>
      <c r="C51" s="2" t="n">
        <v>38</v>
      </c>
      <c r="D51" s="2" t="n">
        <v>91</v>
      </c>
      <c r="E51" s="2" t="n">
        <v>75</v>
      </c>
      <c r="F51" s="2" t="n">
        <v>27</v>
      </c>
      <c r="G51" s="2" t="n">
        <v>2</v>
      </c>
      <c r="H51" s="2" t="n">
        <v>58</v>
      </c>
      <c r="I51" s="2" t="n">
        <v>47</v>
      </c>
      <c r="J51" s="2" t="n">
        <v>24</v>
      </c>
      <c r="K51" s="113" t="n">
        <v>362</v>
      </c>
      <c r="L51" s="0"/>
      <c r="M51" s="45"/>
      <c r="N51" s="45" t="s">
        <v>187</v>
      </c>
      <c r="O51" s="46" t="n">
        <f aca="false">C47/$C$55</f>
        <v>0.201590582402357</v>
      </c>
      <c r="P51" s="46" t="n">
        <f aca="false">D47/$D$55</f>
        <v>0.159400365574075</v>
      </c>
      <c r="Q51" s="46" t="n">
        <f aca="false">E47/$E$55</f>
        <v>0.148155013739259</v>
      </c>
      <c r="R51" s="46" t="e">
        <f aca="false">F47/$F$55</f>
        <v>#VALUE!</v>
      </c>
      <c r="S51" s="46" t="e">
        <f aca="false">G47/$G$55</f>
        <v>#VALUE!</v>
      </c>
      <c r="T51" s="46" t="e">
        <f aca="false">H47/$H$55</f>
        <v>#VALUE!</v>
      </c>
      <c r="U51" s="46" t="n">
        <f aca="false">I47/$I$55</f>
        <v>0.175323701444783</v>
      </c>
      <c r="V51" s="46" t="n">
        <f aca="false">J47/$J$55</f>
        <v>0.142005774800587</v>
      </c>
      <c r="W51" s="45"/>
    </row>
    <row r="52" customFormat="false" ht="15.75" hidden="false" customHeight="false" outlineLevel="0" collapsed="false">
      <c r="B52" s="40" t="s">
        <v>177</v>
      </c>
      <c r="C52" s="193" t="s">
        <v>181</v>
      </c>
      <c r="D52" s="193" t="s">
        <v>181</v>
      </c>
      <c r="E52" s="193" t="s">
        <v>181</v>
      </c>
      <c r="F52" s="193" t="s">
        <v>181</v>
      </c>
      <c r="G52" s="193" t="s">
        <v>181</v>
      </c>
      <c r="H52" s="193" t="s">
        <v>181</v>
      </c>
      <c r="I52" s="193" t="s">
        <v>181</v>
      </c>
      <c r="J52" s="193" t="s">
        <v>181</v>
      </c>
      <c r="K52" s="156" t="s">
        <v>181</v>
      </c>
      <c r="L52" s="0"/>
      <c r="M52" s="45"/>
      <c r="N52" s="45" t="s">
        <v>164</v>
      </c>
      <c r="O52" s="46" t="n">
        <f aca="false">C51/$C$55</f>
        <v>0.000123300961423023</v>
      </c>
      <c r="P52" s="46" t="n">
        <f aca="false">D51/$D$55</f>
        <v>0.000352407212342772</v>
      </c>
      <c r="Q52" s="46" t="n">
        <f aca="false">E51/$E$55</f>
        <v>0.000272604352946308</v>
      </c>
      <c r="R52" s="46" t="e">
        <f aca="false">F51/$F$55</f>
        <v>#VALUE!</v>
      </c>
      <c r="S52" s="46" t="e">
        <f aca="false">G51/$G$55</f>
        <v>#VALUE!</v>
      </c>
      <c r="T52" s="46" t="e">
        <f aca="false">H51/$H$55</f>
        <v>#VALUE!</v>
      </c>
      <c r="U52" s="46" t="n">
        <f aca="false">I51/$I$55</f>
        <v>0.000111887978707956</v>
      </c>
      <c r="V52" s="46" t="n">
        <f aca="false">J51/$J$55</f>
        <v>5.34291496082976E-005</v>
      </c>
      <c r="W52" s="45"/>
    </row>
    <row r="53" customFormat="false" ht="15" hidden="false" customHeight="false" outlineLevel="0" collapsed="false">
      <c r="B53" s="0"/>
      <c r="C53" s="0"/>
      <c r="D53" s="0"/>
      <c r="E53" s="0"/>
      <c r="F53" s="0"/>
      <c r="G53" s="0"/>
      <c r="H53" s="0"/>
      <c r="I53" s="0"/>
      <c r="J53" s="0"/>
      <c r="K53" s="0"/>
      <c r="L53" s="0"/>
      <c r="M53" s="45"/>
      <c r="N53" s="45"/>
      <c r="O53" s="45"/>
      <c r="P53" s="45"/>
      <c r="Q53" s="45"/>
      <c r="R53" s="45"/>
      <c r="S53" s="45"/>
      <c r="T53" s="45"/>
      <c r="U53" s="45"/>
      <c r="V53" s="45"/>
      <c r="W53" s="45"/>
    </row>
    <row r="54" customFormat="false" ht="15" hidden="false" customHeight="false" outlineLevel="0" collapsed="false">
      <c r="B54" s="45" t="s">
        <v>176</v>
      </c>
      <c r="C54" s="45" t="n">
        <f aca="false">SUM(C14+C18+C22+C26+C30+C34+C38+C42+C50+C46)</f>
        <v>149402</v>
      </c>
      <c r="D54" s="45" t="n">
        <f aca="false">SUM(D14+D18+D22+D26+D30+D34+D38+D42+D50+D46)</f>
        <v>195329</v>
      </c>
      <c r="E54" s="45" t="n">
        <f aca="false">SUM(E14+E18+E22+E26+E30+E34+E38+E42+E50+E46)</f>
        <v>139970</v>
      </c>
      <c r="F54" s="45" t="n">
        <f aca="false">SUM(F14+F18+F22+F26+F30+F34+F38+F42+F50+F46)</f>
        <v>162779</v>
      </c>
      <c r="G54" s="45" t="n">
        <f aca="false">SUM(G14+G18+G22+G26+G30+G34+G38+G42+G50+G46)</f>
        <v>109804</v>
      </c>
      <c r="H54" s="45" t="n">
        <f aca="false">SUM(H14+H18+H22+H26+H30+H34+H38+H42+H50+H46)</f>
        <v>125199</v>
      </c>
      <c r="I54" s="45" t="n">
        <f aca="false">SUM(I14+I18+I22+I26+I30+I34+I38+I42+I50+I46)</f>
        <v>315541</v>
      </c>
      <c r="J54" s="45" t="n">
        <f aca="false">SUM(J14+J18+J22+J26+J30+J34+J38+J42+J50+J46)</f>
        <v>316796</v>
      </c>
      <c r="K54" s="194"/>
      <c r="L54" s="194"/>
      <c r="M54" s="45"/>
      <c r="N54" s="45"/>
      <c r="O54" s="45"/>
      <c r="P54" s="45"/>
      <c r="Q54" s="45"/>
      <c r="R54" s="45"/>
      <c r="S54" s="45"/>
      <c r="T54" s="45"/>
      <c r="U54" s="45"/>
      <c r="V54" s="45"/>
      <c r="W54" s="45"/>
    </row>
    <row r="55" customFormat="false" ht="15" hidden="false" customHeight="false" outlineLevel="0" collapsed="false">
      <c r="B55" s="45" t="s">
        <v>77</v>
      </c>
      <c r="C55" s="45" t="n">
        <f aca="false">SUM(C15+C19+C23+C27+C31+C35+C39+C43+C51+C47)</f>
        <v>308189</v>
      </c>
      <c r="D55" s="45" t="n">
        <f aca="false">SUM(D15+D19+D23+D27+D31+D35+D39+D43+D51+D47)</f>
        <v>258224</v>
      </c>
      <c r="E55" s="45" t="n">
        <f aca="false">SUM(E15+E19+E23+E27+E31+E35+E39+E43+E51+E47)</f>
        <v>275124</v>
      </c>
      <c r="F55" s="45" t="e">
        <f aca="false">SUM(F15+F19+F23+F27+F31+F35+F39+F43+F51+F47)</f>
        <v>#VALUE!</v>
      </c>
      <c r="G55" s="45" t="e">
        <f aca="false">SUM(G15+G19+G23+G27+G31+G35+G39+G43+G51+G47)</f>
        <v>#VALUE!</v>
      </c>
      <c r="H55" s="45" t="e">
        <f aca="false">SUM(H15+H19+H23+H27+H31+H35+H39+H43+H51+H47)</f>
        <v>#VALUE!</v>
      </c>
      <c r="I55" s="45" t="n">
        <f aca="false">SUM(I15+I19+I23+I27+I31+I35+I39+I43+I51+I47)</f>
        <v>420063</v>
      </c>
      <c r="J55" s="45" t="n">
        <f aca="false">SUM(J15+J19+J23+J27+J31+J35+J39+J43+J51+J47)</f>
        <v>449193</v>
      </c>
      <c r="K55" s="194"/>
      <c r="L55" s="194"/>
      <c r="M55" s="45"/>
      <c r="N55" s="45"/>
      <c r="O55" s="45"/>
      <c r="P55" s="45"/>
      <c r="Q55" s="45"/>
      <c r="R55" s="45"/>
      <c r="S55" s="45"/>
      <c r="T55" s="45"/>
      <c r="U55" s="45"/>
      <c r="V55" s="45"/>
      <c r="W55" s="45"/>
    </row>
    <row r="56" customFormat="false" ht="15" hidden="false" customHeight="false" outlineLevel="0" collapsed="false">
      <c r="B56" s="45"/>
      <c r="C56" s="45"/>
      <c r="D56" s="45"/>
      <c r="E56" s="45"/>
      <c r="F56" s="45"/>
      <c r="G56" s="45"/>
      <c r="H56" s="45"/>
      <c r="I56" s="45"/>
      <c r="J56" s="45"/>
      <c r="K56" s="194"/>
      <c r="L56" s="194"/>
      <c r="M56" s="45"/>
      <c r="N56" s="45"/>
      <c r="O56" s="45"/>
      <c r="P56" s="45"/>
      <c r="Q56" s="45"/>
      <c r="R56" s="45"/>
      <c r="S56" s="45"/>
      <c r="T56" s="45"/>
      <c r="U56" s="45"/>
      <c r="V56" s="45"/>
      <c r="W56" s="45"/>
    </row>
    <row r="57" customFormat="false" ht="15" hidden="false" customHeight="false" outlineLevel="0" collapsed="false">
      <c r="B57" s="45"/>
      <c r="C57" s="45" t="n">
        <v>18698</v>
      </c>
      <c r="D57" s="45"/>
      <c r="E57" s="45"/>
      <c r="F57" s="45"/>
      <c r="G57" s="45"/>
      <c r="H57" s="45"/>
      <c r="I57" s="45"/>
      <c r="J57" s="45"/>
      <c r="K57" s="194"/>
      <c r="L57" s="194"/>
      <c r="M57" s="45"/>
      <c r="N57" s="45"/>
      <c r="O57" s="45"/>
      <c r="P57" s="45"/>
      <c r="Q57" s="45"/>
      <c r="R57" s="45"/>
      <c r="S57" s="45"/>
      <c r="T57" s="45"/>
      <c r="U57" s="45"/>
      <c r="V57" s="45"/>
      <c r="W57" s="45"/>
    </row>
    <row r="58" customFormat="false" ht="15" hidden="false" customHeight="false" outlineLevel="0" collapsed="false">
      <c r="B58" s="45"/>
      <c r="C58" s="46" t="n">
        <f aca="false">C14/C57</f>
        <v>0.617980532677292</v>
      </c>
      <c r="D58" s="45"/>
      <c r="E58" s="45"/>
      <c r="F58" s="45"/>
      <c r="G58" s="45"/>
      <c r="H58" s="45"/>
      <c r="I58" s="45"/>
      <c r="J58" s="45"/>
    </row>
    <row r="59" customFormat="false" ht="15" hidden="false" customHeight="false" outlineLevel="0" collapsed="false">
      <c r="B59" s="45"/>
      <c r="C59" s="46" t="n">
        <f aca="false">C15/C57</f>
        <v>2.3456519413841</v>
      </c>
      <c r="D59" s="45"/>
      <c r="E59" s="45"/>
      <c r="F59" s="45"/>
      <c r="G59" s="45"/>
      <c r="H59" s="45"/>
      <c r="I59" s="45"/>
      <c r="J59" s="45"/>
    </row>
  </sheetData>
  <mergeCells count="4">
    <mergeCell ref="B9:J9"/>
    <mergeCell ref="B11:B12"/>
    <mergeCell ref="C11:J11"/>
    <mergeCell ref="K11:K12"/>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23.xml><?xml version="1.0" encoding="utf-8"?>
<worksheet xmlns="http://schemas.openxmlformats.org/spreadsheetml/2006/main" xmlns:r="http://schemas.openxmlformats.org/officeDocument/2006/relationships">
  <sheetPr filterMode="false">
    <pageSetUpPr fitToPage="false"/>
  </sheetPr>
  <dimension ref="B1:AB261"/>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P6" activeCellId="0" sqref="P6"/>
    </sheetView>
  </sheetViews>
  <sheetFormatPr defaultRowHeight="15"/>
  <cols>
    <col collapsed="false" hidden="false" max="13" min="1" style="2" width="11.2040816326531"/>
    <col collapsed="false" hidden="false" max="14" min="14" style="2" width="28.8877551020408"/>
    <col collapsed="false" hidden="false" max="1025" min="15" style="2" width="11.2040816326531"/>
  </cols>
  <sheetData>
    <row r="1" customFormat="false" ht="15" hidden="false" customHeight="false" outlineLevel="0" collapsed="false">
      <c r="B1" s="0"/>
      <c r="C1" s="0"/>
      <c r="K1" s="0"/>
      <c r="L1" s="0"/>
      <c r="Q1" s="0"/>
      <c r="R1" s="0"/>
      <c r="S1" s="0"/>
      <c r="T1" s="0"/>
      <c r="U1" s="0"/>
      <c r="V1" s="0"/>
      <c r="W1" s="0"/>
      <c r="X1" s="0"/>
      <c r="Y1" s="0"/>
      <c r="Z1" s="0"/>
      <c r="AA1" s="0"/>
      <c r="AB1" s="0"/>
    </row>
    <row r="2" customFormat="false" ht="15" hidden="false" customHeight="false" outlineLevel="0" collapsed="false">
      <c r="B2" s="0"/>
      <c r="C2" s="0"/>
      <c r="K2" s="0"/>
      <c r="L2" s="0"/>
      <c r="Q2" s="0"/>
      <c r="R2" s="0"/>
      <c r="S2" s="0"/>
      <c r="T2" s="0"/>
      <c r="U2" s="0"/>
      <c r="V2" s="0"/>
      <c r="W2" s="0"/>
      <c r="X2" s="0"/>
      <c r="Y2" s="0"/>
      <c r="Z2" s="0"/>
      <c r="AA2" s="0"/>
      <c r="AB2" s="0"/>
    </row>
    <row r="3" customFormat="false" ht="15" hidden="false" customHeight="false" outlineLevel="0" collapsed="false">
      <c r="B3" s="0"/>
      <c r="C3" s="0"/>
      <c r="K3" s="0"/>
      <c r="L3" s="0"/>
      <c r="Q3" s="0"/>
      <c r="R3" s="0"/>
      <c r="S3" s="0"/>
      <c r="T3" s="0"/>
      <c r="U3" s="0"/>
      <c r="V3" s="0"/>
      <c r="W3" s="0"/>
      <c r="X3" s="0"/>
      <c r="Y3" s="0"/>
      <c r="Z3" s="0"/>
      <c r="AA3" s="0"/>
      <c r="AB3" s="0"/>
    </row>
    <row r="4" customFormat="false" ht="15" hidden="false" customHeight="false" outlineLevel="0" collapsed="false">
      <c r="B4" s="0"/>
      <c r="C4" s="0"/>
      <c r="K4" s="0"/>
      <c r="L4" s="0"/>
      <c r="Q4" s="0"/>
      <c r="R4" s="0"/>
      <c r="S4" s="0"/>
      <c r="T4" s="0"/>
      <c r="U4" s="0"/>
      <c r="V4" s="0"/>
      <c r="W4" s="0"/>
      <c r="X4" s="0"/>
      <c r="Y4" s="0"/>
      <c r="Z4" s="0"/>
      <c r="AA4" s="0"/>
      <c r="AB4" s="0"/>
    </row>
    <row r="5" customFormat="false" ht="15" hidden="false" customHeight="false" outlineLevel="0" collapsed="false">
      <c r="B5" s="0"/>
      <c r="C5" s="0"/>
      <c r="K5" s="0"/>
      <c r="L5" s="0"/>
      <c r="Q5" s="0"/>
      <c r="R5" s="0"/>
      <c r="S5" s="0"/>
      <c r="T5" s="0"/>
      <c r="U5" s="0"/>
      <c r="V5" s="0"/>
      <c r="W5" s="0"/>
      <c r="X5" s="0"/>
      <c r="Y5" s="0"/>
      <c r="Z5" s="0"/>
      <c r="AA5" s="0"/>
      <c r="AB5" s="0"/>
    </row>
    <row r="6" customFormat="false" ht="15" hidden="false" customHeight="false" outlineLevel="0" collapsed="false">
      <c r="B6" s="0"/>
      <c r="C6" s="0"/>
      <c r="K6" s="0"/>
      <c r="L6" s="0"/>
      <c r="Q6" s="0"/>
      <c r="R6" s="0"/>
      <c r="S6" s="45"/>
      <c r="T6" s="45"/>
      <c r="U6" s="45"/>
      <c r="V6" s="45"/>
      <c r="W6" s="45"/>
      <c r="X6" s="45"/>
      <c r="Y6" s="45"/>
      <c r="Z6" s="45"/>
      <c r="AA6" s="45"/>
      <c r="AB6" s="0"/>
    </row>
    <row r="7" customFormat="false" ht="15" hidden="false" customHeight="false" outlineLevel="0" collapsed="false">
      <c r="B7" s="0"/>
      <c r="C7" s="0"/>
      <c r="K7" s="0"/>
      <c r="L7" s="0"/>
      <c r="Q7" s="0"/>
      <c r="R7" s="0"/>
      <c r="S7" s="45" t="s">
        <v>193</v>
      </c>
      <c r="T7" s="45"/>
      <c r="U7" s="45"/>
      <c r="V7" s="45"/>
      <c r="W7" s="45"/>
      <c r="X7" s="45"/>
      <c r="Y7" s="45"/>
      <c r="Z7" s="45"/>
      <c r="AA7" s="45"/>
      <c r="AB7" s="0"/>
    </row>
    <row r="8" customFormat="false" ht="15" hidden="false" customHeight="false" outlineLevel="0" collapsed="false">
      <c r="B8" s="0"/>
      <c r="C8" s="0"/>
      <c r="K8" s="0"/>
      <c r="L8" s="0"/>
      <c r="Q8" s="0"/>
      <c r="R8" s="0"/>
      <c r="S8" s="45"/>
      <c r="T8" s="45"/>
      <c r="U8" s="45"/>
      <c r="V8" s="45"/>
      <c r="W8" s="45"/>
      <c r="X8" s="45"/>
      <c r="Y8" s="45"/>
      <c r="Z8" s="45"/>
      <c r="AA8" s="45"/>
      <c r="AB8" s="0"/>
    </row>
    <row r="9" customFormat="false" ht="15" hidden="false" customHeight="false" outlineLevel="0" collapsed="false">
      <c r="B9" s="0"/>
      <c r="C9" s="0"/>
      <c r="K9" s="0"/>
      <c r="L9" s="0"/>
      <c r="Q9" s="194"/>
      <c r="R9" s="194"/>
      <c r="S9" s="45"/>
      <c r="T9" s="45"/>
      <c r="U9" s="45"/>
      <c r="V9" s="45"/>
      <c r="W9" s="45"/>
      <c r="X9" s="45"/>
      <c r="Y9" s="45"/>
      <c r="Z9" s="45"/>
      <c r="AA9" s="45"/>
      <c r="AB9" s="194"/>
    </row>
    <row r="10" customFormat="false" ht="15" hidden="false" customHeight="false" outlineLevel="0" collapsed="false">
      <c r="B10" s="0"/>
      <c r="C10" s="0"/>
      <c r="K10" s="0"/>
      <c r="L10" s="0"/>
      <c r="Q10" s="194"/>
      <c r="R10" s="194"/>
      <c r="S10" s="45"/>
      <c r="T10" s="45"/>
      <c r="U10" s="45"/>
      <c r="V10" s="45"/>
      <c r="W10" s="45"/>
      <c r="X10" s="45"/>
      <c r="Y10" s="45"/>
      <c r="Z10" s="45"/>
      <c r="AA10" s="45"/>
      <c r="AB10" s="194"/>
    </row>
    <row r="11" customFormat="false" ht="15.75" hidden="false" customHeight="false" outlineLevel="0" collapsed="false">
      <c r="B11" s="21" t="s">
        <v>194</v>
      </c>
      <c r="C11" s="0"/>
      <c r="K11" s="0"/>
      <c r="L11" s="0"/>
      <c r="Q11" s="194"/>
      <c r="R11" s="194"/>
      <c r="S11" s="45"/>
      <c r="T11" s="45"/>
      <c r="U11" s="45"/>
      <c r="V11" s="45"/>
      <c r="W11" s="45"/>
      <c r="X11" s="45"/>
      <c r="Y11" s="45"/>
      <c r="Z11" s="45"/>
      <c r="AA11" s="45"/>
      <c r="AB11" s="194"/>
    </row>
    <row r="12" customFormat="false" ht="15.75" hidden="false" customHeight="false" outlineLevel="0" collapsed="false">
      <c r="B12" s="21"/>
      <c r="C12" s="0"/>
      <c r="K12" s="0"/>
      <c r="L12" s="0"/>
      <c r="Q12" s="194"/>
      <c r="R12" s="194"/>
      <c r="S12" s="45"/>
      <c r="T12" s="45"/>
      <c r="U12" s="45"/>
      <c r="V12" s="45"/>
      <c r="W12" s="45"/>
      <c r="X12" s="45"/>
      <c r="Y12" s="45"/>
      <c r="Z12" s="45"/>
      <c r="AA12" s="45"/>
      <c r="AB12" s="194"/>
    </row>
    <row r="13" customFormat="false" ht="15.75" hidden="false" customHeight="false" outlineLevel="0" collapsed="false">
      <c r="B13" s="21" t="s">
        <v>193</v>
      </c>
      <c r="C13" s="0"/>
      <c r="K13" s="0"/>
      <c r="L13" s="0"/>
      <c r="Q13" s="194"/>
      <c r="R13" s="194"/>
      <c r="S13" s="45" t="s">
        <v>176</v>
      </c>
      <c r="T13" s="45"/>
      <c r="U13" s="45"/>
      <c r="V13" s="45"/>
      <c r="W13" s="45"/>
      <c r="X13" s="45"/>
      <c r="Y13" s="45"/>
      <c r="Z13" s="45"/>
      <c r="AA13" s="45"/>
      <c r="AB13" s="194"/>
    </row>
    <row r="14" customFormat="false" ht="15" hidden="false" customHeight="false" outlineLevel="0" collapsed="false">
      <c r="B14" s="0"/>
      <c r="C14" s="0"/>
      <c r="K14" s="0"/>
      <c r="L14" s="0"/>
      <c r="Q14" s="194"/>
      <c r="R14" s="194"/>
      <c r="S14" s="45"/>
      <c r="T14" s="45" t="s">
        <v>143</v>
      </c>
      <c r="U14" s="45" t="s">
        <v>133</v>
      </c>
      <c r="V14" s="45" t="s">
        <v>134</v>
      </c>
      <c r="W14" s="45" t="s">
        <v>135</v>
      </c>
      <c r="X14" s="45" t="s">
        <v>136</v>
      </c>
      <c r="Y14" s="45" t="s">
        <v>137</v>
      </c>
      <c r="Z14" s="45" t="s">
        <v>138</v>
      </c>
      <c r="AA14" s="45" t="s">
        <v>139</v>
      </c>
      <c r="AB14" s="194"/>
    </row>
    <row r="15" customFormat="false" ht="15" hidden="false" customHeight="false" outlineLevel="0" collapsed="false">
      <c r="B15" s="0"/>
      <c r="C15" s="0"/>
      <c r="K15" s="0"/>
      <c r="L15" s="0"/>
      <c r="Q15" s="194"/>
      <c r="R15" s="194"/>
      <c r="S15" s="45" t="s">
        <v>178</v>
      </c>
      <c r="T15" s="46" t="n">
        <v>0.0878389619031775</v>
      </c>
      <c r="U15" s="46" t="n">
        <v>0.106719094922737</v>
      </c>
      <c r="V15" s="46" t="n">
        <v>0.159683115395629</v>
      </c>
      <c r="W15" s="46" t="n">
        <v>0.152969321699972</v>
      </c>
      <c r="X15" s="46" t="n">
        <v>0.130360789652825</v>
      </c>
      <c r="Y15" s="46" t="n">
        <v>0.142514463101453</v>
      </c>
      <c r="Z15" s="46" t="n">
        <v>0.137059189063228</v>
      </c>
      <c r="AA15" s="46" t="n">
        <v>0.122696245733788</v>
      </c>
      <c r="AB15" s="194"/>
    </row>
    <row r="16" customFormat="false" ht="15" hidden="false" customHeight="false" outlineLevel="0" collapsed="false">
      <c r="B16" s="0"/>
      <c r="C16" s="0"/>
      <c r="K16" s="0"/>
      <c r="L16" s="0"/>
      <c r="Q16" s="194"/>
      <c r="R16" s="194"/>
      <c r="S16" s="45" t="s">
        <v>179</v>
      </c>
      <c r="T16" s="46" t="n">
        <v>0.0229579104974214</v>
      </c>
      <c r="U16" s="46" t="n">
        <v>0.0197985651214128</v>
      </c>
      <c r="V16" s="46" t="n">
        <v>0.0215710604180586</v>
      </c>
      <c r="W16" s="46" t="n">
        <v>0.0227976358007318</v>
      </c>
      <c r="X16" s="46" t="n">
        <v>0.0272294077603812</v>
      </c>
      <c r="Y16" s="46" t="n">
        <v>0.0241286863270777</v>
      </c>
      <c r="Z16" s="46" t="n">
        <v>0.0351483610377505</v>
      </c>
      <c r="AA16" s="46" t="n">
        <v>0.0271331058020478</v>
      </c>
      <c r="AB16" s="194"/>
    </row>
    <row r="17" customFormat="false" ht="15" hidden="false" customHeight="false" outlineLevel="0" collapsed="false">
      <c r="B17" s="0"/>
      <c r="C17" s="0"/>
      <c r="K17" s="0"/>
      <c r="L17" s="0"/>
      <c r="Q17" s="194"/>
      <c r="R17" s="194"/>
      <c r="S17" s="45" t="s">
        <v>180</v>
      </c>
      <c r="T17" s="46" t="n">
        <v>0.32007985360173</v>
      </c>
      <c r="U17" s="46" t="n">
        <v>0.259864790286976</v>
      </c>
      <c r="V17" s="46" t="n">
        <v>0.262956953326334</v>
      </c>
      <c r="W17" s="46" t="n">
        <v>0.310160427807487</v>
      </c>
      <c r="X17" s="46" t="n">
        <v>0.287270251872022</v>
      </c>
      <c r="Y17" s="46" t="n">
        <v>0.271059686750388</v>
      </c>
      <c r="Z17" s="46" t="n">
        <v>0.259476464191394</v>
      </c>
      <c r="AA17" s="46" t="n">
        <v>0.326621160409556</v>
      </c>
      <c r="AB17" s="194"/>
    </row>
    <row r="18" customFormat="false" ht="15" hidden="false" customHeight="false" outlineLevel="0" collapsed="false">
      <c r="B18" s="0"/>
      <c r="C18" s="0"/>
      <c r="K18" s="0"/>
      <c r="L18" s="0"/>
      <c r="Q18" s="194"/>
      <c r="R18" s="194"/>
      <c r="S18" s="45" t="s">
        <v>182</v>
      </c>
      <c r="T18" s="46" t="n">
        <v>0.0178006987190151</v>
      </c>
      <c r="U18" s="46" t="n">
        <v>0.0177980132450331</v>
      </c>
      <c r="V18" s="46" t="n">
        <v>0.0157487830485826</v>
      </c>
      <c r="W18" s="46" t="n">
        <v>0.0188573036870251</v>
      </c>
      <c r="X18" s="46" t="n">
        <v>0.011572498298162</v>
      </c>
      <c r="Y18" s="46" t="n">
        <v>0.0125582051643855</v>
      </c>
      <c r="Z18" s="46" t="n">
        <v>0.0253611931023769</v>
      </c>
      <c r="AA18" s="46" t="n">
        <v>0.0109783845278726</v>
      </c>
      <c r="AB18" s="194"/>
    </row>
    <row r="19" customFormat="false" ht="15" hidden="false" customHeight="false" outlineLevel="0" collapsed="false">
      <c r="B19" s="0"/>
      <c r="C19" s="0"/>
      <c r="K19" s="0"/>
      <c r="L19" s="0"/>
      <c r="Q19" s="194"/>
      <c r="R19" s="194"/>
      <c r="S19" s="45" t="s">
        <v>183</v>
      </c>
      <c r="T19" s="46" t="n">
        <v>0.130094826152055</v>
      </c>
      <c r="U19" s="46" t="n">
        <v>0.109823399558499</v>
      </c>
      <c r="V19" s="46" t="n">
        <v>0.120454328529159</v>
      </c>
      <c r="W19" s="46" t="n">
        <v>0.128553335209682</v>
      </c>
      <c r="X19" s="46" t="n">
        <v>0.0759019741320626</v>
      </c>
      <c r="Y19" s="46" t="n">
        <v>0.10540426132355</v>
      </c>
      <c r="Z19" s="46" t="n">
        <v>0.126728289575889</v>
      </c>
      <c r="AA19" s="46" t="n">
        <v>0.0956200227531286</v>
      </c>
      <c r="AB19" s="194"/>
    </row>
    <row r="20" customFormat="false" ht="15" hidden="false" customHeight="false" outlineLevel="0" collapsed="false">
      <c r="B20" s="0"/>
      <c r="C20" s="0"/>
      <c r="K20" s="0"/>
      <c r="L20" s="0"/>
      <c r="Q20" s="194"/>
      <c r="R20" s="194"/>
      <c r="S20" s="45" t="s">
        <v>184</v>
      </c>
      <c r="T20" s="46" t="n">
        <v>0.131425719514224</v>
      </c>
      <c r="U20" s="46" t="n">
        <v>0.14769591611479</v>
      </c>
      <c r="V20" s="46" t="n">
        <v>0.118736279469314</v>
      </c>
      <c r="W20" s="46" t="n">
        <v>0.102518998029834</v>
      </c>
      <c r="X20" s="46" t="n">
        <v>0.160993873383254</v>
      </c>
      <c r="Y20" s="46" t="n">
        <v>0.153661633977706</v>
      </c>
      <c r="Z20" s="46" t="n">
        <v>0.115659468696598</v>
      </c>
      <c r="AA20" s="46" t="n">
        <v>0.135437997724687</v>
      </c>
      <c r="AB20" s="194"/>
    </row>
    <row r="21" customFormat="false" ht="15" hidden="false" customHeight="false" outlineLevel="0" collapsed="false">
      <c r="B21" s="0"/>
      <c r="C21" s="0"/>
      <c r="K21" s="0"/>
      <c r="L21" s="0"/>
      <c r="Q21" s="194"/>
      <c r="R21" s="194"/>
      <c r="S21" s="45" t="s">
        <v>185</v>
      </c>
      <c r="T21" s="46" t="n">
        <v>0.0593911162868075</v>
      </c>
      <c r="U21" s="46" t="n">
        <v>0.0658802428256071</v>
      </c>
      <c r="V21" s="46" t="n">
        <v>0.066144888804047</v>
      </c>
      <c r="W21" s="46" t="n">
        <v>0.0873909372361385</v>
      </c>
      <c r="X21" s="46" t="n">
        <v>0.044928522804629</v>
      </c>
      <c r="Y21" s="46" t="n">
        <v>0.0468463383660223</v>
      </c>
      <c r="Z21" s="46" t="n">
        <v>0.0735979493552897</v>
      </c>
      <c r="AA21" s="46" t="n">
        <v>0.0507394766780432</v>
      </c>
      <c r="AB21" s="194"/>
    </row>
    <row r="22" customFormat="false" ht="15" hidden="false" customHeight="false" outlineLevel="0" collapsed="false">
      <c r="B22" s="0"/>
      <c r="C22" s="0"/>
      <c r="K22" s="0"/>
      <c r="L22" s="0"/>
      <c r="Q22" s="194"/>
      <c r="R22" s="194"/>
      <c r="S22" s="45" t="s">
        <v>186</v>
      </c>
      <c r="T22" s="46" t="n">
        <v>0.0603892863084345</v>
      </c>
      <c r="U22" s="46" t="n">
        <v>0.0609823399558499</v>
      </c>
      <c r="V22" s="46" t="n">
        <v>0.0393242340364608</v>
      </c>
      <c r="W22" s="46" t="n">
        <v>0.034688995215311</v>
      </c>
      <c r="X22" s="46" t="n">
        <v>0.079646017699115</v>
      </c>
      <c r="Y22" s="46" t="n">
        <v>0.0447297869338225</v>
      </c>
      <c r="Z22" s="46" t="n">
        <v>0.0458676402050645</v>
      </c>
      <c r="AA22" s="46" t="n">
        <v>0.0422639362912401</v>
      </c>
      <c r="AB22" s="194"/>
    </row>
    <row r="23" customFormat="false" ht="15" hidden="false" customHeight="false" outlineLevel="0" collapsed="false">
      <c r="B23" s="0"/>
      <c r="C23" s="0"/>
      <c r="K23" s="0"/>
      <c r="L23" s="0"/>
      <c r="Q23" s="194"/>
      <c r="R23" s="194"/>
      <c r="S23" s="45" t="s">
        <v>187</v>
      </c>
      <c r="T23" s="46" t="n">
        <v>0.0194643154217268</v>
      </c>
      <c r="U23" s="46" t="n">
        <v>0.0571881898454746</v>
      </c>
      <c r="V23" s="46" t="n">
        <v>0.044955617065954</v>
      </c>
      <c r="W23" s="46" t="n">
        <v>0.0284970447509147</v>
      </c>
      <c r="X23" s="46" t="n">
        <v>0.0456092579986385</v>
      </c>
      <c r="Y23" s="46" t="n">
        <v>0.0373924086355298</v>
      </c>
      <c r="Z23" s="46" t="n">
        <v>0.0506835482367563</v>
      </c>
      <c r="AA23" s="46" t="n">
        <v>0.030773606370876</v>
      </c>
      <c r="AB23" s="194"/>
    </row>
    <row r="24" customFormat="false" ht="15" hidden="false" customHeight="false" outlineLevel="0" collapsed="false">
      <c r="B24" s="0"/>
      <c r="C24" s="0"/>
      <c r="K24" s="0"/>
      <c r="L24" s="0"/>
      <c r="Q24" s="194"/>
      <c r="R24" s="194"/>
      <c r="S24" s="45" t="s">
        <v>164</v>
      </c>
      <c r="T24" s="46" t="n">
        <v>0.150557311595408</v>
      </c>
      <c r="U24" s="46" t="n">
        <v>0.15424944812362</v>
      </c>
      <c r="V24" s="46" t="n">
        <v>0.150424739906462</v>
      </c>
      <c r="W24" s="46" t="n">
        <v>0.113566000562905</v>
      </c>
      <c r="X24" s="46" t="n">
        <v>0.136487406398911</v>
      </c>
      <c r="Y24" s="46" t="n">
        <v>0.161704529420065</v>
      </c>
      <c r="Z24" s="46" t="n">
        <v>0.130417896535653</v>
      </c>
      <c r="AA24" s="46" t="n">
        <v>0.15773606370876</v>
      </c>
      <c r="AB24" s="194"/>
    </row>
    <row r="25" customFormat="false" ht="15" hidden="false" customHeight="false" outlineLevel="0" collapsed="false">
      <c r="B25" s="0"/>
      <c r="C25" s="0"/>
      <c r="K25" s="0"/>
      <c r="L25" s="0"/>
      <c r="Q25" s="194"/>
      <c r="R25" s="194"/>
      <c r="S25" s="45"/>
      <c r="T25" s="45"/>
      <c r="U25" s="45"/>
      <c r="V25" s="45"/>
      <c r="W25" s="45"/>
      <c r="X25" s="45"/>
      <c r="Y25" s="45"/>
      <c r="Z25" s="45"/>
      <c r="AA25" s="45"/>
      <c r="AB25" s="194"/>
    </row>
    <row r="26" customFormat="false" ht="15" hidden="false" customHeight="false" outlineLevel="0" collapsed="false">
      <c r="B26" s="0"/>
      <c r="C26" s="0"/>
      <c r="K26" s="0"/>
      <c r="L26" s="0"/>
      <c r="Q26" s="194"/>
      <c r="R26" s="194"/>
      <c r="S26" s="45"/>
      <c r="T26" s="45"/>
      <c r="U26" s="45"/>
      <c r="V26" s="45"/>
      <c r="W26" s="45"/>
      <c r="X26" s="45"/>
      <c r="Y26" s="45"/>
      <c r="Z26" s="45"/>
      <c r="AA26" s="45"/>
      <c r="AB26" s="194"/>
    </row>
    <row r="27" customFormat="false" ht="15" hidden="false" customHeight="false" outlineLevel="0" collapsed="false">
      <c r="B27" s="0"/>
      <c r="C27" s="0"/>
      <c r="K27" s="0"/>
      <c r="L27" s="0"/>
      <c r="Q27" s="194"/>
      <c r="R27" s="194"/>
      <c r="S27" s="45"/>
      <c r="T27" s="45"/>
      <c r="U27" s="45"/>
      <c r="V27" s="45"/>
      <c r="W27" s="45"/>
      <c r="X27" s="45"/>
      <c r="Y27" s="45"/>
      <c r="Z27" s="45"/>
      <c r="AA27" s="45"/>
      <c r="AB27" s="194"/>
    </row>
    <row r="28" customFormat="false" ht="15" hidden="false" customHeight="false" outlineLevel="0" collapsed="false">
      <c r="B28" s="0"/>
      <c r="C28" s="0"/>
      <c r="K28" s="0"/>
      <c r="L28" s="0"/>
      <c r="Q28" s="194"/>
      <c r="R28" s="194"/>
      <c r="S28" s="45"/>
      <c r="T28" s="45"/>
      <c r="U28" s="45"/>
      <c r="V28" s="45"/>
      <c r="W28" s="45"/>
      <c r="X28" s="45"/>
      <c r="Y28" s="45"/>
      <c r="Z28" s="45"/>
      <c r="AA28" s="45"/>
      <c r="AB28" s="194"/>
    </row>
    <row r="29" customFormat="false" ht="15" hidden="false" customHeight="false" outlineLevel="0" collapsed="false">
      <c r="B29" s="0"/>
      <c r="C29" s="0"/>
      <c r="K29" s="0"/>
      <c r="L29" s="0"/>
      <c r="Q29" s="194"/>
      <c r="R29" s="194"/>
      <c r="S29" s="45" t="s">
        <v>77</v>
      </c>
      <c r="T29" s="45"/>
      <c r="U29" s="45"/>
      <c r="V29" s="45"/>
      <c r="W29" s="45"/>
      <c r="X29" s="45"/>
      <c r="Y29" s="45"/>
      <c r="Z29" s="45"/>
      <c r="AA29" s="45"/>
      <c r="AB29" s="194"/>
    </row>
    <row r="30" customFormat="false" ht="15" hidden="false" customHeight="false" outlineLevel="0" collapsed="false">
      <c r="B30" s="0"/>
      <c r="C30" s="0"/>
      <c r="K30" s="0"/>
      <c r="L30" s="0"/>
      <c r="Q30" s="194"/>
      <c r="R30" s="194"/>
      <c r="S30" s="45"/>
      <c r="T30" s="45" t="s">
        <v>143</v>
      </c>
      <c r="U30" s="45" t="s">
        <v>133</v>
      </c>
      <c r="V30" s="45" t="s">
        <v>134</v>
      </c>
      <c r="W30" s="45" t="s">
        <v>135</v>
      </c>
      <c r="X30" s="45" t="s">
        <v>136</v>
      </c>
      <c r="Y30" s="45" t="s">
        <v>137</v>
      </c>
      <c r="Z30" s="45" t="s">
        <v>138</v>
      </c>
      <c r="AA30" s="45" t="s">
        <v>139</v>
      </c>
      <c r="AB30" s="194"/>
    </row>
    <row r="31" customFormat="false" ht="15" hidden="false" customHeight="false" outlineLevel="0" collapsed="false">
      <c r="B31" s="0"/>
      <c r="C31" s="0"/>
      <c r="K31" s="0"/>
      <c r="L31" s="0"/>
      <c r="Q31" s="194"/>
      <c r="R31" s="194"/>
      <c r="S31" s="45" t="s">
        <v>178</v>
      </c>
      <c r="T31" s="46" t="n">
        <v>0.124630055902664</v>
      </c>
      <c r="U31" s="46" t="n">
        <v>0.155184743742551</v>
      </c>
      <c r="V31" s="46" t="n">
        <v>0.184226552984166</v>
      </c>
      <c r="W31" s="46" t="n">
        <v>0.18369663941871</v>
      </c>
      <c r="X31" s="46" t="n">
        <v>0.0896860986547085</v>
      </c>
      <c r="Y31" s="46" t="n">
        <v>0.137814610190301</v>
      </c>
      <c r="Z31" s="46" t="n">
        <v>0.163456870043696</v>
      </c>
      <c r="AA31" s="46" t="n">
        <v>0.127325711723829</v>
      </c>
      <c r="AB31" s="194"/>
    </row>
    <row r="32" customFormat="false" ht="15" hidden="false" customHeight="false" outlineLevel="0" collapsed="false">
      <c r="B32" s="0"/>
      <c r="C32" s="0"/>
      <c r="K32" s="0"/>
      <c r="L32" s="0"/>
      <c r="Q32" s="194"/>
      <c r="R32" s="194"/>
      <c r="S32" s="45" t="s">
        <v>179</v>
      </c>
      <c r="T32" s="46" t="n">
        <v>0.0124958895100296</v>
      </c>
      <c r="U32" s="46" t="n">
        <v>0.0133492252681764</v>
      </c>
      <c r="V32" s="46" t="n">
        <v>0.0188794153471376</v>
      </c>
      <c r="W32" s="46" t="n">
        <v>0.0186194368755677</v>
      </c>
      <c r="X32" s="46" t="n">
        <v>0.00298953662182362</v>
      </c>
      <c r="Y32" s="46" t="n">
        <v>0.0138121546961326</v>
      </c>
      <c r="Z32" s="46" t="n">
        <v>0.0257323191454928</v>
      </c>
      <c r="AA32" s="46" t="n">
        <v>0.0183815288052006</v>
      </c>
      <c r="AB32" s="194"/>
    </row>
    <row r="33" customFormat="false" ht="15" hidden="false" customHeight="false" outlineLevel="0" collapsed="false">
      <c r="B33" s="0"/>
      <c r="C33" s="0"/>
      <c r="K33" s="0"/>
      <c r="L33" s="0"/>
      <c r="Q33" s="194"/>
      <c r="R33" s="194"/>
      <c r="S33" s="45" t="s">
        <v>180</v>
      </c>
      <c r="T33" s="46" t="n">
        <v>0.55376520881289</v>
      </c>
      <c r="U33" s="46" t="n">
        <v>0.433611442193087</v>
      </c>
      <c r="V33" s="46" t="n">
        <v>0.465895249695493</v>
      </c>
      <c r="W33" s="46" t="n">
        <v>0.405426884650318</v>
      </c>
      <c r="X33" s="46" t="n">
        <v>0.523168908819133</v>
      </c>
      <c r="Y33" s="46" t="n">
        <v>0.464702271332106</v>
      </c>
      <c r="Z33" s="46" t="n">
        <v>0.502508496520473</v>
      </c>
      <c r="AA33" s="46" t="n">
        <v>0.54180676978256</v>
      </c>
      <c r="AB33" s="194"/>
    </row>
    <row r="34" customFormat="false" ht="15" hidden="false" customHeight="false" outlineLevel="0" collapsed="false">
      <c r="B34" s="0"/>
      <c r="C34" s="0"/>
      <c r="K34" s="0"/>
      <c r="L34" s="0"/>
      <c r="Q34" s="194"/>
      <c r="R34" s="194"/>
      <c r="S34" s="45" t="s">
        <v>182</v>
      </c>
      <c r="T34" s="46" t="n">
        <v>0.0427490956922065</v>
      </c>
      <c r="U34" s="46" t="n">
        <v>0.0450536352800954</v>
      </c>
      <c r="V34" s="46" t="n">
        <v>0.0374543239951279</v>
      </c>
      <c r="W34" s="46" t="n">
        <v>0.037125340599455</v>
      </c>
      <c r="X34" s="46" t="n">
        <v>0.0478325859491779</v>
      </c>
      <c r="Y34" s="46" t="n">
        <v>0.0445058317986495</v>
      </c>
      <c r="Z34" s="46" t="n">
        <v>0.0341479203754653</v>
      </c>
      <c r="AA34" s="46" t="n">
        <v>0.0345214077561085</v>
      </c>
      <c r="AB34" s="194"/>
    </row>
    <row r="35" customFormat="false" ht="15" hidden="false" customHeight="false" outlineLevel="0" collapsed="false">
      <c r="B35" s="0"/>
      <c r="C35" s="0"/>
      <c r="K35" s="0"/>
      <c r="L35" s="0"/>
      <c r="Q35" s="194"/>
      <c r="R35" s="194"/>
      <c r="S35" s="45" t="s">
        <v>183</v>
      </c>
      <c r="T35" s="46" t="n">
        <v>0.0240052614271621</v>
      </c>
      <c r="U35" s="46" t="n">
        <v>0.0200238379022646</v>
      </c>
      <c r="V35" s="46" t="n">
        <v>0.0121802679658952</v>
      </c>
      <c r="W35" s="46" t="n">
        <v>0.107288828337875</v>
      </c>
      <c r="X35" s="46" t="n">
        <v>0.0104633781763827</v>
      </c>
      <c r="Y35" s="46" t="n">
        <v>0.0159607120933088</v>
      </c>
      <c r="Z35" s="46" t="n">
        <v>0.0305874737012462</v>
      </c>
      <c r="AA35" s="46" t="n">
        <v>0.0275722932078009</v>
      </c>
      <c r="AB35" s="194"/>
    </row>
    <row r="36" customFormat="false" ht="15" hidden="false" customHeight="false" outlineLevel="0" collapsed="false">
      <c r="B36" s="0"/>
      <c r="C36" s="0"/>
      <c r="K36" s="0"/>
      <c r="L36" s="0"/>
      <c r="Q36" s="194"/>
      <c r="R36" s="194"/>
      <c r="S36" s="45" t="s">
        <v>184</v>
      </c>
      <c r="T36" s="46" t="n">
        <v>0</v>
      </c>
      <c r="U36" s="46" t="n">
        <v>0</v>
      </c>
      <c r="V36" s="46" t="n">
        <v>0</v>
      </c>
      <c r="W36" s="46" t="n">
        <v>0</v>
      </c>
      <c r="X36" s="46" t="n">
        <v>0</v>
      </c>
      <c r="Y36" s="46" t="n">
        <v>0</v>
      </c>
      <c r="Z36" s="46" t="n">
        <v>0</v>
      </c>
      <c r="AA36" s="46" t="n">
        <v>0</v>
      </c>
      <c r="AB36" s="194"/>
    </row>
    <row r="37" customFormat="false" ht="15" hidden="false" customHeight="false" outlineLevel="0" collapsed="false">
      <c r="B37" s="0"/>
      <c r="C37" s="0"/>
      <c r="K37" s="0"/>
      <c r="L37" s="0"/>
      <c r="Q37" s="194"/>
      <c r="R37" s="194"/>
      <c r="S37" s="45" t="s">
        <v>185</v>
      </c>
      <c r="T37" s="46" t="n">
        <v>0.0674120355146333</v>
      </c>
      <c r="U37" s="46" t="n">
        <v>0.0617401668653159</v>
      </c>
      <c r="V37" s="46" t="n">
        <v>0.0736906211936663</v>
      </c>
      <c r="W37" s="46" t="n">
        <v>0.0776566757493188</v>
      </c>
      <c r="X37" s="46" t="n">
        <v>0.179372197309417</v>
      </c>
      <c r="Y37" s="46" t="n">
        <v>0.0896255371393493</v>
      </c>
      <c r="Z37" s="46" t="n">
        <v>0.0619841398284512</v>
      </c>
      <c r="AA37" s="46" t="n">
        <v>0.0831652095942614</v>
      </c>
      <c r="AB37" s="194"/>
    </row>
    <row r="38" customFormat="false" ht="15.75" hidden="false" customHeight="false" outlineLevel="0" collapsed="false">
      <c r="B38" s="0"/>
      <c r="C38" s="0"/>
      <c r="K38" s="0"/>
      <c r="L38" s="199" t="s">
        <v>195</v>
      </c>
      <c r="Q38" s="194"/>
      <c r="R38" s="194"/>
      <c r="S38" s="45" t="s">
        <v>186</v>
      </c>
      <c r="T38" s="46" t="n">
        <v>0.0970075633015455</v>
      </c>
      <c r="U38" s="46" t="n">
        <v>0.19165673420739</v>
      </c>
      <c r="V38" s="46" t="n">
        <v>0.131546894031669</v>
      </c>
      <c r="W38" s="46" t="n">
        <v>0.0792461398728429</v>
      </c>
      <c r="X38" s="46" t="n">
        <v>0.0941704035874439</v>
      </c>
      <c r="Y38" s="46" t="n">
        <v>0.157151626764886</v>
      </c>
      <c r="Z38" s="46" t="n">
        <v>0.109564654474834</v>
      </c>
      <c r="AA38" s="46" t="n">
        <v>0.106478368078906</v>
      </c>
      <c r="AB38" s="194"/>
    </row>
    <row r="39" customFormat="false" ht="15.75" hidden="false" customHeight="false" outlineLevel="0" collapsed="false">
      <c r="B39" s="0"/>
      <c r="C39" s="199" t="s">
        <v>196</v>
      </c>
      <c r="K39" s="0"/>
      <c r="L39" s="0"/>
      <c r="Q39" s="194"/>
      <c r="R39" s="194"/>
      <c r="S39" s="45" t="s">
        <v>187</v>
      </c>
      <c r="T39" s="46" t="n">
        <v>0.0654390003288392</v>
      </c>
      <c r="U39" s="46" t="n">
        <v>0.0576877234803337</v>
      </c>
      <c r="V39" s="46" t="n">
        <v>0.0532886723507917</v>
      </c>
      <c r="W39" s="46" t="n">
        <v>0.087874659400545</v>
      </c>
      <c r="X39" s="46" t="n">
        <v>0.0493273542600897</v>
      </c>
      <c r="Y39" s="46" t="n">
        <v>0.0586249232658073</v>
      </c>
      <c r="Z39" s="46" t="n">
        <v>0.0644117171063279</v>
      </c>
      <c r="AA39" s="46" t="n">
        <v>0.0553687514010312</v>
      </c>
      <c r="AB39" s="194"/>
    </row>
    <row r="40" customFormat="false" ht="15" hidden="false" customHeight="false" outlineLevel="0" collapsed="false">
      <c r="B40" s="0"/>
      <c r="C40" s="0"/>
      <c r="K40" s="0"/>
      <c r="L40" s="0"/>
      <c r="Q40" s="194"/>
      <c r="R40" s="194"/>
      <c r="S40" s="45" t="s">
        <v>164</v>
      </c>
      <c r="T40" s="46" t="n">
        <v>0.0124958895100296</v>
      </c>
      <c r="U40" s="46" t="n">
        <v>0.0216924910607867</v>
      </c>
      <c r="V40" s="46" t="n">
        <v>0.0228380024360536</v>
      </c>
      <c r="W40" s="46" t="n">
        <v>0.00306539509536785</v>
      </c>
      <c r="X40" s="46" t="n">
        <v>0.00298953662182362</v>
      </c>
      <c r="Y40" s="46" t="n">
        <v>0.0178023327194598</v>
      </c>
      <c r="Z40" s="46" t="n">
        <v>0.00760640880401359</v>
      </c>
      <c r="AA40" s="46" t="n">
        <v>0.00537995965030262</v>
      </c>
      <c r="AB40" s="194"/>
    </row>
    <row r="41" customFormat="false" ht="15" hidden="false" customHeight="false" outlineLevel="0" collapsed="false">
      <c r="B41" s="0"/>
      <c r="C41" s="0"/>
      <c r="K41" s="0"/>
      <c r="L41" s="0"/>
      <c r="Q41" s="194"/>
      <c r="R41" s="194"/>
      <c r="S41" s="45"/>
      <c r="T41" s="45"/>
      <c r="U41" s="45"/>
      <c r="V41" s="45"/>
      <c r="W41" s="45"/>
      <c r="X41" s="45"/>
      <c r="Y41" s="45"/>
      <c r="Z41" s="45"/>
      <c r="AA41" s="45"/>
      <c r="AB41" s="194"/>
    </row>
    <row r="42" customFormat="false" ht="15.75" hidden="false" customHeight="false" outlineLevel="0" collapsed="false">
      <c r="B42" s="21" t="s">
        <v>165</v>
      </c>
      <c r="C42" s="0"/>
      <c r="K42" s="0"/>
      <c r="L42" s="0"/>
      <c r="Q42" s="194"/>
      <c r="R42" s="194"/>
      <c r="S42" s="45"/>
      <c r="T42" s="45"/>
      <c r="U42" s="45"/>
      <c r="V42" s="45"/>
      <c r="W42" s="45"/>
      <c r="X42" s="45"/>
      <c r="Y42" s="45"/>
      <c r="Z42" s="45"/>
      <c r="AA42" s="45"/>
      <c r="AB42" s="194"/>
    </row>
    <row r="43" customFormat="false" ht="15" hidden="false" customHeight="false" outlineLevel="0" collapsed="false">
      <c r="B43" s="0"/>
      <c r="C43" s="0"/>
      <c r="K43" s="0"/>
      <c r="L43" s="0"/>
      <c r="S43" s="45"/>
      <c r="T43" s="45"/>
      <c r="U43" s="45"/>
      <c r="V43" s="45"/>
      <c r="W43" s="45"/>
      <c r="X43" s="45"/>
      <c r="Y43" s="45"/>
      <c r="Z43" s="45"/>
      <c r="AA43" s="45"/>
    </row>
    <row r="44" customFormat="false" ht="15" hidden="false" customHeight="false" outlineLevel="0" collapsed="false">
      <c r="B44" s="0"/>
      <c r="C44" s="0"/>
      <c r="K44" s="0"/>
      <c r="L44" s="0"/>
      <c r="S44" s="45" t="s">
        <v>165</v>
      </c>
      <c r="T44" s="45"/>
      <c r="U44" s="45"/>
      <c r="V44" s="45"/>
      <c r="W44" s="45"/>
      <c r="X44" s="45"/>
      <c r="Y44" s="45"/>
      <c r="Z44" s="45"/>
      <c r="AA44" s="45"/>
    </row>
    <row r="45" customFormat="false" ht="15" hidden="false" customHeight="false" outlineLevel="0" collapsed="false">
      <c r="B45" s="0"/>
      <c r="C45" s="0"/>
      <c r="K45" s="0"/>
      <c r="L45" s="0"/>
      <c r="S45" s="45" t="s">
        <v>176</v>
      </c>
      <c r="T45" s="45"/>
      <c r="U45" s="45"/>
      <c r="V45" s="45"/>
      <c r="W45" s="45"/>
      <c r="X45" s="45"/>
      <c r="Y45" s="45"/>
      <c r="Z45" s="45"/>
      <c r="AA45" s="45"/>
    </row>
    <row r="46" customFormat="false" ht="15" hidden="false" customHeight="false" outlineLevel="0" collapsed="false">
      <c r="B46" s="0"/>
      <c r="C46" s="0"/>
      <c r="K46" s="0"/>
      <c r="L46" s="0"/>
      <c r="S46" s="45"/>
      <c r="T46" s="45" t="s">
        <v>143</v>
      </c>
      <c r="U46" s="45" t="s">
        <v>133</v>
      </c>
      <c r="V46" s="45" t="s">
        <v>134</v>
      </c>
      <c r="W46" s="45" t="s">
        <v>135</v>
      </c>
      <c r="X46" s="45" t="s">
        <v>136</v>
      </c>
      <c r="Y46" s="45" t="s">
        <v>137</v>
      </c>
      <c r="Z46" s="45" t="s">
        <v>138</v>
      </c>
      <c r="AA46" s="45" t="s">
        <v>139</v>
      </c>
    </row>
    <row r="47" customFormat="false" ht="15" hidden="false" customHeight="false" outlineLevel="0" collapsed="false">
      <c r="B47" s="0"/>
      <c r="C47" s="0"/>
      <c r="K47" s="0"/>
      <c r="L47" s="0"/>
      <c r="S47" s="45" t="s">
        <v>178</v>
      </c>
      <c r="T47" s="46" t="n">
        <v>0.0639450187969925</v>
      </c>
      <c r="U47" s="46" t="n">
        <v>0.0785347812534225</v>
      </c>
      <c r="V47" s="46" t="n">
        <v>0.0580040065561829</v>
      </c>
      <c r="W47" s="46" t="n">
        <v>0.0738987375772227</v>
      </c>
      <c r="X47" s="46" t="n">
        <v>0.0708069195229397</v>
      </c>
      <c r="Y47" s="46" t="n">
        <v>0.0709898963217328</v>
      </c>
      <c r="Z47" s="46" t="n">
        <v>0.0663463028987754</v>
      </c>
      <c r="AA47" s="46" t="n">
        <v>0.0628039904853197</v>
      </c>
    </row>
    <row r="48" customFormat="false" ht="15" hidden="false" customHeight="false" outlineLevel="0" collapsed="false">
      <c r="B48" s="0"/>
      <c r="C48" s="0"/>
      <c r="K48" s="0"/>
      <c r="L48" s="0"/>
      <c r="S48" s="45" t="s">
        <v>179</v>
      </c>
      <c r="T48" s="46" t="n">
        <v>0.0675046992481203</v>
      </c>
      <c r="U48" s="46" t="n">
        <v>0.0610872880142208</v>
      </c>
      <c r="V48" s="46" t="n">
        <v>0.0515648984051825</v>
      </c>
      <c r="W48" s="46" t="n">
        <v>0.0512691377921031</v>
      </c>
      <c r="X48" s="46" t="n">
        <v>0.0615205145128858</v>
      </c>
      <c r="Y48" s="46" t="n">
        <v>0.0549924057320214</v>
      </c>
      <c r="Z48" s="46" t="n">
        <v>0.0554685453738795</v>
      </c>
      <c r="AA48" s="46" t="n">
        <v>0.0598572797955054</v>
      </c>
    </row>
    <row r="49" customFormat="false" ht="15" hidden="false" customHeight="false" outlineLevel="0" collapsed="false">
      <c r="B49" s="0"/>
      <c r="C49" s="0"/>
      <c r="K49" s="0"/>
      <c r="L49" s="0"/>
      <c r="S49" s="45" t="s">
        <v>180</v>
      </c>
      <c r="T49" s="46" t="n">
        <v>0.25031719924812</v>
      </c>
      <c r="U49" s="46" t="n">
        <v>0.265646719854422</v>
      </c>
      <c r="V49" s="46" t="n">
        <v>0.251346358977027</v>
      </c>
      <c r="W49" s="46" t="n">
        <v>0.253872325185782</v>
      </c>
      <c r="X49" s="46" t="n">
        <v>0.229888409645582</v>
      </c>
      <c r="Y49" s="46" t="n">
        <v>0.2234365713531</v>
      </c>
      <c r="Z49" s="46" t="n">
        <v>0.239561896311184</v>
      </c>
      <c r="AA49" s="46" t="n">
        <v>0.287245966658045</v>
      </c>
    </row>
    <row r="50" customFormat="false" ht="15" hidden="false" customHeight="false" outlineLevel="0" collapsed="false">
      <c r="B50" s="0"/>
      <c r="C50" s="0"/>
      <c r="K50" s="0"/>
      <c r="L50" s="0"/>
      <c r="S50" s="45" t="s">
        <v>182</v>
      </c>
      <c r="T50" s="46" t="n">
        <v>0.0552044172932331</v>
      </c>
      <c r="U50" s="46" t="n">
        <v>0.0554343339034027</v>
      </c>
      <c r="V50" s="46" t="n">
        <v>0.0654447537528944</v>
      </c>
      <c r="W50" s="46" t="n">
        <v>0.0612633181126332</v>
      </c>
      <c r="X50" s="46" t="n">
        <v>0.0587115688652167</v>
      </c>
      <c r="Y50" s="46" t="n">
        <v>0.0603249025952585</v>
      </c>
      <c r="Z50" s="46" t="n">
        <v>0.0615782637281576</v>
      </c>
      <c r="AA50" s="46" t="n">
        <v>0.0570880817978485</v>
      </c>
    </row>
    <row r="51" customFormat="false" ht="15" hidden="false" customHeight="false" outlineLevel="0" collapsed="false">
      <c r="B51" s="0"/>
      <c r="C51" s="0"/>
      <c r="K51" s="0"/>
      <c r="L51" s="0"/>
      <c r="S51" s="45" t="s">
        <v>183</v>
      </c>
      <c r="T51" s="46" t="n">
        <v>0.231073778195489</v>
      </c>
      <c r="U51" s="46" t="n">
        <v>0.225216724656484</v>
      </c>
      <c r="V51" s="46" t="n">
        <v>0.214350755782189</v>
      </c>
      <c r="W51" s="46" t="n">
        <v>0.217331453129197</v>
      </c>
      <c r="X51" s="46" t="n">
        <v>0.272114690939232</v>
      </c>
      <c r="Y51" s="46" t="n">
        <v>0.220349336327016</v>
      </c>
      <c r="Z51" s="46" t="n">
        <v>0.253593401717991</v>
      </c>
      <c r="AA51" s="46" t="n">
        <v>0.237511982106721</v>
      </c>
    </row>
    <row r="52" customFormat="false" ht="15" hidden="false" customHeight="false" outlineLevel="0" collapsed="false">
      <c r="B52" s="0"/>
      <c r="C52" s="0"/>
      <c r="K52" s="0"/>
      <c r="L52" s="0"/>
      <c r="S52" s="45" t="s">
        <v>184</v>
      </c>
      <c r="T52" s="46" t="n">
        <v>0.135220864661654</v>
      </c>
      <c r="U52" s="46" t="n">
        <v>0.118644638960733</v>
      </c>
      <c r="V52" s="46" t="n">
        <v>0.167338762130239</v>
      </c>
      <c r="W52" s="46" t="n">
        <v>0.142884322678843</v>
      </c>
      <c r="X52" s="46" t="n">
        <v>0.101628574498457</v>
      </c>
      <c r="Y52" s="46" t="n">
        <v>0.14828633692135</v>
      </c>
      <c r="Z52" s="46" t="n">
        <v>0.12798871065165</v>
      </c>
      <c r="AA52" s="46" t="n">
        <v>0.131227525625225</v>
      </c>
    </row>
    <row r="53" customFormat="false" ht="15" hidden="false" customHeight="false" outlineLevel="0" collapsed="false">
      <c r="B53" s="0"/>
      <c r="C53" s="0"/>
      <c r="K53" s="0"/>
      <c r="L53" s="0"/>
      <c r="S53" s="45" t="s">
        <v>185</v>
      </c>
      <c r="T53" s="46" t="n">
        <v>0.115190319548872</v>
      </c>
      <c r="U53" s="46" t="n">
        <v>0.110792845769552</v>
      </c>
      <c r="V53" s="46" t="n">
        <v>0.115877930119416</v>
      </c>
      <c r="W53" s="46" t="n">
        <v>0.12042259826305</v>
      </c>
      <c r="X53" s="46" t="n">
        <v>0.118758538120309</v>
      </c>
      <c r="Y53" s="46" t="n">
        <v>0.144604767879548</v>
      </c>
      <c r="Z53" s="46" t="n">
        <v>0.108537035156271</v>
      </c>
      <c r="AA53" s="46" t="n">
        <v>0.0951417312052097</v>
      </c>
    </row>
    <row r="54" customFormat="false" ht="15" hidden="false" customHeight="false" outlineLevel="0" collapsed="false">
      <c r="B54" s="0"/>
      <c r="C54" s="0"/>
      <c r="K54" s="0"/>
      <c r="L54" s="0"/>
      <c r="S54" s="45" t="s">
        <v>186</v>
      </c>
      <c r="T54" s="46" t="n">
        <v>0.0176104323308271</v>
      </c>
      <c r="U54" s="46" t="n">
        <v>0.0252150397223228</v>
      </c>
      <c r="V54" s="46" t="n">
        <v>0.0196035070374899</v>
      </c>
      <c r="W54" s="46" t="n">
        <v>0.014470856835885</v>
      </c>
      <c r="X54" s="46" t="n">
        <v>0.0263549709128306</v>
      </c>
      <c r="Y54" s="46" t="n">
        <v>0.0144786369939906</v>
      </c>
      <c r="Z54" s="46" t="n">
        <v>0.0204459078784898</v>
      </c>
      <c r="AA54" s="46" t="n">
        <v>0.0213167384325122</v>
      </c>
    </row>
    <row r="55" customFormat="false" ht="15" hidden="false" customHeight="false" outlineLevel="0" collapsed="false">
      <c r="B55" s="0"/>
      <c r="C55" s="0"/>
      <c r="K55" s="0"/>
      <c r="L55" s="0"/>
      <c r="S55" s="45" t="s">
        <v>187</v>
      </c>
      <c r="T55" s="46" t="n">
        <v>0.0442081766917293</v>
      </c>
      <c r="U55" s="46" t="n">
        <v>0.0391325958938154</v>
      </c>
      <c r="V55" s="46" t="n">
        <v>0.0367484455082342</v>
      </c>
      <c r="W55" s="46" t="n">
        <v>0.0435692541856925</v>
      </c>
      <c r="X55" s="46" t="n">
        <v>0.0405378440190947</v>
      </c>
      <c r="Y55" s="46" t="n">
        <v>0.0381199233969491</v>
      </c>
      <c r="Z55" s="46" t="n">
        <v>0.0490381068960172</v>
      </c>
      <c r="AA55" s="46" t="n">
        <v>0.0341331548062829</v>
      </c>
    </row>
    <row r="56" customFormat="false" ht="15" hidden="false" customHeight="false" outlineLevel="0" collapsed="false">
      <c r="B56" s="0"/>
      <c r="C56" s="0"/>
      <c r="K56" s="0"/>
      <c r="L56" s="0"/>
      <c r="S56" s="45" t="s">
        <v>164</v>
      </c>
      <c r="T56" s="46" t="n">
        <v>0.0197250939849624</v>
      </c>
      <c r="U56" s="46" t="n">
        <v>0.0202950319716257</v>
      </c>
      <c r="V56" s="46" t="n">
        <v>0.0197205817311445</v>
      </c>
      <c r="W56" s="46" t="n">
        <v>0.0210179962395917</v>
      </c>
      <c r="X56" s="46" t="n">
        <v>0.019677968963453</v>
      </c>
      <c r="Y56" s="46" t="n">
        <v>0.0244172224790332</v>
      </c>
      <c r="Z56" s="46" t="n">
        <v>0.0174418293875849</v>
      </c>
      <c r="AA56" s="46" t="n">
        <v>0.0136735490873312</v>
      </c>
    </row>
    <row r="57" customFormat="false" ht="15" hidden="false" customHeight="false" outlineLevel="0" collapsed="false">
      <c r="B57" s="0"/>
      <c r="C57" s="0"/>
      <c r="K57" s="0"/>
      <c r="L57" s="0"/>
      <c r="S57" s="45"/>
      <c r="T57" s="45"/>
      <c r="U57" s="45"/>
      <c r="V57" s="45"/>
      <c r="W57" s="45"/>
      <c r="X57" s="45"/>
      <c r="Y57" s="45"/>
      <c r="Z57" s="45"/>
      <c r="AA57" s="45"/>
    </row>
    <row r="58" customFormat="false" ht="15" hidden="false" customHeight="false" outlineLevel="0" collapsed="false">
      <c r="B58" s="0"/>
      <c r="C58" s="0"/>
      <c r="K58" s="0"/>
      <c r="L58" s="0"/>
      <c r="S58" s="45"/>
      <c r="T58" s="45" t="s">
        <v>143</v>
      </c>
      <c r="U58" s="45" t="s">
        <v>133</v>
      </c>
      <c r="V58" s="45" t="s">
        <v>134</v>
      </c>
      <c r="W58" s="45" t="s">
        <v>135</v>
      </c>
      <c r="X58" s="45" t="s">
        <v>136</v>
      </c>
      <c r="Y58" s="45" t="s">
        <v>137</v>
      </c>
      <c r="Z58" s="45" t="s">
        <v>138</v>
      </c>
      <c r="AA58" s="45" t="s">
        <v>139</v>
      </c>
    </row>
    <row r="59" customFormat="false" ht="15" hidden="false" customHeight="false" outlineLevel="0" collapsed="false">
      <c r="B59" s="0"/>
      <c r="C59" s="0"/>
      <c r="K59" s="0"/>
      <c r="L59" s="0"/>
      <c r="S59" s="45" t="s">
        <v>178</v>
      </c>
      <c r="T59" s="46" t="n">
        <v>0.134349349810938</v>
      </c>
      <c r="U59" s="46" t="n">
        <v>0.12184315463004</v>
      </c>
      <c r="V59" s="46" t="n">
        <v>0.119175736822796</v>
      </c>
      <c r="W59" s="46" t="n">
        <v>0.150722425722426</v>
      </c>
      <c r="X59" s="46" t="n">
        <v>0.0883215931359568</v>
      </c>
      <c r="Y59" s="46" t="n">
        <v>0.126999992191343</v>
      </c>
      <c r="Z59" s="46" t="n">
        <v>0.136485981170007</v>
      </c>
      <c r="AA59" s="46" t="n">
        <v>0.115026752282571</v>
      </c>
    </row>
    <row r="60" customFormat="false" ht="15" hidden="false" customHeight="false" outlineLevel="0" collapsed="false">
      <c r="B60" s="0"/>
      <c r="C60" s="0"/>
      <c r="K60" s="0"/>
      <c r="L60" s="0"/>
      <c r="S60" s="45" t="s">
        <v>179</v>
      </c>
      <c r="T60" s="46" t="n">
        <v>0.00502628423867933</v>
      </c>
      <c r="U60" s="46" t="n">
        <v>0.00428666371289322</v>
      </c>
      <c r="V60" s="46" t="n">
        <v>0.00552158493334964</v>
      </c>
      <c r="W60" s="46" t="n">
        <v>0.00753459503459504</v>
      </c>
      <c r="X60" s="46" t="n">
        <v>0.00349557756474763</v>
      </c>
      <c r="Y60" s="46" t="n">
        <v>0.00725424205273967</v>
      </c>
      <c r="Z60" s="46" t="n">
        <v>0.00458717294641634</v>
      </c>
      <c r="AA60" s="46" t="n">
        <v>0.00357664633772701</v>
      </c>
    </row>
    <row r="61" customFormat="false" ht="15" hidden="false" customHeight="false" outlineLevel="0" collapsed="false">
      <c r="B61" s="0"/>
      <c r="C61" s="0"/>
      <c r="K61" s="0"/>
      <c r="L61" s="0"/>
      <c r="S61" s="45" t="s">
        <v>180</v>
      </c>
      <c r="T61" s="46" t="n">
        <v>0.344692428294752</v>
      </c>
      <c r="U61" s="46" t="n">
        <v>0.39453367301728</v>
      </c>
      <c r="V61" s="46" t="n">
        <v>0.352818882230647</v>
      </c>
      <c r="W61" s="46" t="n">
        <v>0.383933658933659</v>
      </c>
      <c r="X61" s="46" t="n">
        <v>0.36307398972512</v>
      </c>
      <c r="Y61" s="46" t="n">
        <v>0.399686092001593</v>
      </c>
      <c r="Z61" s="46" t="n">
        <v>0.343449302298029</v>
      </c>
      <c r="AA61" s="46" t="n">
        <v>0.417825824741104</v>
      </c>
    </row>
    <row r="62" customFormat="false" ht="15" hidden="false" customHeight="false" outlineLevel="0" collapsed="false">
      <c r="B62" s="0"/>
      <c r="C62" s="0"/>
      <c r="K62" s="0"/>
      <c r="L62" s="0"/>
      <c r="S62" s="45" t="s">
        <v>182</v>
      </c>
      <c r="T62" s="46" t="n">
        <v>0.0555715669095269</v>
      </c>
      <c r="U62" s="46" t="n">
        <v>0.0541703588834736</v>
      </c>
      <c r="V62" s="46" t="n">
        <v>0.0517549223431576</v>
      </c>
      <c r="W62" s="46" t="n">
        <v>0.0378713878713879</v>
      </c>
      <c r="X62" s="46" t="n">
        <v>0.0312801228748477</v>
      </c>
      <c r="Y62" s="46" t="n">
        <v>0.0365210872773557</v>
      </c>
      <c r="Z62" s="46" t="n">
        <v>0.0367788345841</v>
      </c>
      <c r="AA62" s="46" t="n">
        <v>0.0393495599338208</v>
      </c>
    </row>
    <row r="63" customFormat="false" ht="15" hidden="false" customHeight="false" outlineLevel="0" collapsed="false">
      <c r="B63" s="0"/>
      <c r="C63" s="0"/>
      <c r="K63" s="0"/>
      <c r="L63" s="0"/>
      <c r="S63" s="45" t="s">
        <v>183</v>
      </c>
      <c r="T63" s="46" t="n">
        <v>0.0178398505948538</v>
      </c>
      <c r="U63" s="46" t="n">
        <v>0.00922131147540984</v>
      </c>
      <c r="V63" s="46" t="n">
        <v>0.00923932982756512</v>
      </c>
      <c r="W63" s="46" t="n">
        <v>0.0215862840862841</v>
      </c>
      <c r="X63" s="46" t="n">
        <v>0.00982998781844182</v>
      </c>
      <c r="Y63" s="46" t="n">
        <v>0.0174913909560138</v>
      </c>
      <c r="Z63" s="46" t="n">
        <v>0.010347980940463</v>
      </c>
      <c r="AA63" s="46" t="n">
        <v>0.00849816330018996</v>
      </c>
    </row>
    <row r="64" customFormat="false" ht="15" hidden="false" customHeight="false" outlineLevel="0" collapsed="false">
      <c r="B64" s="0"/>
      <c r="C64" s="0"/>
      <c r="K64" s="0"/>
      <c r="L64" s="0"/>
      <c r="S64" s="45" t="s">
        <v>184</v>
      </c>
      <c r="T64" s="46" t="n">
        <v>0.000939546251037536</v>
      </c>
      <c r="U64" s="46" t="n">
        <v>0.000177226406734603</v>
      </c>
      <c r="V64" s="46" t="n">
        <v>0.000250703191879662</v>
      </c>
      <c r="W64" s="46" t="n">
        <v>0</v>
      </c>
      <c r="X64" s="46" t="n">
        <v>0</v>
      </c>
      <c r="Y64" s="46" t="n">
        <v>0</v>
      </c>
      <c r="Z64" s="46" t="n">
        <v>0.000907068096748994</v>
      </c>
      <c r="AA64" s="46" t="n">
        <v>0.000119329048237961</v>
      </c>
    </row>
    <row r="65" customFormat="false" ht="15" hidden="false" customHeight="false" outlineLevel="0" collapsed="false">
      <c r="B65" s="0"/>
      <c r="C65" s="0"/>
      <c r="K65" s="0"/>
      <c r="L65" s="0"/>
      <c r="S65" s="45" t="s">
        <v>185</v>
      </c>
      <c r="T65" s="46" t="n">
        <v>0.161993913123674</v>
      </c>
      <c r="U65" s="46" t="n">
        <v>0.166050066459903</v>
      </c>
      <c r="V65" s="46" t="n">
        <v>0.204017365782072</v>
      </c>
      <c r="W65" s="46" t="n">
        <v>0.180667480667481</v>
      </c>
      <c r="X65" s="46" t="n">
        <v>0.317313701604788</v>
      </c>
      <c r="Y65" s="46" t="n">
        <v>0.199862567642488</v>
      </c>
      <c r="Z65" s="46" t="n">
        <v>0.224316089166645</v>
      </c>
      <c r="AA65" s="46" t="n">
        <v>0.187852947911258</v>
      </c>
    </row>
    <row r="66" customFormat="false" ht="15" hidden="false" customHeight="false" outlineLevel="0" collapsed="false">
      <c r="B66" s="0"/>
      <c r="C66" s="0"/>
      <c r="K66" s="0"/>
      <c r="L66" s="0"/>
      <c r="S66" s="45" t="s">
        <v>186</v>
      </c>
      <c r="T66" s="46" t="n">
        <v>0.0673360693535</v>
      </c>
      <c r="U66" s="46" t="n">
        <v>0.0865086397873283</v>
      </c>
      <c r="V66" s="46" t="n">
        <v>0.0969732175614529</v>
      </c>
      <c r="W66" s="46" t="n">
        <v>0.0623422873422873</v>
      </c>
      <c r="X66" s="46" t="n">
        <v>0.0751655103013612</v>
      </c>
      <c r="Y66" s="46" t="n">
        <v>0.078797154525507</v>
      </c>
      <c r="Z66" s="46" t="n">
        <v>0.0609697853765814</v>
      </c>
      <c r="AA66" s="46" t="n">
        <v>0.0778573663111521</v>
      </c>
    </row>
    <row r="67" customFormat="false" ht="15.75" hidden="false" customHeight="false" outlineLevel="0" collapsed="false">
      <c r="B67" s="0"/>
      <c r="C67" s="0"/>
      <c r="K67" s="0"/>
      <c r="L67" s="199" t="s">
        <v>195</v>
      </c>
      <c r="S67" s="45" t="s">
        <v>187</v>
      </c>
      <c r="T67" s="46" t="n">
        <v>0.212250991423038</v>
      </c>
      <c r="U67" s="46" t="n">
        <v>0.163208905626938</v>
      </c>
      <c r="V67" s="46" t="n">
        <v>0.160248257307081</v>
      </c>
      <c r="W67" s="46" t="n">
        <v>0.15534188034188</v>
      </c>
      <c r="X67" s="46" t="n">
        <v>0.111519516974737</v>
      </c>
      <c r="Y67" s="46" t="n">
        <v>0.133387473352959</v>
      </c>
      <c r="Z67" s="46" t="n">
        <v>0.182157785421009</v>
      </c>
      <c r="AA67" s="46" t="n">
        <v>0.149893410133939</v>
      </c>
    </row>
    <row r="68" customFormat="false" ht="15.75" hidden="false" customHeight="false" outlineLevel="0" collapsed="false">
      <c r="B68" s="0"/>
      <c r="C68" s="199" t="s">
        <v>196</v>
      </c>
      <c r="K68" s="0"/>
      <c r="L68" s="0"/>
      <c r="S68" s="45" t="s">
        <v>164</v>
      </c>
      <c r="T68" s="46" t="n">
        <v>0</v>
      </c>
      <c r="U68" s="46" t="n">
        <v>0</v>
      </c>
      <c r="V68" s="46" t="n">
        <v>0</v>
      </c>
      <c r="W68" s="46" t="n">
        <v>0</v>
      </c>
      <c r="X68" s="46" t="n">
        <v>0</v>
      </c>
      <c r="Y68" s="46" t="n">
        <v>0</v>
      </c>
      <c r="Z68" s="46" t="n">
        <v>0</v>
      </c>
      <c r="AA68" s="46" t="n">
        <v>0</v>
      </c>
    </row>
    <row r="69" customFormat="false" ht="15" hidden="false" customHeight="false" outlineLevel="0" collapsed="false">
      <c r="B69" s="0"/>
      <c r="C69" s="0"/>
      <c r="K69" s="0"/>
      <c r="L69" s="0"/>
      <c r="S69" s="45"/>
      <c r="T69" s="45"/>
      <c r="U69" s="45"/>
      <c r="V69" s="45"/>
      <c r="W69" s="45"/>
      <c r="X69" s="45"/>
      <c r="Y69" s="45"/>
      <c r="Z69" s="45"/>
      <c r="AA69" s="45"/>
    </row>
    <row r="70" customFormat="false" ht="15" hidden="false" customHeight="false" outlineLevel="0" collapsed="false">
      <c r="B70" s="0"/>
      <c r="C70" s="0"/>
      <c r="K70" s="0"/>
      <c r="L70" s="0"/>
      <c r="S70" s="45"/>
      <c r="T70" s="45"/>
      <c r="U70" s="45"/>
      <c r="V70" s="45"/>
      <c r="W70" s="45"/>
      <c r="X70" s="45"/>
      <c r="Y70" s="45"/>
      <c r="Z70" s="45"/>
      <c r="AA70" s="45"/>
    </row>
    <row r="71" customFormat="false" ht="15.75" hidden="false" customHeight="false" outlineLevel="0" collapsed="false">
      <c r="B71" s="21" t="s">
        <v>197</v>
      </c>
      <c r="C71" s="0"/>
      <c r="K71" s="0"/>
      <c r="L71" s="0"/>
      <c r="S71" s="45"/>
      <c r="T71" s="45"/>
      <c r="U71" s="45"/>
      <c r="V71" s="45"/>
      <c r="W71" s="45"/>
      <c r="X71" s="45"/>
      <c r="Y71" s="45"/>
      <c r="Z71" s="45"/>
      <c r="AA71" s="45"/>
    </row>
    <row r="72" customFormat="false" ht="15" hidden="false" customHeight="false" outlineLevel="0" collapsed="false">
      <c r="B72" s="0"/>
      <c r="C72" s="0"/>
      <c r="K72" s="0"/>
      <c r="L72" s="0"/>
      <c r="S72" s="45"/>
      <c r="T72" s="45"/>
      <c r="U72" s="45"/>
      <c r="V72" s="45"/>
      <c r="W72" s="45"/>
      <c r="X72" s="45"/>
      <c r="Y72" s="45"/>
      <c r="Z72" s="45"/>
      <c r="AA72" s="45"/>
    </row>
    <row r="73" customFormat="false" ht="15" hidden="false" customHeight="false" outlineLevel="0" collapsed="false">
      <c r="B73" s="0"/>
      <c r="C73" s="0"/>
      <c r="K73" s="0"/>
      <c r="L73" s="0"/>
      <c r="S73" s="45" t="s">
        <v>198</v>
      </c>
      <c r="T73" s="45"/>
      <c r="U73" s="45"/>
      <c r="V73" s="45"/>
      <c r="W73" s="45"/>
      <c r="X73" s="45"/>
      <c r="Y73" s="45"/>
      <c r="Z73" s="45"/>
      <c r="AA73" s="45"/>
    </row>
    <row r="74" customFormat="false" ht="15" hidden="false" customHeight="false" outlineLevel="0" collapsed="false">
      <c r="B74" s="0"/>
      <c r="C74" s="0"/>
      <c r="K74" s="0"/>
      <c r="L74" s="0"/>
      <c r="S74" s="45" t="s">
        <v>176</v>
      </c>
      <c r="T74" s="45"/>
      <c r="U74" s="45"/>
      <c r="V74" s="45"/>
      <c r="W74" s="45"/>
      <c r="X74" s="45"/>
      <c r="Y74" s="45"/>
      <c r="Z74" s="45"/>
      <c r="AA74" s="45"/>
    </row>
    <row r="75" customFormat="false" ht="15" hidden="false" customHeight="false" outlineLevel="0" collapsed="false">
      <c r="B75" s="0"/>
      <c r="C75" s="0"/>
      <c r="K75" s="0"/>
      <c r="L75" s="0"/>
      <c r="S75" s="45"/>
      <c r="T75" s="45" t="s">
        <v>143</v>
      </c>
      <c r="U75" s="45" t="s">
        <v>133</v>
      </c>
      <c r="V75" s="45" t="s">
        <v>134</v>
      </c>
      <c r="W75" s="45" t="s">
        <v>135</v>
      </c>
      <c r="X75" s="45" t="s">
        <v>136</v>
      </c>
      <c r="Y75" s="45" t="s">
        <v>137</v>
      </c>
      <c r="Z75" s="45" t="s">
        <v>138</v>
      </c>
      <c r="AA75" s="45" t="s">
        <v>139</v>
      </c>
    </row>
    <row r="76" customFormat="false" ht="15" hidden="false" customHeight="false" outlineLevel="0" collapsed="false">
      <c r="B76" s="0"/>
      <c r="C76" s="0"/>
      <c r="K76" s="0"/>
      <c r="L76" s="0"/>
      <c r="S76" s="45" t="s">
        <v>178</v>
      </c>
      <c r="T76" s="46" t="n">
        <v>0.0555555555555556</v>
      </c>
      <c r="U76" s="46" t="n">
        <v>0.0603448275862069</v>
      </c>
      <c r="V76" s="46" t="n">
        <v>0.0980926430517711</v>
      </c>
      <c r="W76" s="46" t="n">
        <v>0.113314447592068</v>
      </c>
      <c r="X76" s="46" t="n">
        <v>0.0540540540540541</v>
      </c>
      <c r="Y76" s="46" t="n">
        <v>0.0974576271186441</v>
      </c>
      <c r="Z76" s="46" t="n">
        <v>0.055045871559633</v>
      </c>
      <c r="AA76" s="46" t="n">
        <v>0.0685358255451713</v>
      </c>
    </row>
    <row r="77" customFormat="false" ht="15" hidden="false" customHeight="false" outlineLevel="0" collapsed="false">
      <c r="B77" s="0"/>
      <c r="C77" s="0"/>
      <c r="K77" s="0"/>
      <c r="L77" s="0"/>
      <c r="S77" s="45" t="s">
        <v>179</v>
      </c>
      <c r="T77" s="46" t="n">
        <v>0.0490196078431373</v>
      </c>
      <c r="U77" s="46" t="n">
        <v>0.0632183908045977</v>
      </c>
      <c r="V77" s="46" t="n">
        <v>0.0326975476839237</v>
      </c>
      <c r="W77" s="46" t="n">
        <v>0.0481586402266289</v>
      </c>
      <c r="X77" s="46" t="n">
        <v>0.0486486486486487</v>
      </c>
      <c r="Y77" s="46" t="n">
        <v>0.0338983050847458</v>
      </c>
      <c r="Z77" s="46" t="n">
        <v>0.0535168195718654</v>
      </c>
      <c r="AA77" s="46" t="n">
        <v>0.043613707165109</v>
      </c>
    </row>
    <row r="78" customFormat="false" ht="15" hidden="false" customHeight="false" outlineLevel="0" collapsed="false">
      <c r="B78" s="0"/>
      <c r="C78" s="0"/>
      <c r="K78" s="0"/>
      <c r="L78" s="0"/>
      <c r="S78" s="45" t="s">
        <v>180</v>
      </c>
      <c r="T78" s="46" t="n">
        <v>0.202614379084967</v>
      </c>
      <c r="U78" s="46" t="n">
        <v>0.227011494252874</v>
      </c>
      <c r="V78" s="46" t="n">
        <v>0.215258855585831</v>
      </c>
      <c r="W78" s="46" t="n">
        <v>0.240793201133144</v>
      </c>
      <c r="X78" s="46" t="n">
        <v>0.313513513513514</v>
      </c>
      <c r="Y78" s="46" t="n">
        <v>0.201271186440678</v>
      </c>
      <c r="Z78" s="46" t="n">
        <v>0.230886850152905</v>
      </c>
      <c r="AA78" s="46" t="n">
        <v>0.291277258566978</v>
      </c>
    </row>
    <row r="79" customFormat="false" ht="15" hidden="false" customHeight="false" outlineLevel="0" collapsed="false">
      <c r="B79" s="0"/>
      <c r="C79" s="0"/>
      <c r="K79" s="0"/>
      <c r="L79" s="0"/>
      <c r="S79" s="45" t="s">
        <v>182</v>
      </c>
      <c r="T79" s="46" t="n">
        <v>0.0784313725490196</v>
      </c>
      <c r="U79" s="46" t="n">
        <v>0.0718390804597701</v>
      </c>
      <c r="V79" s="46" t="n">
        <v>0.0735694822888283</v>
      </c>
      <c r="W79" s="46" t="n">
        <v>0.0538243626062323</v>
      </c>
      <c r="X79" s="46" t="n">
        <v>0.0648648648648649</v>
      </c>
      <c r="Y79" s="46" t="n">
        <v>0.0826271186440678</v>
      </c>
      <c r="Z79" s="46" t="n">
        <v>0.0626911314984709</v>
      </c>
      <c r="AA79" s="46" t="n">
        <v>0.043613707165109</v>
      </c>
    </row>
    <row r="80" customFormat="false" ht="15" hidden="false" customHeight="false" outlineLevel="0" collapsed="false">
      <c r="B80" s="0"/>
      <c r="C80" s="0"/>
      <c r="K80" s="0"/>
      <c r="L80" s="0"/>
      <c r="S80" s="45" t="s">
        <v>183</v>
      </c>
      <c r="T80" s="46" t="n">
        <v>0.274509803921569</v>
      </c>
      <c r="U80" s="46" t="n">
        <v>0.221264367816092</v>
      </c>
      <c r="V80" s="46" t="n">
        <v>0.215258855585831</v>
      </c>
      <c r="W80" s="46" t="n">
        <v>0.220963172804533</v>
      </c>
      <c r="X80" s="46" t="n">
        <v>0.27027027027027</v>
      </c>
      <c r="Y80" s="46" t="n">
        <v>0.302966101694915</v>
      </c>
      <c r="Z80" s="46" t="n">
        <v>0.264525993883792</v>
      </c>
      <c r="AA80" s="46" t="n">
        <v>0.269470404984424</v>
      </c>
    </row>
    <row r="81" customFormat="false" ht="15" hidden="false" customHeight="false" outlineLevel="0" collapsed="false">
      <c r="B81" s="0"/>
      <c r="C81" s="0"/>
      <c r="K81" s="0"/>
      <c r="L81" s="0"/>
      <c r="S81" s="45" t="s">
        <v>184</v>
      </c>
      <c r="T81" s="46" t="n">
        <v>0.101307189542484</v>
      </c>
      <c r="U81" s="46" t="n">
        <v>0.117816091954023</v>
      </c>
      <c r="V81" s="46" t="n">
        <v>0.128065395095368</v>
      </c>
      <c r="W81" s="46" t="n">
        <v>0.110481586402266</v>
      </c>
      <c r="X81" s="46" t="n">
        <v>0.0648648648648649</v>
      </c>
      <c r="Y81" s="46" t="n">
        <v>0.0889830508474576</v>
      </c>
      <c r="Z81" s="46" t="n">
        <v>0.099388379204893</v>
      </c>
      <c r="AA81" s="46" t="n">
        <v>0.0950155763239875</v>
      </c>
    </row>
    <row r="82" customFormat="false" ht="15" hidden="false" customHeight="false" outlineLevel="0" collapsed="false">
      <c r="B82" s="0"/>
      <c r="C82" s="0"/>
      <c r="K82" s="0"/>
      <c r="L82" s="0"/>
      <c r="S82" s="45" t="s">
        <v>185</v>
      </c>
      <c r="T82" s="46" t="n">
        <v>0.15359477124183</v>
      </c>
      <c r="U82" s="46" t="n">
        <v>0.126436781609195</v>
      </c>
      <c r="V82" s="46" t="n">
        <v>0.138964577656676</v>
      </c>
      <c r="W82" s="46" t="n">
        <v>0.130311614730878</v>
      </c>
      <c r="X82" s="46" t="n">
        <v>0.108108108108108</v>
      </c>
      <c r="Y82" s="46" t="n">
        <v>0.139830508474576</v>
      </c>
      <c r="Z82" s="46" t="n">
        <v>0.114678899082569</v>
      </c>
      <c r="AA82" s="46" t="n">
        <v>0.123052959501558</v>
      </c>
    </row>
    <row r="83" customFormat="false" ht="15" hidden="false" customHeight="false" outlineLevel="0" collapsed="false">
      <c r="B83" s="0"/>
      <c r="C83" s="0"/>
      <c r="K83" s="0"/>
      <c r="L83" s="0"/>
      <c r="S83" s="45" t="s">
        <v>186</v>
      </c>
      <c r="T83" s="46" t="n">
        <v>0.022875816993464</v>
      </c>
      <c r="U83" s="46" t="n">
        <v>0.028735632183908</v>
      </c>
      <c r="V83" s="46" t="n">
        <v>0.0245231607629428</v>
      </c>
      <c r="W83" s="46" t="n">
        <v>0.0113314447592068</v>
      </c>
      <c r="X83" s="46" t="n">
        <v>0.0162162162162162</v>
      </c>
      <c r="Y83" s="46" t="n">
        <v>0.00423728813559322</v>
      </c>
      <c r="Z83" s="46" t="n">
        <v>0.0214067278287462</v>
      </c>
      <c r="AA83" s="46" t="n">
        <v>0.0186915887850467</v>
      </c>
    </row>
    <row r="84" customFormat="false" ht="15" hidden="false" customHeight="false" outlineLevel="0" collapsed="false">
      <c r="B84" s="0"/>
      <c r="C84" s="0"/>
      <c r="K84" s="0"/>
      <c r="L84" s="0"/>
      <c r="S84" s="45" t="s">
        <v>187</v>
      </c>
      <c r="T84" s="46" t="n">
        <v>0.042483660130719</v>
      </c>
      <c r="U84" s="46" t="n">
        <v>0.0574712643678161</v>
      </c>
      <c r="V84" s="46" t="n">
        <v>0.0490463215258856</v>
      </c>
      <c r="W84" s="46" t="n">
        <v>0.0509915014164306</v>
      </c>
      <c r="X84" s="46" t="n">
        <v>0.0216216216216216</v>
      </c>
      <c r="Y84" s="46" t="n">
        <v>0.0338983050847458</v>
      </c>
      <c r="Z84" s="46" t="n">
        <v>0.0718654434250765</v>
      </c>
      <c r="AA84" s="46" t="n">
        <v>0.029595015576324</v>
      </c>
    </row>
    <row r="85" customFormat="false" ht="15" hidden="false" customHeight="false" outlineLevel="0" collapsed="false">
      <c r="B85" s="0"/>
      <c r="C85" s="0"/>
      <c r="K85" s="0"/>
      <c r="L85" s="0"/>
      <c r="S85" s="45" t="s">
        <v>164</v>
      </c>
      <c r="T85" s="46" t="n">
        <v>0.0196078431372549</v>
      </c>
      <c r="U85" s="46" t="n">
        <v>0.0258620689655172</v>
      </c>
      <c r="V85" s="46" t="n">
        <v>0.0245231607629428</v>
      </c>
      <c r="W85" s="46" t="n">
        <v>0.0198300283286119</v>
      </c>
      <c r="X85" s="46" t="n">
        <v>0.0378378378378378</v>
      </c>
      <c r="Y85" s="46" t="n">
        <v>0.0148305084745763</v>
      </c>
      <c r="Z85" s="46" t="n">
        <v>0.0259938837920489</v>
      </c>
      <c r="AA85" s="46" t="n">
        <v>0.0171339563862928</v>
      </c>
    </row>
    <row r="86" customFormat="false" ht="15" hidden="false" customHeight="false" outlineLevel="0" collapsed="false">
      <c r="B86" s="0"/>
      <c r="C86" s="0"/>
      <c r="K86" s="0"/>
      <c r="L86" s="0"/>
      <c r="S86" s="45"/>
      <c r="T86" s="45"/>
      <c r="U86" s="45"/>
      <c r="V86" s="45"/>
      <c r="W86" s="45"/>
      <c r="X86" s="45"/>
      <c r="Y86" s="45"/>
      <c r="Z86" s="45"/>
      <c r="AA86" s="45"/>
    </row>
    <row r="87" customFormat="false" ht="15" hidden="false" customHeight="false" outlineLevel="0" collapsed="false">
      <c r="B87" s="0"/>
      <c r="C87" s="0"/>
      <c r="K87" s="0"/>
      <c r="L87" s="0"/>
      <c r="S87" s="45"/>
      <c r="T87" s="45" t="s">
        <v>143</v>
      </c>
      <c r="U87" s="45" t="s">
        <v>133</v>
      </c>
      <c r="V87" s="45" t="s">
        <v>134</v>
      </c>
      <c r="W87" s="45" t="s">
        <v>135</v>
      </c>
      <c r="X87" s="45" t="s">
        <v>136</v>
      </c>
      <c r="Y87" s="45" t="s">
        <v>137</v>
      </c>
      <c r="Z87" s="45" t="s">
        <v>138</v>
      </c>
      <c r="AA87" s="45" t="s">
        <v>139</v>
      </c>
    </row>
    <row r="88" customFormat="false" ht="15" hidden="false" customHeight="false" outlineLevel="0" collapsed="false">
      <c r="B88" s="0"/>
      <c r="C88" s="0"/>
      <c r="K88" s="0"/>
      <c r="L88" s="0"/>
      <c r="S88" s="45" t="s">
        <v>178</v>
      </c>
      <c r="T88" s="46" t="n">
        <v>0.156017830609212</v>
      </c>
      <c r="U88" s="46" t="n">
        <v>0.154708520179372</v>
      </c>
      <c r="V88" s="46" t="n">
        <v>0.153743315508021</v>
      </c>
      <c r="W88" s="46" t="n">
        <v>0.150344827586207</v>
      </c>
      <c r="X88" s="46" t="n">
        <v>0.14375</v>
      </c>
      <c r="Y88" s="46" t="n">
        <v>0.135683760683761</v>
      </c>
      <c r="Z88" s="46" t="n">
        <v>0.151047409040794</v>
      </c>
      <c r="AA88" s="46" t="n">
        <v>0.144179894179894</v>
      </c>
    </row>
    <row r="89" customFormat="false" ht="15" hidden="false" customHeight="false" outlineLevel="0" collapsed="false">
      <c r="B89" s="0"/>
      <c r="C89" s="0"/>
      <c r="K89" s="0"/>
      <c r="L89" s="0"/>
      <c r="S89" s="45" t="s">
        <v>179</v>
      </c>
      <c r="T89" s="46" t="n">
        <v>0</v>
      </c>
      <c r="U89" s="46" t="n">
        <v>0.00672645739910314</v>
      </c>
      <c r="V89" s="46" t="n">
        <v>0.00133689839572193</v>
      </c>
      <c r="W89" s="46" t="n">
        <v>0.00137931034482759</v>
      </c>
      <c r="X89" s="46" t="n">
        <v>0</v>
      </c>
      <c r="Y89" s="46" t="n">
        <v>0.014957264957265</v>
      </c>
      <c r="Z89" s="46" t="n">
        <v>0.00551267916207277</v>
      </c>
      <c r="AA89" s="46" t="n">
        <v>0</v>
      </c>
    </row>
    <row r="90" customFormat="false" ht="15" hidden="false" customHeight="false" outlineLevel="0" collapsed="false">
      <c r="B90" s="0"/>
      <c r="C90" s="0"/>
      <c r="K90" s="0"/>
      <c r="L90" s="0"/>
      <c r="S90" s="45" t="s">
        <v>180</v>
      </c>
      <c r="T90" s="46" t="n">
        <v>0.298662704309064</v>
      </c>
      <c r="U90" s="46" t="n">
        <v>0.338565022421525</v>
      </c>
      <c r="V90" s="46" t="n">
        <v>0.387700534759358</v>
      </c>
      <c r="W90" s="46" t="n">
        <v>0.343448275862069</v>
      </c>
      <c r="X90" s="46" t="n">
        <v>0.365625</v>
      </c>
      <c r="Y90" s="46" t="n">
        <v>0.396367521367521</v>
      </c>
      <c r="Z90" s="46" t="n">
        <v>0.340683572216097</v>
      </c>
      <c r="AA90" s="46" t="n">
        <v>0.37037037037037</v>
      </c>
    </row>
    <row r="91" customFormat="false" ht="15" hidden="false" customHeight="false" outlineLevel="0" collapsed="false">
      <c r="B91" s="0"/>
      <c r="C91" s="0"/>
      <c r="K91" s="0"/>
      <c r="L91" s="0"/>
      <c r="S91" s="45" t="s">
        <v>182</v>
      </c>
      <c r="T91" s="46" t="n">
        <v>0.0638930163447251</v>
      </c>
      <c r="U91" s="46" t="n">
        <v>0.0336322869955157</v>
      </c>
      <c r="V91" s="46" t="n">
        <v>0.0494652406417112</v>
      </c>
      <c r="W91" s="46" t="n">
        <v>0.04</v>
      </c>
      <c r="X91" s="46" t="n">
        <v>0.025</v>
      </c>
      <c r="Y91" s="46" t="n">
        <v>0.0715811965811966</v>
      </c>
      <c r="Z91" s="46" t="n">
        <v>0.0264608599779493</v>
      </c>
      <c r="AA91" s="46" t="n">
        <v>0.0304232804232804</v>
      </c>
    </row>
    <row r="92" customFormat="false" ht="15" hidden="false" customHeight="false" outlineLevel="0" collapsed="false">
      <c r="B92" s="0"/>
      <c r="C92" s="0"/>
      <c r="K92" s="0"/>
      <c r="L92" s="0"/>
      <c r="S92" s="45" t="s">
        <v>183</v>
      </c>
      <c r="T92" s="46" t="n">
        <v>0.0148588410104012</v>
      </c>
      <c r="U92" s="46" t="n">
        <v>0.0112107623318386</v>
      </c>
      <c r="V92" s="46" t="n">
        <v>0.00401069518716578</v>
      </c>
      <c r="W92" s="46" t="n">
        <v>0.0206896551724138</v>
      </c>
      <c r="X92" s="46" t="n">
        <v>0.003125</v>
      </c>
      <c r="Y92" s="46" t="n">
        <v>0.0256410256410256</v>
      </c>
      <c r="Z92" s="46" t="n">
        <v>0.00992282249173098</v>
      </c>
      <c r="AA92" s="46" t="n">
        <v>0.0158730158730159</v>
      </c>
    </row>
    <row r="93" customFormat="false" ht="15" hidden="false" customHeight="false" outlineLevel="0" collapsed="false">
      <c r="B93" s="0"/>
      <c r="C93" s="0"/>
      <c r="K93" s="0"/>
      <c r="L93" s="0"/>
      <c r="S93" s="45" t="s">
        <v>184</v>
      </c>
      <c r="T93" s="46" t="n">
        <v>0</v>
      </c>
      <c r="U93" s="46" t="n">
        <v>0</v>
      </c>
      <c r="V93" s="46" t="n">
        <v>0</v>
      </c>
      <c r="W93" s="46" t="n">
        <v>0</v>
      </c>
      <c r="X93" s="46" t="n">
        <v>0</v>
      </c>
      <c r="Y93" s="46" t="n">
        <v>0</v>
      </c>
      <c r="Z93" s="46" t="n">
        <v>0.00661521499448732</v>
      </c>
      <c r="AA93" s="46" t="n">
        <v>0</v>
      </c>
    </row>
    <row r="94" customFormat="false" ht="15" hidden="false" customHeight="false" outlineLevel="0" collapsed="false">
      <c r="B94" s="0"/>
      <c r="C94" s="0"/>
      <c r="K94" s="0"/>
      <c r="L94" s="0"/>
      <c r="S94" s="45" t="s">
        <v>185</v>
      </c>
      <c r="T94" s="46" t="n">
        <v>0.173848439821694</v>
      </c>
      <c r="U94" s="46" t="n">
        <v>0.201793721973094</v>
      </c>
      <c r="V94" s="46" t="n">
        <v>0.197860962566845</v>
      </c>
      <c r="W94" s="46" t="n">
        <v>0.211034482758621</v>
      </c>
      <c r="X94" s="46" t="n">
        <v>0.31875</v>
      </c>
      <c r="Y94" s="46" t="n">
        <v>0.192307692307692</v>
      </c>
      <c r="Z94" s="46" t="n">
        <v>0.228224917309813</v>
      </c>
      <c r="AA94" s="46" t="n">
        <v>0.218253968253968</v>
      </c>
    </row>
    <row r="95" customFormat="false" ht="15" hidden="false" customHeight="false" outlineLevel="0" collapsed="false">
      <c r="B95" s="0"/>
      <c r="C95" s="0"/>
      <c r="K95" s="0"/>
      <c r="L95" s="0"/>
      <c r="S95" s="45" t="s">
        <v>186</v>
      </c>
      <c r="T95" s="46" t="n">
        <v>0.0341753343239227</v>
      </c>
      <c r="U95" s="46" t="n">
        <v>0.0695067264573991</v>
      </c>
      <c r="V95" s="46" t="n">
        <v>0.0521390374331551</v>
      </c>
      <c r="W95" s="46" t="n">
        <v>0.0510344827586207</v>
      </c>
      <c r="X95" s="46" t="n">
        <v>0.0375</v>
      </c>
      <c r="Y95" s="46" t="n">
        <v>0.0438034188034188</v>
      </c>
      <c r="Z95" s="46" t="n">
        <v>0.041896361631753</v>
      </c>
      <c r="AA95" s="46" t="n">
        <v>0.0674603174603175</v>
      </c>
    </row>
    <row r="96" customFormat="false" ht="15" hidden="false" customHeight="false" outlineLevel="0" collapsed="false">
      <c r="B96" s="0"/>
      <c r="C96" s="0"/>
      <c r="K96" s="0"/>
      <c r="L96" s="0"/>
      <c r="S96" s="45" t="s">
        <v>187</v>
      </c>
      <c r="T96" s="46" t="n">
        <v>0.258543833580981</v>
      </c>
      <c r="U96" s="46" t="n">
        <v>0.183856502242153</v>
      </c>
      <c r="V96" s="46" t="n">
        <v>0.153743315508021</v>
      </c>
      <c r="W96" s="46" t="n">
        <v>0.182068965517241</v>
      </c>
      <c r="X96" s="46" t="n">
        <v>0.10625</v>
      </c>
      <c r="Y96" s="46" t="n">
        <v>0.11965811965812</v>
      </c>
      <c r="Z96" s="46" t="n">
        <v>0.189636163175303</v>
      </c>
      <c r="AA96" s="46" t="n">
        <v>0.153439153439153</v>
      </c>
    </row>
    <row r="97" customFormat="false" ht="15.75" hidden="false" customHeight="false" outlineLevel="0" collapsed="false">
      <c r="B97" s="0"/>
      <c r="C97" s="199" t="s">
        <v>196</v>
      </c>
      <c r="K97" s="0"/>
      <c r="L97" s="199" t="s">
        <v>195</v>
      </c>
      <c r="S97" s="45" t="s">
        <v>164</v>
      </c>
      <c r="T97" s="46" t="n">
        <v>0</v>
      </c>
      <c r="U97" s="46" t="n">
        <v>0</v>
      </c>
      <c r="V97" s="46" t="n">
        <v>0</v>
      </c>
      <c r="W97" s="46" t="n">
        <v>0</v>
      </c>
      <c r="X97" s="46" t="n">
        <v>0</v>
      </c>
      <c r="Y97" s="46" t="n">
        <v>0</v>
      </c>
      <c r="Z97" s="46" t="n">
        <v>0</v>
      </c>
      <c r="AA97" s="46" t="n">
        <v>0</v>
      </c>
    </row>
    <row r="98" customFormat="false" ht="15.75" hidden="false" customHeight="true" outlineLevel="0" collapsed="false">
      <c r="B98" s="0"/>
      <c r="C98" s="0"/>
      <c r="K98" s="0"/>
      <c r="S98" s="45"/>
      <c r="T98" s="45"/>
      <c r="U98" s="45"/>
      <c r="V98" s="45"/>
      <c r="W98" s="45"/>
      <c r="X98" s="45"/>
      <c r="Y98" s="45"/>
      <c r="Z98" s="45"/>
      <c r="AA98" s="45"/>
    </row>
    <row r="99" customFormat="false" ht="15.75" hidden="false" customHeight="true" outlineLevel="0" collapsed="false">
      <c r="B99" s="0"/>
      <c r="C99" s="0"/>
      <c r="K99" s="0"/>
      <c r="S99" s="200" t="s">
        <v>199</v>
      </c>
      <c r="T99" s="200"/>
      <c r="U99" s="45"/>
      <c r="V99" s="45"/>
      <c r="W99" s="45"/>
      <c r="X99" s="45"/>
      <c r="Y99" s="45"/>
      <c r="Z99" s="45"/>
      <c r="AA99" s="45"/>
    </row>
    <row r="100" customFormat="false" ht="15.75" hidden="false" customHeight="true" outlineLevel="0" collapsed="false">
      <c r="B100" s="21" t="s">
        <v>200</v>
      </c>
      <c r="C100" s="0"/>
      <c r="K100" s="0"/>
      <c r="S100" s="45"/>
      <c r="T100" s="45"/>
      <c r="U100" s="45"/>
      <c r="V100" s="45"/>
      <c r="W100" s="45"/>
      <c r="X100" s="45"/>
      <c r="Y100" s="45"/>
      <c r="Z100" s="45"/>
      <c r="AA100" s="45"/>
    </row>
    <row r="101" customFormat="false" ht="15.75" hidden="false" customHeight="true" outlineLevel="0" collapsed="false">
      <c r="B101" s="0"/>
      <c r="C101" s="0"/>
      <c r="K101" s="0"/>
      <c r="S101" s="45" t="s">
        <v>176</v>
      </c>
      <c r="T101" s="45"/>
      <c r="U101" s="45"/>
      <c r="V101" s="45"/>
      <c r="W101" s="45"/>
      <c r="X101" s="45"/>
      <c r="Y101" s="45"/>
      <c r="Z101" s="45"/>
      <c r="AA101" s="45"/>
    </row>
    <row r="102" customFormat="false" ht="15.75" hidden="false" customHeight="true" outlineLevel="0" collapsed="false">
      <c r="B102" s="0"/>
      <c r="C102" s="0"/>
      <c r="K102" s="0"/>
      <c r="S102" s="45"/>
      <c r="T102" s="45" t="s">
        <v>143</v>
      </c>
      <c r="U102" s="45" t="s">
        <v>133</v>
      </c>
      <c r="V102" s="45" t="s">
        <v>134</v>
      </c>
      <c r="W102" s="45" t="s">
        <v>135</v>
      </c>
      <c r="X102" s="45" t="s">
        <v>136</v>
      </c>
      <c r="Y102" s="45" t="s">
        <v>137</v>
      </c>
      <c r="Z102" s="45" t="s">
        <v>138</v>
      </c>
      <c r="AA102" s="45" t="s">
        <v>139</v>
      </c>
    </row>
    <row r="103" customFormat="false" ht="15" hidden="false" customHeight="false" outlineLevel="0" collapsed="false">
      <c r="B103" s="0"/>
      <c r="C103" s="0"/>
      <c r="K103" s="0"/>
      <c r="S103" s="45" t="s">
        <v>178</v>
      </c>
      <c r="T103" s="46" t="n">
        <v>0.0990072682148555</v>
      </c>
      <c r="U103" s="46" t="n">
        <v>0.110046337853902</v>
      </c>
      <c r="V103" s="46" t="n">
        <v>0.0806650070106161</v>
      </c>
      <c r="W103" s="46" t="n">
        <v>0.100674441478151</v>
      </c>
      <c r="X103" s="46" t="n">
        <v>0.091398021576976</v>
      </c>
      <c r="Y103" s="46" t="n">
        <v>0.0955695760482388</v>
      </c>
      <c r="Z103" s="46" t="n">
        <v>0.0907727122479595</v>
      </c>
      <c r="AA103" s="46" t="n">
        <v>0.094249034547542</v>
      </c>
    </row>
    <row r="104" customFormat="false" ht="15" hidden="false" customHeight="false" outlineLevel="0" collapsed="false">
      <c r="B104" s="0"/>
      <c r="C104" s="0"/>
      <c r="K104" s="0"/>
      <c r="S104" s="45" t="s">
        <v>179</v>
      </c>
      <c r="T104" s="46" t="n">
        <v>0.0501462506647758</v>
      </c>
      <c r="U104" s="46" t="n">
        <v>0.0532764016594289</v>
      </c>
      <c r="V104" s="46" t="n">
        <v>0.044925172403926</v>
      </c>
      <c r="W104" s="46" t="n">
        <v>0.0437918598660484</v>
      </c>
      <c r="X104" s="46" t="n">
        <v>0.0539424400550629</v>
      </c>
      <c r="Y104" s="46" t="n">
        <v>0.0377156426792075</v>
      </c>
      <c r="Z104" s="46" t="n">
        <v>0.050280963156958</v>
      </c>
      <c r="AA104" s="46" t="n">
        <v>0.0577482219273264</v>
      </c>
    </row>
    <row r="105" customFormat="false" ht="15" hidden="false" customHeight="false" outlineLevel="0" collapsed="false">
      <c r="B105" s="0"/>
      <c r="C105" s="0"/>
      <c r="K105" s="0"/>
      <c r="S105" s="45" t="s">
        <v>180</v>
      </c>
      <c r="T105" s="46" t="n">
        <v>0.212816876440347</v>
      </c>
      <c r="U105" s="46" t="n">
        <v>0.222179092166234</v>
      </c>
      <c r="V105" s="46" t="n">
        <v>0.229404526854952</v>
      </c>
      <c r="W105" s="46" t="n">
        <v>0.218514355299518</v>
      </c>
      <c r="X105" s="46" t="n">
        <v>0.218746998751481</v>
      </c>
      <c r="Y105" s="46" t="n">
        <v>0.203874001815938</v>
      </c>
      <c r="Z105" s="46" t="n">
        <v>0.216913727783569</v>
      </c>
      <c r="AA105" s="46" t="n">
        <v>0.245843708530276</v>
      </c>
    </row>
    <row r="106" customFormat="false" ht="15" hidden="false" customHeight="false" outlineLevel="0" collapsed="false">
      <c r="B106" s="0"/>
      <c r="C106" s="0"/>
      <c r="K106" s="0"/>
      <c r="S106" s="45" t="s">
        <v>182</v>
      </c>
      <c r="T106" s="46" t="n">
        <v>0.0793742244282929</v>
      </c>
      <c r="U106" s="46" t="n">
        <v>0.0752565564424173</v>
      </c>
      <c r="V106" s="46" t="n">
        <v>0.0804933184536584</v>
      </c>
      <c r="W106" s="46" t="n">
        <v>0.0810266498056297</v>
      </c>
      <c r="X106" s="46" t="n">
        <v>0.0763197490155905</v>
      </c>
      <c r="Y106" s="46" t="n">
        <v>0.0742206597909343</v>
      </c>
      <c r="Z106" s="46" t="n">
        <v>0.0812377634824176</v>
      </c>
      <c r="AA106" s="46" t="n">
        <v>0.0724648485842516</v>
      </c>
    </row>
    <row r="107" customFormat="false" ht="15" hidden="false" customHeight="false" outlineLevel="0" collapsed="false">
      <c r="B107" s="0"/>
      <c r="C107" s="0"/>
      <c r="K107" s="0"/>
      <c r="S107" s="45" t="s">
        <v>183</v>
      </c>
      <c r="T107" s="46" t="n">
        <v>0.228815812799149</v>
      </c>
      <c r="U107" s="46" t="n">
        <v>0.245129673208957</v>
      </c>
      <c r="V107" s="46" t="n">
        <v>0.228946690703065</v>
      </c>
      <c r="W107" s="46" t="n">
        <v>0.238560254789003</v>
      </c>
      <c r="X107" s="46" t="n">
        <v>0.260940551269328</v>
      </c>
      <c r="Y107" s="46" t="n">
        <v>0.232905734174563</v>
      </c>
      <c r="Z107" s="46" t="n">
        <v>0.264385059370948</v>
      </c>
      <c r="AA107" s="46" t="n">
        <v>0.24669360490256</v>
      </c>
    </row>
    <row r="108" customFormat="false" ht="15" hidden="false" customHeight="false" outlineLevel="0" collapsed="false">
      <c r="B108" s="0"/>
      <c r="C108" s="0"/>
      <c r="K108" s="0"/>
      <c r="S108" s="45" t="s">
        <v>184</v>
      </c>
      <c r="T108" s="46" t="n">
        <v>0.0710866867576671</v>
      </c>
      <c r="U108" s="46" t="n">
        <v>0.0586865280574492</v>
      </c>
      <c r="V108" s="46" t="n">
        <v>0.0912524680230063</v>
      </c>
      <c r="W108" s="46" t="n">
        <v>0.0897616036719592</v>
      </c>
      <c r="X108" s="46" t="n">
        <v>0.0466434036559209</v>
      </c>
      <c r="Y108" s="46" t="n">
        <v>0.0897958233417922</v>
      </c>
      <c r="Z108" s="46" t="n">
        <v>0.0673548780797885</v>
      </c>
      <c r="AA108" s="46" t="n">
        <v>0.0682600981108444</v>
      </c>
    </row>
    <row r="109" customFormat="false" ht="15" hidden="false" customHeight="false" outlineLevel="0" collapsed="false">
      <c r="B109" s="0"/>
      <c r="C109" s="0"/>
      <c r="K109" s="0"/>
      <c r="S109" s="45" t="s">
        <v>185</v>
      </c>
      <c r="T109" s="46" t="n">
        <v>0.176896826803758</v>
      </c>
      <c r="U109" s="46" t="n">
        <v>0.144253863509547</v>
      </c>
      <c r="V109" s="46" t="n">
        <v>0.174178041033565</v>
      </c>
      <c r="W109" s="46" t="n">
        <v>0.149032832185846</v>
      </c>
      <c r="X109" s="46" t="n">
        <v>0.163203892819413</v>
      </c>
      <c r="Y109" s="46" t="n">
        <v>0.200242125113496</v>
      </c>
      <c r="Z109" s="46" t="n">
        <v>0.141854611101223</v>
      </c>
      <c r="AA109" s="46" t="n">
        <v>0.13968121430808</v>
      </c>
    </row>
    <row r="110" customFormat="false" ht="15" hidden="false" customHeight="false" outlineLevel="0" collapsed="false">
      <c r="B110" s="0"/>
      <c r="C110" s="0"/>
      <c r="K110" s="0"/>
      <c r="S110" s="45" t="s">
        <v>186</v>
      </c>
      <c r="T110" s="46" t="n">
        <v>0.0125864208473675</v>
      </c>
      <c r="U110" s="46" t="n">
        <v>0.0192872219122249</v>
      </c>
      <c r="V110" s="46" t="n">
        <v>0.0137923140756002</v>
      </c>
      <c r="W110" s="46" t="n">
        <v>0.0115451266919582</v>
      </c>
      <c r="X110" s="46" t="n">
        <v>0.0187277907609566</v>
      </c>
      <c r="Y110" s="46" t="n">
        <v>0.00968500453984588</v>
      </c>
      <c r="Z110" s="46" t="n">
        <v>0.0159932873960691</v>
      </c>
      <c r="AA110" s="46" t="n">
        <v>0.0151490300744032</v>
      </c>
    </row>
    <row r="111" customFormat="false" ht="15" hidden="false" customHeight="false" outlineLevel="0" collapsed="false">
      <c r="B111" s="0"/>
      <c r="C111" s="0"/>
      <c r="K111" s="0"/>
      <c r="S111" s="45" t="s">
        <v>187</v>
      </c>
      <c r="T111" s="46" t="n">
        <v>0.0506115936890622</v>
      </c>
      <c r="U111" s="46" t="n">
        <v>0.0394720881147044</v>
      </c>
      <c r="V111" s="46" t="n">
        <v>0.0362835150370561</v>
      </c>
      <c r="W111" s="46" t="n">
        <v>0.0444241487518149</v>
      </c>
      <c r="X111" s="46" t="n">
        <v>0.0439222716650126</v>
      </c>
      <c r="Y111" s="46" t="n">
        <v>0.0379484552883384</v>
      </c>
      <c r="Z111" s="46" t="n">
        <v>0.0490604897149686</v>
      </c>
      <c r="AA111" s="46" t="n">
        <v>0.0363218870681557</v>
      </c>
    </row>
    <row r="112" customFormat="false" ht="15" hidden="false" customHeight="false" outlineLevel="0" collapsed="false">
      <c r="B112" s="0"/>
      <c r="C112" s="0"/>
      <c r="K112" s="0"/>
      <c r="S112" s="45" t="s">
        <v>164</v>
      </c>
      <c r="T112" s="46" t="n">
        <v>0.0186580393547243</v>
      </c>
      <c r="U112" s="46" t="n">
        <v>0.0324122370751353</v>
      </c>
      <c r="V112" s="46" t="n">
        <v>0.0200589464045555</v>
      </c>
      <c r="W112" s="46" t="n">
        <v>0.0226687274600721</v>
      </c>
      <c r="X112" s="46" t="n">
        <v>0.026154880430259</v>
      </c>
      <c r="Y112" s="46" t="n">
        <v>0.0180429772076456</v>
      </c>
      <c r="Z112" s="46" t="n">
        <v>0.0221465076660988</v>
      </c>
      <c r="AA112" s="46" t="n">
        <v>0.0235883519465609</v>
      </c>
    </row>
    <row r="113" customFormat="false" ht="15" hidden="false" customHeight="false" outlineLevel="0" collapsed="false">
      <c r="B113" s="0"/>
      <c r="C113" s="0"/>
      <c r="K113" s="0"/>
      <c r="S113" s="45"/>
      <c r="T113" s="45"/>
      <c r="U113" s="45"/>
      <c r="V113" s="45"/>
      <c r="W113" s="45"/>
      <c r="X113" s="45"/>
      <c r="Y113" s="45"/>
      <c r="Z113" s="45"/>
      <c r="AA113" s="45"/>
    </row>
    <row r="114" customFormat="false" ht="15" hidden="false" customHeight="false" outlineLevel="0" collapsed="false">
      <c r="B114" s="0"/>
      <c r="C114" s="0"/>
      <c r="K114" s="0"/>
      <c r="S114" s="45"/>
      <c r="T114" s="45" t="s">
        <v>143</v>
      </c>
      <c r="U114" s="45" t="s">
        <v>133</v>
      </c>
      <c r="V114" s="45" t="s">
        <v>134</v>
      </c>
      <c r="W114" s="45" t="s">
        <v>135</v>
      </c>
      <c r="X114" s="45" t="s">
        <v>136</v>
      </c>
      <c r="Y114" s="45" t="s">
        <v>137</v>
      </c>
      <c r="Z114" s="45" t="s">
        <v>138</v>
      </c>
      <c r="AA114" s="45" t="s">
        <v>139</v>
      </c>
    </row>
    <row r="115" customFormat="false" ht="15" hidden="false" customHeight="false" outlineLevel="0" collapsed="false">
      <c r="B115" s="0"/>
      <c r="C115" s="0"/>
      <c r="K115" s="0"/>
      <c r="S115" s="45" t="s">
        <v>178</v>
      </c>
      <c r="T115" s="46" t="n">
        <v>0.156616493613207</v>
      </c>
      <c r="U115" s="46" t="n">
        <v>0.126991012249714</v>
      </c>
      <c r="V115" s="46" t="n">
        <v>0.130125273917945</v>
      </c>
      <c r="W115" s="46" t="n">
        <v>0.164628690724724</v>
      </c>
      <c r="X115" s="46" t="n">
        <v>0.0958871692933882</v>
      </c>
      <c r="Y115" s="46" t="n">
        <v>0.135483870967742</v>
      </c>
      <c r="Z115" s="46" t="n">
        <v>0.151197190408636</v>
      </c>
      <c r="AA115" s="46" t="n">
        <v>0.128668216805645</v>
      </c>
    </row>
    <row r="116" customFormat="false" ht="15" hidden="false" customHeight="false" outlineLevel="0" collapsed="false">
      <c r="B116" s="0"/>
      <c r="C116" s="0"/>
      <c r="K116" s="0"/>
      <c r="S116" s="45" t="s">
        <v>179</v>
      </c>
      <c r="T116" s="46" t="n">
        <v>0.00544371405094495</v>
      </c>
      <c r="U116" s="46" t="n">
        <v>0.00742617205121977</v>
      </c>
      <c r="V116" s="46" t="n">
        <v>0.00556069261656554</v>
      </c>
      <c r="W116" s="46" t="n">
        <v>0.00642759443421743</v>
      </c>
      <c r="X116" s="46" t="n">
        <v>0.00409389937999905</v>
      </c>
      <c r="Y116" s="46" t="n">
        <v>0.00541799182189914</v>
      </c>
      <c r="Z116" s="46" t="n">
        <v>0.00525068336735753</v>
      </c>
      <c r="AA116" s="46" t="n">
        <v>0.00409918216805645</v>
      </c>
    </row>
    <row r="117" customFormat="false" ht="15" hidden="false" customHeight="false" outlineLevel="0" collapsed="false">
      <c r="B117" s="0"/>
      <c r="C117" s="0"/>
      <c r="K117" s="0"/>
      <c r="S117" s="45" t="s">
        <v>180</v>
      </c>
      <c r="T117" s="46" t="n">
        <v>0.30350339881975</v>
      </c>
      <c r="U117" s="46" t="n">
        <v>0.344622965610577</v>
      </c>
      <c r="V117" s="46" t="n">
        <v>0.318200818270485</v>
      </c>
      <c r="W117" s="46" t="n">
        <v>0.341454384647819</v>
      </c>
      <c r="X117" s="46" t="n">
        <v>0.322305835581428</v>
      </c>
      <c r="Y117" s="46" t="n">
        <v>0.344059518400727</v>
      </c>
      <c r="Z117" s="46" t="n">
        <v>0.311131102730009</v>
      </c>
      <c r="AA117" s="46" t="n">
        <v>0.366841725465042</v>
      </c>
    </row>
    <row r="118" customFormat="false" ht="15" hidden="false" customHeight="false" outlineLevel="0" collapsed="false">
      <c r="B118" s="0"/>
      <c r="C118" s="0"/>
      <c r="K118" s="0"/>
      <c r="S118" s="45" t="s">
        <v>182</v>
      </c>
      <c r="T118" s="46" t="n">
        <v>0.0589657877044894</v>
      </c>
      <c r="U118" s="46" t="n">
        <v>0.0791199639101919</v>
      </c>
      <c r="V118" s="46" t="n">
        <v>0.0602049476230889</v>
      </c>
      <c r="W118" s="46" t="n">
        <v>0.0502689305511277</v>
      </c>
      <c r="X118" s="46" t="n">
        <v>0.0441573193241516</v>
      </c>
      <c r="Y118" s="46" t="n">
        <v>0.0448659700136302</v>
      </c>
      <c r="Z118" s="46" t="n">
        <v>0.0474118542610982</v>
      </c>
      <c r="AA118" s="46" t="n">
        <v>0.0576691789608724</v>
      </c>
    </row>
    <row r="119" customFormat="false" ht="15" hidden="false" customHeight="false" outlineLevel="0" collapsed="false">
      <c r="B119" s="0"/>
      <c r="C119" s="0"/>
      <c r="K119" s="0"/>
      <c r="S119" s="45" t="s">
        <v>183</v>
      </c>
      <c r="T119" s="46" t="n">
        <v>0.0165739149921566</v>
      </c>
      <c r="U119" s="46" t="n">
        <v>0.0111045563382725</v>
      </c>
      <c r="V119" s="46" t="n">
        <v>0.00946204415620606</v>
      </c>
      <c r="W119" s="46" t="n">
        <v>0.0246613943252054</v>
      </c>
      <c r="X119" s="46" t="n">
        <v>0.00797482133560509</v>
      </c>
      <c r="Y119" s="46" t="n">
        <v>0.0184575193094048</v>
      </c>
      <c r="Z119" s="46" t="n">
        <v>0.0117556485934743</v>
      </c>
      <c r="AA119" s="46" t="n">
        <v>0.00958146247594612</v>
      </c>
    </row>
    <row r="120" customFormat="false" ht="15" hidden="false" customHeight="false" outlineLevel="0" collapsed="false">
      <c r="B120" s="0"/>
      <c r="C120" s="0"/>
      <c r="K120" s="0"/>
      <c r="S120" s="45" t="s">
        <v>184</v>
      </c>
      <c r="T120" s="46" t="n">
        <v>0</v>
      </c>
      <c r="U120" s="46" t="n">
        <v>1.73508692785509E-005</v>
      </c>
      <c r="V120" s="46" t="n">
        <v>0</v>
      </c>
      <c r="W120" s="46" t="n">
        <v>0</v>
      </c>
      <c r="X120" s="46" t="n">
        <v>0</v>
      </c>
      <c r="Y120" s="46" t="n">
        <v>0</v>
      </c>
      <c r="Z120" s="46" t="n">
        <v>2.59506591467423E-005</v>
      </c>
      <c r="AA120" s="46" t="n">
        <v>0</v>
      </c>
    </row>
    <row r="121" customFormat="false" ht="15" hidden="false" customHeight="false" outlineLevel="0" collapsed="false">
      <c r="B121" s="0"/>
      <c r="C121" s="0"/>
      <c r="K121" s="0"/>
      <c r="S121" s="45" t="s">
        <v>185</v>
      </c>
      <c r="T121" s="46" t="n">
        <v>0.199353850750728</v>
      </c>
      <c r="U121" s="46" t="n">
        <v>0.190026720338689</v>
      </c>
      <c r="V121" s="46" t="n">
        <v>0.246950485768934</v>
      </c>
      <c r="W121" s="46" t="n">
        <v>0.202484650904491</v>
      </c>
      <c r="X121" s="46" t="n">
        <v>0.361541009986275</v>
      </c>
      <c r="Y121" s="46" t="n">
        <v>0.2645388459791</v>
      </c>
      <c r="Z121" s="46" t="n">
        <v>0.236704612297152</v>
      </c>
      <c r="AA121" s="46" t="n">
        <v>0.224753447722899</v>
      </c>
    </row>
    <row r="122" customFormat="false" ht="15" hidden="false" customHeight="false" outlineLevel="0" collapsed="false">
      <c r="B122" s="0"/>
      <c r="C122" s="0"/>
      <c r="K122" s="0"/>
      <c r="S122" s="45" t="s">
        <v>186</v>
      </c>
      <c r="T122" s="46" t="n">
        <v>0.045865391798013</v>
      </c>
      <c r="U122" s="46" t="n">
        <v>0.0596522885796578</v>
      </c>
      <c r="V122" s="46" t="n">
        <v>0.0656389729818739</v>
      </c>
      <c r="W122" s="46" t="n">
        <v>0.0442835546139844</v>
      </c>
      <c r="X122" s="46" t="n">
        <v>0.0500733588906243</v>
      </c>
      <c r="Y122" s="46" t="n">
        <v>0.0487505679236711</v>
      </c>
      <c r="Z122" s="46" t="n">
        <v>0.0436922597833985</v>
      </c>
      <c r="AA122" s="46" t="n">
        <v>0.0531089640795382</v>
      </c>
    </row>
    <row r="123" customFormat="false" ht="15" hidden="false" customHeight="false" outlineLevel="0" collapsed="false">
      <c r="B123" s="0"/>
      <c r="C123" s="0"/>
      <c r="K123" s="0"/>
      <c r="S123" s="45" t="s">
        <v>187</v>
      </c>
      <c r="T123" s="46" t="n">
        <v>0.21367744827071</v>
      </c>
      <c r="U123" s="46" t="n">
        <v>0.1810389700524</v>
      </c>
      <c r="V123" s="46" t="n">
        <v>0.163856764664902</v>
      </c>
      <c r="W123" s="46" t="n">
        <v>0.165790799798431</v>
      </c>
      <c r="X123" s="46" t="n">
        <v>0.113966586208529</v>
      </c>
      <c r="Y123" s="46" t="n">
        <v>0.138425715583826</v>
      </c>
      <c r="Z123" s="46" t="n">
        <v>0.192830697899727</v>
      </c>
      <c r="AA123" s="46" t="n">
        <v>0.155277822322001</v>
      </c>
    </row>
    <row r="124" customFormat="false" ht="15" hidden="false" customHeight="false" outlineLevel="0" collapsed="false">
      <c r="B124" s="0"/>
      <c r="C124" s="0"/>
      <c r="K124" s="0"/>
      <c r="S124" s="45" t="s">
        <v>164</v>
      </c>
      <c r="T124" s="46" t="n">
        <v>0</v>
      </c>
      <c r="U124" s="46" t="n">
        <v>0</v>
      </c>
      <c r="V124" s="46" t="n">
        <v>0</v>
      </c>
      <c r="W124" s="46" t="n">
        <v>0</v>
      </c>
      <c r="X124" s="46" t="n">
        <v>0</v>
      </c>
      <c r="Y124" s="46" t="n">
        <v>0</v>
      </c>
      <c r="Z124" s="46" t="n">
        <v>0</v>
      </c>
      <c r="AA124" s="46" t="n">
        <v>0</v>
      </c>
    </row>
    <row r="125" customFormat="false" ht="15" hidden="false" customHeight="false" outlineLevel="0" collapsed="false">
      <c r="B125" s="0"/>
      <c r="C125" s="0"/>
      <c r="K125" s="0"/>
      <c r="S125" s="45"/>
      <c r="T125" s="45"/>
      <c r="U125" s="45"/>
      <c r="V125" s="45"/>
      <c r="W125" s="45"/>
      <c r="X125" s="45"/>
      <c r="Y125" s="45"/>
      <c r="Z125" s="45"/>
      <c r="AA125" s="45"/>
    </row>
    <row r="126" customFormat="false" ht="15.75" hidden="false" customHeight="false" outlineLevel="0" collapsed="false">
      <c r="B126" s="0"/>
      <c r="C126" s="199" t="s">
        <v>196</v>
      </c>
      <c r="K126" s="199" t="s">
        <v>195</v>
      </c>
      <c r="S126" s="45"/>
      <c r="T126" s="45"/>
      <c r="U126" s="45"/>
      <c r="V126" s="45"/>
      <c r="W126" s="45"/>
      <c r="X126" s="45"/>
      <c r="Y126" s="45"/>
      <c r="Z126" s="45"/>
      <c r="AA126" s="45"/>
    </row>
    <row r="127" customFormat="false" ht="15" hidden="false" customHeight="false" outlineLevel="0" collapsed="false">
      <c r="B127" s="0"/>
      <c r="C127" s="0"/>
      <c r="K127" s="0"/>
      <c r="S127" s="201" t="s">
        <v>201</v>
      </c>
      <c r="T127" s="45"/>
      <c r="U127" s="45"/>
      <c r="V127" s="45"/>
      <c r="W127" s="45"/>
      <c r="X127" s="45"/>
      <c r="Y127" s="45"/>
      <c r="Z127" s="45"/>
      <c r="AA127" s="45"/>
    </row>
    <row r="128" customFormat="false" ht="15.75" hidden="false" customHeight="false" outlineLevel="0" collapsed="false">
      <c r="B128" s="21" t="s">
        <v>202</v>
      </c>
      <c r="C128" s="0"/>
      <c r="K128" s="0"/>
      <c r="S128" s="45" t="s">
        <v>176</v>
      </c>
      <c r="T128" s="45"/>
      <c r="U128" s="45"/>
      <c r="V128" s="45"/>
      <c r="W128" s="45"/>
      <c r="X128" s="45"/>
      <c r="Y128" s="45"/>
      <c r="Z128" s="45"/>
      <c r="AA128" s="45"/>
    </row>
    <row r="129" customFormat="false" ht="15" hidden="false" customHeight="false" outlineLevel="0" collapsed="false">
      <c r="B129" s="0"/>
      <c r="C129" s="0"/>
      <c r="K129" s="0"/>
      <c r="S129" s="45"/>
      <c r="T129" s="45" t="s">
        <v>143</v>
      </c>
      <c r="U129" s="45" t="s">
        <v>133</v>
      </c>
      <c r="V129" s="45" t="s">
        <v>134</v>
      </c>
      <c r="W129" s="45" t="s">
        <v>135</v>
      </c>
      <c r="X129" s="45" t="s">
        <v>136</v>
      </c>
      <c r="Y129" s="45" t="s">
        <v>137</v>
      </c>
      <c r="Z129" s="45" t="s">
        <v>138</v>
      </c>
      <c r="AA129" s="45" t="s">
        <v>139</v>
      </c>
    </row>
    <row r="130" customFormat="false" ht="15" hidden="false" customHeight="false" outlineLevel="0" collapsed="false">
      <c r="B130" s="0"/>
      <c r="C130" s="0"/>
      <c r="K130" s="0"/>
      <c r="S130" s="45" t="s">
        <v>178</v>
      </c>
      <c r="T130" s="46" t="n">
        <v>0.0852674692813702</v>
      </c>
      <c r="U130" s="46" t="n">
        <v>0.150537634408602</v>
      </c>
      <c r="V130" s="46" t="n">
        <v>0.12569668524494</v>
      </c>
      <c r="W130" s="46" t="n">
        <v>0.115384615384615</v>
      </c>
      <c r="X130" s="46" t="n">
        <v>0.114008489993936</v>
      </c>
      <c r="Y130" s="46" t="n">
        <v>0.10970621048717</v>
      </c>
      <c r="Z130" s="46" t="n">
        <v>0.102893081761006</v>
      </c>
      <c r="AA130" s="46" t="n">
        <v>0.127028096557182</v>
      </c>
    </row>
    <row r="131" customFormat="false" ht="15" hidden="false" customHeight="false" outlineLevel="0" collapsed="false">
      <c r="B131" s="0"/>
      <c r="C131" s="0"/>
      <c r="K131" s="0"/>
      <c r="S131" s="45" t="s">
        <v>179</v>
      </c>
      <c r="T131" s="46" t="n">
        <v>0.00632989946630259</v>
      </c>
      <c r="U131" s="46" t="n">
        <v>0.0151732377538829</v>
      </c>
      <c r="V131" s="46" t="n">
        <v>0.00865356409504253</v>
      </c>
      <c r="W131" s="46" t="n">
        <v>0.00662158354466047</v>
      </c>
      <c r="X131" s="46" t="n">
        <v>0.0121285627653123</v>
      </c>
      <c r="Y131" s="46" t="n">
        <v>0.00632205280773522</v>
      </c>
      <c r="Z131" s="46" t="n">
        <v>0.0123270440251572</v>
      </c>
      <c r="AA131" s="46" t="n">
        <v>0.00929956470122675</v>
      </c>
    </row>
    <row r="132" customFormat="false" ht="15" hidden="false" customHeight="false" outlineLevel="0" collapsed="false">
      <c r="B132" s="0"/>
      <c r="C132" s="0"/>
      <c r="K132" s="0"/>
      <c r="S132" s="45" t="s">
        <v>180</v>
      </c>
      <c r="T132" s="46" t="n">
        <v>0.160481568822142</v>
      </c>
      <c r="U132" s="46" t="n">
        <v>0.151971326164875</v>
      </c>
      <c r="V132" s="46" t="n">
        <v>0.170284540921091</v>
      </c>
      <c r="W132" s="46" t="n">
        <v>0.17047055508594</v>
      </c>
      <c r="X132" s="46" t="n">
        <v>0.174449161107742</v>
      </c>
      <c r="Y132" s="46" t="n">
        <v>0.171811082186687</v>
      </c>
      <c r="Z132" s="46" t="n">
        <v>0.17643605870021</v>
      </c>
      <c r="AA132" s="46" t="n">
        <v>0.178736314470386</v>
      </c>
    </row>
    <row r="133" customFormat="false" ht="15" hidden="false" customHeight="false" outlineLevel="0" collapsed="false">
      <c r="B133" s="0"/>
      <c r="C133" s="0"/>
      <c r="K133" s="0"/>
      <c r="S133" s="45" t="s">
        <v>182</v>
      </c>
      <c r="T133" s="46" t="n">
        <v>0.0706218195358074</v>
      </c>
      <c r="U133" s="46" t="n">
        <v>0.0635603345280765</v>
      </c>
      <c r="V133" s="46" t="n">
        <v>0.059108242886477</v>
      </c>
      <c r="W133" s="46" t="n">
        <v>0.0481825866441251</v>
      </c>
      <c r="X133" s="46" t="n">
        <v>0.0592278148372751</v>
      </c>
      <c r="Y133" s="46" t="n">
        <v>0.0490888806247676</v>
      </c>
      <c r="Z133" s="46" t="n">
        <v>0.0581132075471698</v>
      </c>
      <c r="AA133" s="46" t="n">
        <v>0.0611396913335972</v>
      </c>
    </row>
    <row r="134" customFormat="false" ht="15" hidden="false" customHeight="false" outlineLevel="0" collapsed="false">
      <c r="B134" s="0"/>
      <c r="C134" s="0"/>
      <c r="K134" s="0"/>
      <c r="S134" s="45" t="s">
        <v>183</v>
      </c>
      <c r="T134" s="46" t="n">
        <v>0.1284597244632</v>
      </c>
      <c r="U134" s="46" t="n">
        <v>0.121863799283154</v>
      </c>
      <c r="V134" s="46" t="n">
        <v>0.108242886476973</v>
      </c>
      <c r="W134" s="46" t="n">
        <v>0.12116089039166</v>
      </c>
      <c r="X134" s="46" t="n">
        <v>0.117242773398019</v>
      </c>
      <c r="Y134" s="46" t="n">
        <v>0.111937523242841</v>
      </c>
      <c r="Z134" s="46" t="n">
        <v>0.145073375262054</v>
      </c>
      <c r="AA134" s="46" t="n">
        <v>0.111792639493471</v>
      </c>
    </row>
    <row r="135" customFormat="false" ht="15" hidden="false" customHeight="false" outlineLevel="0" collapsed="false">
      <c r="B135" s="0"/>
      <c r="C135" s="0"/>
      <c r="K135" s="0"/>
      <c r="S135" s="45" t="s">
        <v>184</v>
      </c>
      <c r="T135" s="46" t="n">
        <v>0.0100533697405982</v>
      </c>
      <c r="U135" s="46" t="n">
        <v>0.00669056152927121</v>
      </c>
      <c r="V135" s="46" t="n">
        <v>0.0134936931651511</v>
      </c>
      <c r="W135" s="46" t="n">
        <v>0.00958016342631727</v>
      </c>
      <c r="X135" s="46" t="n">
        <v>0.00970285021224985</v>
      </c>
      <c r="Y135" s="46" t="n">
        <v>0.00687988099665303</v>
      </c>
      <c r="Z135" s="46" t="n">
        <v>0.0106498951781971</v>
      </c>
      <c r="AA135" s="46" t="n">
        <v>0.00666139031790001</v>
      </c>
    </row>
    <row r="136" customFormat="false" ht="15" hidden="false" customHeight="false" outlineLevel="0" collapsed="false">
      <c r="B136" s="0"/>
      <c r="C136" s="0"/>
      <c r="K136" s="0"/>
      <c r="S136" s="45" t="s">
        <v>185</v>
      </c>
      <c r="T136" s="46" t="n">
        <v>0.399156013404493</v>
      </c>
      <c r="U136" s="46" t="n">
        <v>0.357586618876941</v>
      </c>
      <c r="V136" s="46" t="n">
        <v>0.394983866236433</v>
      </c>
      <c r="W136" s="46" t="n">
        <v>0.379966187658495</v>
      </c>
      <c r="X136" s="46" t="n">
        <v>0.362846169395593</v>
      </c>
      <c r="Y136" s="46" t="n">
        <v>0.421904053551506</v>
      </c>
      <c r="Z136" s="46" t="n">
        <v>0.356394129979036</v>
      </c>
      <c r="AA136" s="46" t="n">
        <v>0.37072945521699</v>
      </c>
    </row>
    <row r="137" customFormat="false" ht="15" hidden="false" customHeight="false" outlineLevel="0" collapsed="false">
      <c r="B137" s="0"/>
      <c r="C137" s="0"/>
      <c r="K137" s="0"/>
      <c r="S137" s="45" t="s">
        <v>186</v>
      </c>
      <c r="T137" s="46" t="n">
        <v>0.0155144594762319</v>
      </c>
      <c r="U137" s="46" t="n">
        <v>0.0182795698924731</v>
      </c>
      <c r="V137" s="46" t="n">
        <v>0.0121736579642124</v>
      </c>
      <c r="W137" s="46" t="n">
        <v>0.0116934347703578</v>
      </c>
      <c r="X137" s="46" t="n">
        <v>0.0206185567010309</v>
      </c>
      <c r="Y137" s="46" t="n">
        <v>0.00985496467088137</v>
      </c>
      <c r="Z137" s="46" t="n">
        <v>0.0157651991614256</v>
      </c>
      <c r="AA137" s="46" t="n">
        <v>0.017214087851207</v>
      </c>
    </row>
    <row r="138" customFormat="false" ht="15" hidden="false" customHeight="false" outlineLevel="0" collapsed="false">
      <c r="B138" s="0"/>
      <c r="C138" s="0"/>
      <c r="K138" s="0"/>
      <c r="S138" s="45" t="s">
        <v>187</v>
      </c>
      <c r="T138" s="46" t="n">
        <v>0.0210996648876753</v>
      </c>
      <c r="U138" s="46" t="n">
        <v>0.017921146953405</v>
      </c>
      <c r="V138" s="46" t="n">
        <v>0.0140803754766794</v>
      </c>
      <c r="W138" s="46" t="n">
        <v>0.0233868695407157</v>
      </c>
      <c r="X138" s="46" t="n">
        <v>0.0192035577117445</v>
      </c>
      <c r="Y138" s="46" t="n">
        <v>0.0159910747489773</v>
      </c>
      <c r="Z138" s="46" t="n">
        <v>0.0275890985324948</v>
      </c>
      <c r="AA138" s="46" t="n">
        <v>0.0156971375807941</v>
      </c>
    </row>
    <row r="139" customFormat="false" ht="15" hidden="false" customHeight="false" outlineLevel="0" collapsed="false">
      <c r="B139" s="0"/>
      <c r="C139" s="0"/>
      <c r="K139" s="0"/>
      <c r="S139" s="45" t="s">
        <v>164</v>
      </c>
      <c r="T139" s="46" t="n">
        <v>0.10301601092218</v>
      </c>
      <c r="U139" s="46" t="n">
        <v>0.096415770609319</v>
      </c>
      <c r="V139" s="46" t="n">
        <v>0.0932824875330009</v>
      </c>
      <c r="W139" s="46" t="n">
        <v>0.113553113553114</v>
      </c>
      <c r="X139" s="46" t="n">
        <v>0.110572063877097</v>
      </c>
      <c r="Y139" s="46" t="n">
        <v>0.0965042766827817</v>
      </c>
      <c r="Z139" s="46" t="n">
        <v>0.0947589098532495</v>
      </c>
      <c r="AA139" s="46" t="n">
        <v>0.101701622477246</v>
      </c>
    </row>
    <row r="140" customFormat="false" ht="15" hidden="false" customHeight="false" outlineLevel="0" collapsed="false">
      <c r="B140" s="0"/>
      <c r="C140" s="0"/>
      <c r="K140" s="0"/>
      <c r="S140" s="45"/>
      <c r="T140" s="45"/>
      <c r="U140" s="45"/>
      <c r="V140" s="45"/>
      <c r="W140" s="45"/>
      <c r="X140" s="45"/>
      <c r="Y140" s="45"/>
      <c r="Z140" s="45"/>
      <c r="AA140" s="45"/>
    </row>
    <row r="141" customFormat="false" ht="15" hidden="false" customHeight="false" outlineLevel="0" collapsed="false">
      <c r="B141" s="0"/>
      <c r="C141" s="0"/>
      <c r="K141" s="0"/>
      <c r="S141" s="45"/>
      <c r="T141" s="45" t="s">
        <v>143</v>
      </c>
      <c r="U141" s="45" t="s">
        <v>133</v>
      </c>
      <c r="V141" s="45" t="s">
        <v>134</v>
      </c>
      <c r="W141" s="45" t="s">
        <v>135</v>
      </c>
      <c r="X141" s="45" t="s">
        <v>136</v>
      </c>
      <c r="Y141" s="45" t="s">
        <v>137</v>
      </c>
      <c r="Z141" s="45" t="s">
        <v>138</v>
      </c>
      <c r="AA141" s="45" t="s">
        <v>139</v>
      </c>
    </row>
    <row r="142" customFormat="false" ht="15" hidden="false" customHeight="false" outlineLevel="0" collapsed="false">
      <c r="B142" s="0"/>
      <c r="C142" s="0"/>
      <c r="K142" s="0"/>
      <c r="S142" s="45" t="s">
        <v>178</v>
      </c>
      <c r="T142" s="46" t="n">
        <v>0.154915079773546</v>
      </c>
      <c r="U142" s="46" t="n">
        <v>0.14343163538874</v>
      </c>
      <c r="V142" s="46" t="n">
        <v>0.160569673275621</v>
      </c>
      <c r="W142" s="46" t="n">
        <v>0.191770756796473</v>
      </c>
      <c r="X142" s="46" t="n">
        <v>0.102350427350427</v>
      </c>
      <c r="Y142" s="46" t="n">
        <v>0.166624653390471</v>
      </c>
      <c r="Z142" s="46" t="n">
        <v>0.139909530989604</v>
      </c>
      <c r="AA142" s="46" t="n">
        <v>0.167783114256825</v>
      </c>
    </row>
    <row r="143" customFormat="false" ht="15" hidden="false" customHeight="false" outlineLevel="0" collapsed="false">
      <c r="B143" s="0"/>
      <c r="C143" s="0"/>
      <c r="K143" s="0"/>
      <c r="S143" s="45" t="s">
        <v>179</v>
      </c>
      <c r="T143" s="46" t="n">
        <v>0.00276634071024189</v>
      </c>
      <c r="U143" s="46" t="n">
        <v>0.00387250521298779</v>
      </c>
      <c r="V143" s="46" t="n">
        <v>0.00111700642278693</v>
      </c>
      <c r="W143" s="46" t="n">
        <v>0.0028573761123357</v>
      </c>
      <c r="X143" s="46" t="n">
        <v>0.000427350427350427</v>
      </c>
      <c r="Y143" s="46" t="n">
        <v>0.000882278800100832</v>
      </c>
      <c r="Z143" s="46" t="n">
        <v>0.00142845805888422</v>
      </c>
      <c r="AA143" s="46" t="n">
        <v>0.00132709807886754</v>
      </c>
    </row>
    <row r="144" customFormat="false" ht="15" hidden="false" customHeight="false" outlineLevel="0" collapsed="false">
      <c r="B144" s="0"/>
      <c r="C144" s="0"/>
      <c r="K144" s="0"/>
      <c r="S144" s="45" t="s">
        <v>180</v>
      </c>
      <c r="T144" s="46" t="n">
        <v>0.319930519814719</v>
      </c>
      <c r="U144" s="46" t="n">
        <v>0.306225796842419</v>
      </c>
      <c r="V144" s="46" t="n">
        <v>0.307921437214931</v>
      </c>
      <c r="W144" s="46" t="n">
        <v>0.334802841048249</v>
      </c>
      <c r="X144" s="46" t="n">
        <v>0.254487179487179</v>
      </c>
      <c r="Y144" s="46" t="n">
        <v>0.336274262667003</v>
      </c>
      <c r="Z144" s="46" t="n">
        <v>0.281723672724387</v>
      </c>
      <c r="AA144" s="46" t="n">
        <v>0.31041456016178</v>
      </c>
    </row>
    <row r="145" customFormat="false" ht="15" hidden="false" customHeight="false" outlineLevel="0" collapsed="false">
      <c r="B145" s="0"/>
      <c r="C145" s="0"/>
      <c r="K145" s="0"/>
      <c r="S145" s="45" t="s">
        <v>182</v>
      </c>
      <c r="T145" s="46" t="n">
        <v>0.0428461142563047</v>
      </c>
      <c r="U145" s="46" t="n">
        <v>0.0326184092940125</v>
      </c>
      <c r="V145" s="46" t="n">
        <v>0.0296006702038537</v>
      </c>
      <c r="W145" s="46" t="n">
        <v>0.0271042534084415</v>
      </c>
      <c r="X145" s="46" t="n">
        <v>0.00384615384615385</v>
      </c>
      <c r="Y145" s="46" t="n">
        <v>0.0218048903453491</v>
      </c>
      <c r="Z145" s="46" t="n">
        <v>0.0257122450599159</v>
      </c>
      <c r="AA145" s="46" t="n">
        <v>0.0139661274014156</v>
      </c>
    </row>
    <row r="146" customFormat="false" ht="15" hidden="false" customHeight="false" outlineLevel="0" collapsed="false">
      <c r="B146" s="0"/>
      <c r="C146" s="0"/>
      <c r="K146" s="0"/>
      <c r="S146" s="45" t="s">
        <v>183</v>
      </c>
      <c r="T146" s="46" t="n">
        <v>0.00733401955738549</v>
      </c>
      <c r="U146" s="46" t="n">
        <v>0.00625558534405719</v>
      </c>
      <c r="V146" s="46" t="n">
        <v>0.00307176766266406</v>
      </c>
      <c r="W146" s="46" t="n">
        <v>0.0125724548942771</v>
      </c>
      <c r="X146" s="46" t="n">
        <v>0.00213675213675214</v>
      </c>
      <c r="Y146" s="46" t="n">
        <v>0.0126039828585833</v>
      </c>
      <c r="Z146" s="46" t="n">
        <v>0.00499960320609475</v>
      </c>
      <c r="AA146" s="46" t="n">
        <v>0.00341253791708797</v>
      </c>
    </row>
    <row r="147" customFormat="false" ht="15" hidden="false" customHeight="false" outlineLevel="0" collapsed="false">
      <c r="B147" s="0"/>
      <c r="C147" s="0"/>
      <c r="K147" s="0"/>
      <c r="S147" s="45" t="s">
        <v>184</v>
      </c>
      <c r="T147" s="46" t="n">
        <v>0</v>
      </c>
      <c r="U147" s="46" t="n">
        <v>0</v>
      </c>
      <c r="V147" s="46" t="n">
        <v>0</v>
      </c>
      <c r="W147" s="46" t="n">
        <v>0</v>
      </c>
      <c r="X147" s="46" t="n">
        <v>0</v>
      </c>
      <c r="Y147" s="46" t="n">
        <v>0</v>
      </c>
      <c r="Z147" s="46" t="n">
        <v>0</v>
      </c>
      <c r="AA147" s="46" t="n">
        <v>0</v>
      </c>
    </row>
    <row r="148" customFormat="false" ht="15" hidden="false" customHeight="false" outlineLevel="0" collapsed="false">
      <c r="B148" s="0"/>
      <c r="C148" s="0"/>
      <c r="K148" s="0"/>
      <c r="S148" s="45" t="s">
        <v>185</v>
      </c>
      <c r="T148" s="46" t="n">
        <v>0.320573854863613</v>
      </c>
      <c r="U148" s="46" t="n">
        <v>0.384271671134942</v>
      </c>
      <c r="V148" s="46" t="n">
        <v>0.364330261565671</v>
      </c>
      <c r="W148" s="46" t="n">
        <v>0.315617601436852</v>
      </c>
      <c r="X148" s="46" t="n">
        <v>0.57542735042735</v>
      </c>
      <c r="Y148" s="46" t="n">
        <v>0.356818754726494</v>
      </c>
      <c r="Z148" s="46" t="n">
        <v>0.415919371478454</v>
      </c>
      <c r="AA148" s="46" t="n">
        <v>0.4012891809909</v>
      </c>
    </row>
    <row r="149" customFormat="false" ht="15" hidden="false" customHeight="false" outlineLevel="0" collapsed="false">
      <c r="B149" s="0"/>
      <c r="C149" s="0"/>
      <c r="K149" s="0"/>
      <c r="S149" s="45" t="s">
        <v>186</v>
      </c>
      <c r="T149" s="46" t="n">
        <v>0.0367344312918168</v>
      </c>
      <c r="U149" s="46" t="n">
        <v>0.0387250521298779</v>
      </c>
      <c r="V149" s="46" t="n">
        <v>0.0461695988085265</v>
      </c>
      <c r="W149" s="46" t="n">
        <v>0.0351865458404768</v>
      </c>
      <c r="X149" s="46" t="n">
        <v>0.0337606837606838</v>
      </c>
      <c r="Y149" s="46" t="n">
        <v>0.0540710864633224</v>
      </c>
      <c r="Z149" s="46" t="n">
        <v>0.0338068407269264</v>
      </c>
      <c r="AA149" s="46" t="n">
        <v>0.0355788675429727</v>
      </c>
    </row>
    <row r="150" customFormat="false" ht="15" hidden="false" customHeight="false" outlineLevel="0" collapsed="false">
      <c r="B150" s="0"/>
      <c r="C150" s="0"/>
      <c r="K150" s="0"/>
      <c r="S150" s="45" t="s">
        <v>187</v>
      </c>
      <c r="T150" s="46" t="n">
        <v>0.114899639732373</v>
      </c>
      <c r="U150" s="46" t="n">
        <v>0.084599344652964</v>
      </c>
      <c r="V150" s="46" t="n">
        <v>0.0872195848459462</v>
      </c>
      <c r="W150" s="46" t="n">
        <v>0.0800881704628949</v>
      </c>
      <c r="X150" s="46" t="n">
        <v>0.0275641025641026</v>
      </c>
      <c r="Y150" s="46" t="n">
        <v>0.0509200907486766</v>
      </c>
      <c r="Z150" s="46" t="n">
        <v>0.0965002777557337</v>
      </c>
      <c r="AA150" s="46" t="n">
        <v>0.0662285136501517</v>
      </c>
    </row>
    <row r="151" customFormat="false" ht="15" hidden="false" customHeight="false" outlineLevel="0" collapsed="false">
      <c r="B151" s="0"/>
      <c r="C151" s="0"/>
      <c r="K151" s="0"/>
      <c r="S151" s="45" t="s">
        <v>164</v>
      </c>
      <c r="T151" s="46" t="n">
        <v>0</v>
      </c>
      <c r="U151" s="46" t="n">
        <v>0</v>
      </c>
      <c r="V151" s="46" t="n">
        <v>0</v>
      </c>
      <c r="W151" s="46" t="n">
        <v>0</v>
      </c>
      <c r="X151" s="46" t="n">
        <v>0</v>
      </c>
      <c r="Y151" s="46" t="n">
        <v>0</v>
      </c>
      <c r="Z151" s="46" t="n">
        <v>0</v>
      </c>
      <c r="AA151" s="46" t="n">
        <v>0</v>
      </c>
    </row>
    <row r="152" customFormat="false" ht="15" hidden="false" customHeight="false" outlineLevel="0" collapsed="false">
      <c r="B152" s="0"/>
      <c r="C152" s="0"/>
      <c r="K152" s="0"/>
      <c r="S152" s="45"/>
      <c r="T152" s="45"/>
      <c r="U152" s="45"/>
      <c r="V152" s="45"/>
      <c r="W152" s="45"/>
      <c r="X152" s="45"/>
      <c r="Y152" s="45"/>
      <c r="Z152" s="45"/>
      <c r="AA152" s="45"/>
    </row>
    <row r="153" customFormat="false" ht="15.75" hidden="false" customHeight="false" outlineLevel="0" collapsed="false">
      <c r="B153" s="0"/>
      <c r="C153" s="0"/>
      <c r="K153" s="0"/>
      <c r="S153" s="45"/>
      <c r="T153" s="45"/>
      <c r="U153" s="45"/>
      <c r="V153" s="45"/>
      <c r="W153" s="45"/>
      <c r="X153" s="45"/>
      <c r="Y153" s="45"/>
      <c r="Z153" s="45"/>
      <c r="AA153" s="45"/>
    </row>
    <row r="154" customFormat="false" ht="16.5" hidden="false" customHeight="false" outlineLevel="0" collapsed="false">
      <c r="B154" s="0"/>
      <c r="C154" s="199" t="s">
        <v>196</v>
      </c>
      <c r="K154" s="199" t="s">
        <v>195</v>
      </c>
      <c r="S154" s="202" t="s">
        <v>203</v>
      </c>
      <c r="T154" s="45"/>
      <c r="U154" s="45"/>
      <c r="V154" s="45"/>
      <c r="W154" s="45"/>
      <c r="X154" s="45"/>
      <c r="Y154" s="45"/>
      <c r="Z154" s="45"/>
      <c r="AA154" s="45"/>
    </row>
    <row r="155" customFormat="false" ht="15" hidden="false" customHeight="false" outlineLevel="0" collapsed="false">
      <c r="B155" s="0"/>
      <c r="C155" s="0"/>
      <c r="K155" s="0"/>
      <c r="S155" s="45" t="s">
        <v>176</v>
      </c>
      <c r="T155" s="45"/>
      <c r="U155" s="45"/>
      <c r="V155" s="45"/>
      <c r="W155" s="45"/>
      <c r="X155" s="45"/>
      <c r="Y155" s="45"/>
      <c r="Z155" s="45"/>
      <c r="AA155" s="45"/>
    </row>
    <row r="156" customFormat="false" ht="15.75" hidden="false" customHeight="false" outlineLevel="0" collapsed="false">
      <c r="B156" s="21" t="s">
        <v>204</v>
      </c>
      <c r="C156" s="0"/>
      <c r="K156" s="0"/>
      <c r="S156" s="45"/>
      <c r="T156" s="45" t="s">
        <v>143</v>
      </c>
      <c r="U156" s="45" t="s">
        <v>133</v>
      </c>
      <c r="V156" s="45" t="s">
        <v>134</v>
      </c>
      <c r="W156" s="45" t="s">
        <v>135</v>
      </c>
      <c r="X156" s="45" t="s">
        <v>136</v>
      </c>
      <c r="Y156" s="45" t="s">
        <v>137</v>
      </c>
      <c r="Z156" s="45" t="s">
        <v>138</v>
      </c>
      <c r="AA156" s="45" t="s">
        <v>139</v>
      </c>
    </row>
    <row r="157" customFormat="false" ht="15" hidden="false" customHeight="false" outlineLevel="0" collapsed="false">
      <c r="B157" s="0"/>
      <c r="C157" s="0"/>
      <c r="K157" s="0"/>
      <c r="S157" s="45" t="s">
        <v>178</v>
      </c>
      <c r="T157" s="46" t="n">
        <v>0.27536231884058</v>
      </c>
      <c r="U157" s="46" t="n">
        <v>0.24913254684247</v>
      </c>
      <c r="V157" s="46" t="n">
        <v>0.212765957446808</v>
      </c>
      <c r="W157" s="46" t="n">
        <v>0.274812178726769</v>
      </c>
      <c r="X157" s="46" t="n">
        <v>0.211173184357542</v>
      </c>
      <c r="Y157" s="46" t="n">
        <v>0.255395683453237</v>
      </c>
      <c r="Z157" s="46" t="n">
        <v>0.250221043324492</v>
      </c>
      <c r="AA157" s="46" t="n">
        <v>0.32552981764416</v>
      </c>
    </row>
    <row r="158" customFormat="false" ht="15" hidden="false" customHeight="false" outlineLevel="0" collapsed="false">
      <c r="B158" s="0"/>
      <c r="C158" s="0"/>
      <c r="K158" s="0"/>
      <c r="S158" s="45" t="s">
        <v>179</v>
      </c>
      <c r="T158" s="46" t="n">
        <v>0.140579710144928</v>
      </c>
      <c r="U158" s="46" t="n">
        <v>0.168632893823734</v>
      </c>
      <c r="V158" s="46" t="n">
        <v>0.15273556231003</v>
      </c>
      <c r="W158" s="46" t="n">
        <v>0.168841439304073</v>
      </c>
      <c r="X158" s="46" t="n">
        <v>0.131843575418994</v>
      </c>
      <c r="Y158" s="46" t="n">
        <v>0.100719424460432</v>
      </c>
      <c r="Z158" s="46" t="n">
        <v>0.142351900972591</v>
      </c>
      <c r="AA158" s="46" t="n">
        <v>0.151552488910793</v>
      </c>
    </row>
    <row r="159" customFormat="false" ht="15" hidden="false" customHeight="false" outlineLevel="0" collapsed="false">
      <c r="B159" s="0"/>
      <c r="C159" s="0"/>
      <c r="K159" s="0"/>
      <c r="S159" s="45" t="s">
        <v>180</v>
      </c>
      <c r="T159" s="46" t="n">
        <v>0.0652173913043478</v>
      </c>
      <c r="U159" s="46" t="n">
        <v>0.0662734212352533</v>
      </c>
      <c r="V159" s="46" t="n">
        <v>0.0691489361702128</v>
      </c>
      <c r="W159" s="46" t="n">
        <v>0.0790826413602214</v>
      </c>
      <c r="X159" s="46" t="n">
        <v>0.0737430167597765</v>
      </c>
      <c r="Y159" s="46" t="n">
        <v>0.0539568345323741</v>
      </c>
      <c r="Z159" s="46" t="n">
        <v>0.0922487474211612</v>
      </c>
      <c r="AA159" s="46" t="n">
        <v>0.0958600295712174</v>
      </c>
    </row>
    <row r="160" customFormat="false" ht="15" hidden="false" customHeight="false" outlineLevel="0" collapsed="false">
      <c r="B160" s="0"/>
      <c r="C160" s="0"/>
      <c r="K160" s="0"/>
      <c r="S160" s="45" t="s">
        <v>182</v>
      </c>
      <c r="T160" s="46" t="n">
        <v>0.0347826086956522</v>
      </c>
      <c r="U160" s="46" t="n">
        <v>0.0322692574600972</v>
      </c>
      <c r="V160" s="46" t="n">
        <v>0.0265957446808511</v>
      </c>
      <c r="W160" s="46" t="n">
        <v>0.0225385527876631</v>
      </c>
      <c r="X160" s="46" t="n">
        <v>0.0324022346368715</v>
      </c>
      <c r="Y160" s="46" t="n">
        <v>0.0179856115107914</v>
      </c>
      <c r="Z160" s="46" t="n">
        <v>0.0327144120247569</v>
      </c>
      <c r="AA160" s="46" t="n">
        <v>0.0303104977821587</v>
      </c>
    </row>
    <row r="161" customFormat="false" ht="15" hidden="false" customHeight="false" outlineLevel="0" collapsed="false">
      <c r="B161" s="0"/>
      <c r="C161" s="0"/>
      <c r="K161" s="0"/>
      <c r="S161" s="45" t="s">
        <v>183</v>
      </c>
      <c r="T161" s="46" t="n">
        <v>0.0898550724637681</v>
      </c>
      <c r="U161" s="46" t="n">
        <v>0.0860513532269257</v>
      </c>
      <c r="V161" s="46" t="n">
        <v>0.0873860182370821</v>
      </c>
      <c r="W161" s="46" t="n">
        <v>0.0822459470146303</v>
      </c>
      <c r="X161" s="46" t="n">
        <v>0.0759776536312849</v>
      </c>
      <c r="Y161" s="46" t="n">
        <v>0.111510791366907</v>
      </c>
      <c r="Z161" s="46" t="n">
        <v>0.118184497494842</v>
      </c>
      <c r="AA161" s="46" t="n">
        <v>0.0783637259733859</v>
      </c>
    </row>
    <row r="162" customFormat="false" ht="15" hidden="false" customHeight="false" outlineLevel="0" collapsed="false">
      <c r="B162" s="0"/>
      <c r="C162" s="0"/>
      <c r="K162" s="0"/>
      <c r="S162" s="45" t="s">
        <v>184</v>
      </c>
      <c r="T162" s="46" t="n">
        <v>0.0072463768115942</v>
      </c>
      <c r="U162" s="46" t="n">
        <v>0.00485773768216516</v>
      </c>
      <c r="V162" s="46" t="n">
        <v>0.00683890577507599</v>
      </c>
      <c r="W162" s="46" t="n">
        <v>0.00632661130881771</v>
      </c>
      <c r="X162" s="46" t="n">
        <v>0.00446927374301676</v>
      </c>
      <c r="Y162" s="46" t="n">
        <v>0.00719424460431655</v>
      </c>
      <c r="Z162" s="46" t="n">
        <v>0.00618921308576481</v>
      </c>
      <c r="AA162" s="46" t="n">
        <v>0.003942828979793</v>
      </c>
    </row>
    <row r="163" customFormat="false" ht="15" hidden="false" customHeight="false" outlineLevel="0" collapsed="false">
      <c r="B163" s="0"/>
      <c r="C163" s="0"/>
      <c r="K163" s="0"/>
      <c r="S163" s="45" t="s">
        <v>185</v>
      </c>
      <c r="T163" s="46" t="n">
        <v>0.142028985507246</v>
      </c>
      <c r="U163" s="46" t="n">
        <v>0.200208188757807</v>
      </c>
      <c r="V163" s="46" t="n">
        <v>0.200607902735562</v>
      </c>
      <c r="W163" s="46" t="n">
        <v>0.209568999604587</v>
      </c>
      <c r="X163" s="46" t="n">
        <v>0.275977653631285</v>
      </c>
      <c r="Y163" s="46" t="n">
        <v>0.273381294964029</v>
      </c>
      <c r="Z163" s="46" t="n">
        <v>0.15797229590333</v>
      </c>
      <c r="AA163" s="46" t="n">
        <v>0.141448989650074</v>
      </c>
    </row>
    <row r="164" customFormat="false" ht="15" hidden="false" customHeight="false" outlineLevel="0" collapsed="false">
      <c r="B164" s="0"/>
      <c r="C164" s="0"/>
      <c r="K164" s="0"/>
      <c r="S164" s="45" t="s">
        <v>186</v>
      </c>
      <c r="T164" s="46" t="n">
        <v>0.00579710144927536</v>
      </c>
      <c r="U164" s="46" t="n">
        <v>0.00659264399722415</v>
      </c>
      <c r="V164" s="46" t="n">
        <v>0.00683890577507599</v>
      </c>
      <c r="W164" s="46" t="n">
        <v>0.00632661130881771</v>
      </c>
      <c r="X164" s="46" t="n">
        <v>0.0111731843575419</v>
      </c>
      <c r="Y164" s="46" t="n">
        <v>0.00719424460431655</v>
      </c>
      <c r="Z164" s="46" t="n">
        <v>0.0109048040082523</v>
      </c>
      <c r="AA164" s="46" t="n">
        <v>0.0110892065056678</v>
      </c>
    </row>
    <row r="165" customFormat="false" ht="15" hidden="false" customHeight="false" outlineLevel="0" collapsed="false">
      <c r="B165" s="0"/>
      <c r="C165" s="0"/>
      <c r="K165" s="0"/>
      <c r="S165" s="45" t="s">
        <v>187</v>
      </c>
      <c r="T165" s="46" t="n">
        <v>0.0115942028985507</v>
      </c>
      <c r="U165" s="46" t="n">
        <v>0.0142262317834837</v>
      </c>
      <c r="V165" s="46" t="n">
        <v>0.00683890577507599</v>
      </c>
      <c r="W165" s="46" t="n">
        <v>0.0158165282720443</v>
      </c>
      <c r="X165" s="46" t="n">
        <v>0.00782122905027933</v>
      </c>
      <c r="Y165" s="46" t="n">
        <v>0</v>
      </c>
      <c r="Z165" s="46" t="n">
        <v>0.0179781903919835</v>
      </c>
      <c r="AA165" s="46" t="n">
        <v>0.0110892065056678</v>
      </c>
    </row>
    <row r="166" customFormat="false" ht="15" hidden="false" customHeight="false" outlineLevel="0" collapsed="false">
      <c r="B166" s="0"/>
      <c r="C166" s="0"/>
      <c r="K166" s="0"/>
      <c r="S166" s="45" t="s">
        <v>164</v>
      </c>
      <c r="T166" s="46" t="n">
        <v>0.227536231884058</v>
      </c>
      <c r="U166" s="46" t="n">
        <v>0.17175572519084</v>
      </c>
      <c r="V166" s="46" t="n">
        <v>0.230243161094225</v>
      </c>
      <c r="W166" s="46" t="n">
        <v>0.134440490312376</v>
      </c>
      <c r="X166" s="46" t="n">
        <v>0.175418994413408</v>
      </c>
      <c r="Y166" s="46" t="n">
        <v>0.172661870503597</v>
      </c>
      <c r="Z166" s="46" t="n">
        <v>0.171234895372826</v>
      </c>
      <c r="AA166" s="46" t="n">
        <v>0.150813208477082</v>
      </c>
    </row>
    <row r="167" customFormat="false" ht="15" hidden="false" customHeight="false" outlineLevel="0" collapsed="false">
      <c r="B167" s="0"/>
      <c r="C167" s="0"/>
      <c r="K167" s="0"/>
      <c r="S167" s="45"/>
      <c r="T167" s="46"/>
      <c r="U167" s="46"/>
      <c r="V167" s="46"/>
      <c r="W167" s="46"/>
      <c r="X167" s="46"/>
      <c r="Y167" s="46"/>
      <c r="Z167" s="46"/>
      <c r="AA167" s="46"/>
    </row>
    <row r="168" customFormat="false" ht="15" hidden="false" customHeight="false" outlineLevel="0" collapsed="false">
      <c r="B168" s="0"/>
      <c r="C168" s="0"/>
      <c r="K168" s="0"/>
      <c r="S168" s="45"/>
      <c r="T168" s="45" t="s">
        <v>143</v>
      </c>
      <c r="U168" s="45" t="s">
        <v>133</v>
      </c>
      <c r="V168" s="45" t="s">
        <v>134</v>
      </c>
      <c r="W168" s="45" t="s">
        <v>135</v>
      </c>
      <c r="X168" s="45" t="s">
        <v>136</v>
      </c>
      <c r="Y168" s="45" t="s">
        <v>137</v>
      </c>
      <c r="Z168" s="45" t="s">
        <v>138</v>
      </c>
      <c r="AA168" s="45" t="s">
        <v>139</v>
      </c>
    </row>
    <row r="169" customFormat="false" ht="15" hidden="false" customHeight="false" outlineLevel="0" collapsed="false">
      <c r="B169" s="0"/>
      <c r="C169" s="0"/>
      <c r="K169" s="0"/>
      <c r="S169" s="45" t="s">
        <v>178</v>
      </c>
      <c r="T169" s="46" t="n">
        <v>0.24644128113879</v>
      </c>
      <c r="U169" s="46" t="n">
        <v>0.244056283357593</v>
      </c>
      <c r="V169" s="46" t="n">
        <v>0.286353467561521</v>
      </c>
      <c r="W169" s="46" t="n">
        <v>0.2994555353902</v>
      </c>
      <c r="X169" s="46" t="n">
        <v>0.215328467153285</v>
      </c>
      <c r="Y169" s="46" t="n">
        <v>0.346232179226069</v>
      </c>
      <c r="Z169" s="46" t="n">
        <v>0.251033912324235</v>
      </c>
      <c r="AA169" s="46" t="n">
        <v>0.283180234399747</v>
      </c>
    </row>
    <row r="170" customFormat="false" ht="15" hidden="false" customHeight="false" outlineLevel="0" collapsed="false">
      <c r="B170" s="0"/>
      <c r="C170" s="0"/>
      <c r="K170" s="0"/>
      <c r="S170" s="45" t="s">
        <v>179</v>
      </c>
      <c r="T170" s="46" t="n">
        <v>0.00889679715302491</v>
      </c>
      <c r="U170" s="46" t="n">
        <v>0.00194080543425522</v>
      </c>
      <c r="V170" s="46" t="n">
        <v>0.00149142431021626</v>
      </c>
      <c r="W170" s="46" t="n">
        <v>0.00798548094373866</v>
      </c>
      <c r="X170" s="46" t="n">
        <v>0</v>
      </c>
      <c r="Y170" s="46" t="n">
        <v>0</v>
      </c>
      <c r="Z170" s="46" t="n">
        <v>0.00124069478908189</v>
      </c>
      <c r="AA170" s="46" t="n">
        <v>0.00411783338612607</v>
      </c>
    </row>
    <row r="171" customFormat="false" ht="15" hidden="false" customHeight="false" outlineLevel="0" collapsed="false">
      <c r="B171" s="0"/>
      <c r="C171" s="0"/>
      <c r="K171" s="0"/>
      <c r="S171" s="45" t="s">
        <v>180</v>
      </c>
      <c r="T171" s="46" t="n">
        <v>0.293594306049822</v>
      </c>
      <c r="U171" s="46" t="n">
        <v>0.312954876273654</v>
      </c>
      <c r="V171" s="46" t="n">
        <v>0.313944817300522</v>
      </c>
      <c r="W171" s="46" t="n">
        <v>0.244283121597096</v>
      </c>
      <c r="X171" s="46" t="n">
        <v>0.181265206812652</v>
      </c>
      <c r="Y171" s="46" t="n">
        <v>0.254582484725051</v>
      </c>
      <c r="Z171" s="46" t="n">
        <v>0.250620347394541</v>
      </c>
      <c r="AA171" s="46" t="n">
        <v>0.289832119100412</v>
      </c>
    </row>
    <row r="172" customFormat="false" ht="15" hidden="false" customHeight="false" outlineLevel="0" collapsed="false">
      <c r="B172" s="0"/>
      <c r="C172" s="0"/>
      <c r="K172" s="0"/>
      <c r="S172" s="45" t="s">
        <v>182</v>
      </c>
      <c r="T172" s="46" t="n">
        <v>0.0391459074733096</v>
      </c>
      <c r="U172" s="46" t="n">
        <v>0.0378457059679767</v>
      </c>
      <c r="V172" s="46" t="n">
        <v>0.0298284862043251</v>
      </c>
      <c r="W172" s="46" t="n">
        <v>0.0431941923774955</v>
      </c>
      <c r="X172" s="46" t="n">
        <v>0.0121654501216545</v>
      </c>
      <c r="Y172" s="46" t="n">
        <v>0.00814663951120163</v>
      </c>
      <c r="Z172" s="46" t="n">
        <v>0.0198511166253102</v>
      </c>
      <c r="AA172" s="46" t="n">
        <v>0.0063351282863478</v>
      </c>
    </row>
    <row r="173" customFormat="false" ht="15" hidden="false" customHeight="false" outlineLevel="0" collapsed="false">
      <c r="B173" s="0"/>
      <c r="C173" s="0"/>
      <c r="K173" s="0"/>
      <c r="S173" s="45" t="s">
        <v>183</v>
      </c>
      <c r="T173" s="46" t="n">
        <v>0.00533807829181495</v>
      </c>
      <c r="U173" s="46" t="n">
        <v>0.00679281901989326</v>
      </c>
      <c r="V173" s="46" t="n">
        <v>0.000745712155108128</v>
      </c>
      <c r="W173" s="46" t="n">
        <v>0.00943738656987296</v>
      </c>
      <c r="X173" s="46" t="n">
        <v>0</v>
      </c>
      <c r="Y173" s="46" t="n">
        <v>0.0122199592668024</v>
      </c>
      <c r="Z173" s="46" t="n">
        <v>0.00827129859387924</v>
      </c>
      <c r="AA173" s="46" t="n">
        <v>0.00158378207158695</v>
      </c>
    </row>
    <row r="174" customFormat="false" ht="15" hidden="false" customHeight="false" outlineLevel="0" collapsed="false">
      <c r="B174" s="0"/>
      <c r="C174" s="0"/>
      <c r="K174" s="0"/>
      <c r="S174" s="45" t="s">
        <v>184</v>
      </c>
      <c r="T174" s="46" t="n">
        <v>0</v>
      </c>
      <c r="U174" s="46" t="n">
        <v>0</v>
      </c>
      <c r="V174" s="46" t="n">
        <v>0</v>
      </c>
      <c r="W174" s="46" t="n">
        <v>0</v>
      </c>
      <c r="X174" s="46" t="n">
        <v>0</v>
      </c>
      <c r="Y174" s="46" t="n">
        <v>0</v>
      </c>
      <c r="Z174" s="46" t="n">
        <v>0</v>
      </c>
      <c r="AA174" s="46" t="n">
        <v>0</v>
      </c>
    </row>
    <row r="175" customFormat="false" ht="15" hidden="false" customHeight="false" outlineLevel="0" collapsed="false">
      <c r="B175" s="0"/>
      <c r="C175" s="0"/>
      <c r="K175" s="0"/>
      <c r="S175" s="45" t="s">
        <v>185</v>
      </c>
      <c r="T175" s="46" t="n">
        <v>0.256227758007117</v>
      </c>
      <c r="U175" s="46" t="n">
        <v>0.259097525473071</v>
      </c>
      <c r="V175" s="46" t="n">
        <v>0.287844891871738</v>
      </c>
      <c r="W175" s="46" t="n">
        <v>0.263520871143376</v>
      </c>
      <c r="X175" s="46" t="n">
        <v>0.520681265206813</v>
      </c>
      <c r="Y175" s="46" t="n">
        <v>0.305498981670061</v>
      </c>
      <c r="Z175" s="46" t="n">
        <v>0.354838709677419</v>
      </c>
      <c r="AA175" s="46" t="n">
        <v>0.334178017104846</v>
      </c>
    </row>
    <row r="176" customFormat="false" ht="15" hidden="false" customHeight="false" outlineLevel="0" collapsed="false">
      <c r="B176" s="0"/>
      <c r="C176" s="0"/>
      <c r="K176" s="0"/>
      <c r="S176" s="45" t="s">
        <v>186</v>
      </c>
      <c r="T176" s="46" t="n">
        <v>0.0160142348754448</v>
      </c>
      <c r="U176" s="46" t="n">
        <v>0.0354196991751577</v>
      </c>
      <c r="V176" s="46" t="n">
        <v>0.0260999254287845</v>
      </c>
      <c r="W176" s="46" t="n">
        <v>0.0388384754990926</v>
      </c>
      <c r="X176" s="46" t="n">
        <v>0.024330900243309</v>
      </c>
      <c r="Y176" s="46" t="n">
        <v>0.0366598778004073</v>
      </c>
      <c r="Z176" s="46" t="n">
        <v>0.0198511166253102</v>
      </c>
      <c r="AA176" s="46" t="n">
        <v>0.0266075388026608</v>
      </c>
    </row>
    <row r="177" customFormat="false" ht="15" hidden="false" customHeight="false" outlineLevel="0" collapsed="false">
      <c r="B177" s="0"/>
      <c r="C177" s="0"/>
      <c r="K177" s="0"/>
      <c r="S177" s="45" t="s">
        <v>187</v>
      </c>
      <c r="T177" s="46" t="n">
        <v>0.134341637010676</v>
      </c>
      <c r="U177" s="46" t="n">
        <v>0.101892285298399</v>
      </c>
      <c r="V177" s="46" t="n">
        <v>0.0536912751677852</v>
      </c>
      <c r="W177" s="46" t="n">
        <v>0.0932849364791289</v>
      </c>
      <c r="X177" s="46" t="n">
        <v>0.0462287104622871</v>
      </c>
      <c r="Y177" s="46" t="n">
        <v>0.0366598778004073</v>
      </c>
      <c r="Z177" s="46" t="n">
        <v>0.0942928039702233</v>
      </c>
      <c r="AA177" s="46" t="n">
        <v>0.0541653468482737</v>
      </c>
    </row>
    <row r="178" customFormat="false" ht="15" hidden="false" customHeight="false" outlineLevel="0" collapsed="false">
      <c r="B178" s="0"/>
      <c r="C178" s="0"/>
      <c r="K178" s="0"/>
      <c r="S178" s="45" t="s">
        <v>164</v>
      </c>
      <c r="T178" s="46" t="n">
        <v>0</v>
      </c>
      <c r="U178" s="46" t="n">
        <v>0</v>
      </c>
      <c r="V178" s="46" t="n">
        <v>0</v>
      </c>
      <c r="W178" s="46" t="n">
        <v>0</v>
      </c>
      <c r="X178" s="46" t="n">
        <v>0</v>
      </c>
      <c r="Y178" s="46" t="n">
        <v>0</v>
      </c>
      <c r="Z178" s="46" t="n">
        <v>0</v>
      </c>
      <c r="AA178" s="46" t="n">
        <v>0</v>
      </c>
    </row>
    <row r="179" customFormat="false" ht="15" hidden="false" customHeight="false" outlineLevel="0" collapsed="false">
      <c r="B179" s="0"/>
      <c r="C179" s="0"/>
      <c r="K179" s="0"/>
      <c r="S179" s="45"/>
      <c r="T179" s="45"/>
      <c r="U179" s="45"/>
      <c r="V179" s="45"/>
      <c r="W179" s="45"/>
      <c r="X179" s="45"/>
      <c r="Y179" s="45"/>
      <c r="Z179" s="45"/>
      <c r="AA179" s="45"/>
    </row>
    <row r="180" customFormat="false" ht="15" hidden="false" customHeight="false" outlineLevel="0" collapsed="false">
      <c r="B180" s="0"/>
      <c r="C180" s="0"/>
      <c r="K180" s="0"/>
      <c r="S180" s="45"/>
      <c r="T180" s="45"/>
      <c r="U180" s="45"/>
      <c r="V180" s="45"/>
      <c r="W180" s="45"/>
      <c r="X180" s="45"/>
      <c r="Y180" s="45"/>
      <c r="Z180" s="45"/>
      <c r="AA180" s="45"/>
    </row>
    <row r="181" customFormat="false" ht="15" hidden="false" customHeight="false" outlineLevel="0" collapsed="false">
      <c r="B181" s="0"/>
      <c r="C181" s="0"/>
      <c r="K181" s="0"/>
      <c r="S181" s="201" t="s">
        <v>205</v>
      </c>
      <c r="T181" s="45"/>
      <c r="U181" s="45"/>
      <c r="V181" s="45"/>
      <c r="W181" s="45"/>
      <c r="X181" s="45"/>
      <c r="Y181" s="45"/>
      <c r="Z181" s="45"/>
      <c r="AA181" s="45"/>
    </row>
    <row r="182" customFormat="false" ht="15.75" hidden="false" customHeight="false" outlineLevel="0" collapsed="false">
      <c r="B182" s="0"/>
      <c r="C182" s="199" t="s">
        <v>196</v>
      </c>
      <c r="K182" s="199" t="s">
        <v>195</v>
      </c>
      <c r="S182" s="45"/>
      <c r="T182" s="45"/>
      <c r="U182" s="45"/>
      <c r="V182" s="45"/>
      <c r="W182" s="45"/>
      <c r="X182" s="45"/>
      <c r="Y182" s="45"/>
      <c r="Z182" s="45"/>
      <c r="AA182" s="45"/>
    </row>
    <row r="183" customFormat="false" ht="15" hidden="false" customHeight="false" outlineLevel="0" collapsed="false">
      <c r="B183" s="0"/>
      <c r="C183" s="0"/>
      <c r="K183" s="0"/>
      <c r="S183" s="45"/>
      <c r="T183" s="45"/>
      <c r="U183" s="45"/>
      <c r="V183" s="45"/>
      <c r="W183" s="45"/>
      <c r="X183" s="45"/>
      <c r="Y183" s="45"/>
      <c r="Z183" s="45"/>
      <c r="AA183" s="45"/>
    </row>
    <row r="184" customFormat="false" ht="15.75" hidden="false" customHeight="false" outlineLevel="0" collapsed="false">
      <c r="B184" s="21" t="s">
        <v>172</v>
      </c>
      <c r="C184" s="0"/>
      <c r="K184" s="0"/>
      <c r="S184" s="46" t="s">
        <v>176</v>
      </c>
      <c r="T184" s="46"/>
      <c r="U184" s="46"/>
      <c r="V184" s="46"/>
      <c r="W184" s="46"/>
      <c r="X184" s="46"/>
      <c r="Y184" s="46"/>
      <c r="Z184" s="46"/>
      <c r="AA184" s="46"/>
    </row>
    <row r="185" customFormat="false" ht="15" hidden="false" customHeight="false" outlineLevel="0" collapsed="false">
      <c r="B185" s="0"/>
      <c r="C185" s="0"/>
      <c r="K185" s="0"/>
      <c r="S185" s="46"/>
      <c r="T185" s="46" t="s">
        <v>143</v>
      </c>
      <c r="U185" s="46" t="s">
        <v>133</v>
      </c>
      <c r="V185" s="46" t="s">
        <v>134</v>
      </c>
      <c r="W185" s="46" t="s">
        <v>135</v>
      </c>
      <c r="X185" s="46" t="s">
        <v>136</v>
      </c>
      <c r="Y185" s="46" t="s">
        <v>137</v>
      </c>
      <c r="Z185" s="46" t="s">
        <v>138</v>
      </c>
      <c r="AA185" s="46" t="s">
        <v>139</v>
      </c>
    </row>
    <row r="186" customFormat="false" ht="15" hidden="false" customHeight="false" outlineLevel="0" collapsed="false">
      <c r="B186" s="0"/>
      <c r="C186" s="0"/>
      <c r="K186" s="0"/>
      <c r="S186" s="46" t="s">
        <v>178</v>
      </c>
      <c r="T186" s="46" t="n">
        <v>0.0417000801924619</v>
      </c>
      <c r="U186" s="46" t="n">
        <v>0.117252318204002</v>
      </c>
      <c r="V186" s="46" t="n">
        <v>0.0710556844547564</v>
      </c>
      <c r="W186" s="46" t="n">
        <v>0.0700253485424588</v>
      </c>
      <c r="X186" s="46" t="n">
        <v>0.0625480645988208</v>
      </c>
      <c r="Y186" s="46" t="n">
        <v>0.0520084566596195</v>
      </c>
      <c r="Z186" s="46" t="n">
        <v>0.0661683886568477</v>
      </c>
      <c r="AA186" s="46" t="n">
        <v>0.0914330370225652</v>
      </c>
    </row>
    <row r="187" customFormat="false" ht="15" hidden="false" customHeight="false" outlineLevel="0" collapsed="false">
      <c r="B187" s="0"/>
      <c r="C187" s="0"/>
      <c r="K187" s="0"/>
      <c r="S187" s="46" t="s">
        <v>179</v>
      </c>
      <c r="T187" s="46" t="n">
        <v>0</v>
      </c>
      <c r="U187" s="46" t="n">
        <v>0</v>
      </c>
      <c r="V187" s="46" t="n">
        <v>0</v>
      </c>
      <c r="W187" s="46" t="n">
        <v>0</v>
      </c>
      <c r="X187" s="46" t="n">
        <v>0</v>
      </c>
      <c r="Y187" s="46" t="n">
        <v>0</v>
      </c>
      <c r="Z187" s="46" t="n">
        <v>0</v>
      </c>
      <c r="AA187" s="46" t="n">
        <v>9.76848686138517E-005</v>
      </c>
    </row>
    <row r="188" customFormat="false" ht="15" hidden="false" customHeight="false" outlineLevel="0" collapsed="false">
      <c r="B188" s="0"/>
      <c r="C188" s="0"/>
      <c r="K188" s="0"/>
      <c r="S188" s="46" t="s">
        <v>180</v>
      </c>
      <c r="T188" s="46" t="n">
        <v>0.118952151831061</v>
      </c>
      <c r="U188" s="46" t="n">
        <v>0.11896046852123</v>
      </c>
      <c r="V188" s="46" t="n">
        <v>0.183584686774942</v>
      </c>
      <c r="W188" s="46" t="n">
        <v>0.182192648922687</v>
      </c>
      <c r="X188" s="46" t="n">
        <v>0.14919251473981</v>
      </c>
      <c r="Y188" s="46" t="n">
        <v>0.189429175475687</v>
      </c>
      <c r="Z188" s="46" t="n">
        <v>0.162453286436579</v>
      </c>
      <c r="AA188" s="46" t="n">
        <v>0.152876819380678</v>
      </c>
    </row>
    <row r="189" customFormat="false" ht="15" hidden="false" customHeight="false" outlineLevel="0" collapsed="false">
      <c r="B189" s="0"/>
      <c r="C189" s="0"/>
      <c r="K189" s="0"/>
      <c r="S189" s="46" t="s">
        <v>182</v>
      </c>
      <c r="T189" s="46" t="n">
        <v>0</v>
      </c>
      <c r="U189" s="46" t="n">
        <v>0.000122010736944851</v>
      </c>
      <c r="V189" s="46" t="n">
        <v>0.000290023201856148</v>
      </c>
      <c r="W189" s="46" t="n">
        <v>0.000316856780735108</v>
      </c>
      <c r="X189" s="46" t="n">
        <v>0</v>
      </c>
      <c r="Y189" s="46" t="n">
        <v>0.000845665961945032</v>
      </c>
      <c r="Z189" s="46" t="n">
        <v>0.00021982853374368</v>
      </c>
      <c r="AA189" s="46" t="n">
        <v>0.00058610921168311</v>
      </c>
    </row>
    <row r="190" customFormat="false" ht="15" hidden="false" customHeight="false" outlineLevel="0" collapsed="false">
      <c r="B190" s="0"/>
      <c r="C190" s="0"/>
      <c r="K190" s="0"/>
      <c r="S190" s="46" t="s">
        <v>183</v>
      </c>
      <c r="T190" s="46" t="n">
        <v>0.17268110130981</v>
      </c>
      <c r="U190" s="46" t="n">
        <v>0.142874572962421</v>
      </c>
      <c r="V190" s="46" t="n">
        <v>0.15661252900232</v>
      </c>
      <c r="W190" s="46" t="n">
        <v>0.159062103929024</v>
      </c>
      <c r="X190" s="46" t="n">
        <v>0.188925916431684</v>
      </c>
      <c r="Y190" s="46" t="n">
        <v>0.153911205073996</v>
      </c>
      <c r="Z190" s="46" t="n">
        <v>0.202022422510442</v>
      </c>
      <c r="AA190" s="46" t="n">
        <v>0.173879066132656</v>
      </c>
    </row>
    <row r="191" customFormat="false" ht="15" hidden="false" customHeight="false" outlineLevel="0" collapsed="false">
      <c r="B191" s="0"/>
      <c r="C191" s="0"/>
      <c r="K191" s="0"/>
      <c r="S191" s="46" t="s">
        <v>184</v>
      </c>
      <c r="T191" s="46" t="n">
        <v>0</v>
      </c>
      <c r="U191" s="46" t="n">
        <v>0</v>
      </c>
      <c r="V191" s="46" t="n">
        <v>0</v>
      </c>
      <c r="W191" s="46" t="n">
        <v>0</v>
      </c>
      <c r="X191" s="46" t="n">
        <v>0</v>
      </c>
      <c r="Y191" s="46" t="n">
        <v>0</v>
      </c>
      <c r="Z191" s="46" t="n">
        <v>0</v>
      </c>
      <c r="AA191" s="46" t="n">
        <v>0.000293054605841555</v>
      </c>
    </row>
    <row r="192" customFormat="false" ht="15" hidden="false" customHeight="false" outlineLevel="0" collapsed="false">
      <c r="B192" s="0"/>
      <c r="C192" s="0"/>
      <c r="K192" s="0"/>
      <c r="S192" s="46" t="s">
        <v>185</v>
      </c>
      <c r="T192" s="46" t="n">
        <v>0.608928094092489</v>
      </c>
      <c r="U192" s="46" t="n">
        <v>0.579306979014153</v>
      </c>
      <c r="V192" s="46" t="n">
        <v>0.520011600928074</v>
      </c>
      <c r="W192" s="46" t="n">
        <v>0.538656527249683</v>
      </c>
      <c r="X192" s="46" t="n">
        <v>0.54601384260446</v>
      </c>
      <c r="Y192" s="46" t="n">
        <v>0.561099365750529</v>
      </c>
      <c r="Z192" s="46" t="n">
        <v>0.516377225763904</v>
      </c>
      <c r="AA192" s="46" t="n">
        <v>0.536192243821432</v>
      </c>
    </row>
    <row r="193" customFormat="false" ht="15" hidden="false" customHeight="false" outlineLevel="0" collapsed="false">
      <c r="B193" s="0"/>
      <c r="C193" s="0"/>
      <c r="K193" s="0"/>
      <c r="S193" s="46" t="s">
        <v>186</v>
      </c>
      <c r="T193" s="46" t="n">
        <v>0.0294039026998129</v>
      </c>
      <c r="U193" s="46" t="n">
        <v>0.0259882869692533</v>
      </c>
      <c r="V193" s="46" t="n">
        <v>0.0513341067285383</v>
      </c>
      <c r="W193" s="46" t="n">
        <v>0.0310519645120406</v>
      </c>
      <c r="X193" s="46" t="n">
        <v>0.0410151243270956</v>
      </c>
      <c r="Y193" s="46" t="n">
        <v>0.0274841437632135</v>
      </c>
      <c r="Z193" s="46" t="n">
        <v>0.0369311936689382</v>
      </c>
      <c r="AA193" s="46" t="n">
        <v>0.0281332421607893</v>
      </c>
    </row>
    <row r="194" customFormat="false" ht="15" hidden="false" customHeight="false" outlineLevel="0" collapsed="false">
      <c r="B194" s="0"/>
      <c r="C194" s="0"/>
      <c r="K194" s="0"/>
      <c r="S194" s="46" t="s">
        <v>187</v>
      </c>
      <c r="T194" s="46" t="n">
        <v>0.000534616412723871</v>
      </c>
      <c r="U194" s="46" t="n">
        <v>0</v>
      </c>
      <c r="V194" s="46" t="n">
        <v>0</v>
      </c>
      <c r="W194" s="46" t="n">
        <v>0.000633713561470215</v>
      </c>
      <c r="X194" s="46" t="n">
        <v>0</v>
      </c>
      <c r="Y194" s="46" t="n">
        <v>0.000422832980972516</v>
      </c>
      <c r="Z194" s="46" t="n">
        <v>0.00065948560123104</v>
      </c>
      <c r="AA194" s="46" t="n">
        <v>0</v>
      </c>
    </row>
    <row r="195" customFormat="false" ht="15" hidden="false" customHeight="false" outlineLevel="0" collapsed="false">
      <c r="B195" s="0"/>
      <c r="C195" s="0"/>
      <c r="K195" s="0"/>
      <c r="S195" s="46" t="s">
        <v>164</v>
      </c>
      <c r="T195" s="46" t="n">
        <v>0.0278000534616413</v>
      </c>
      <c r="U195" s="46" t="n">
        <v>0.0154953635919961</v>
      </c>
      <c r="V195" s="46" t="n">
        <v>0.0171113689095128</v>
      </c>
      <c r="W195" s="46" t="n">
        <v>0.0180608365019011</v>
      </c>
      <c r="X195" s="46" t="n">
        <v>0.0123045372981287</v>
      </c>
      <c r="Y195" s="46" t="n">
        <v>0.0147991543340381</v>
      </c>
      <c r="Z195" s="46" t="n">
        <v>0.0151681688283139</v>
      </c>
      <c r="AA195" s="46" t="n">
        <v>0.0165087427957409</v>
      </c>
    </row>
    <row r="196" customFormat="false" ht="15" hidden="false" customHeight="false" outlineLevel="0" collapsed="false">
      <c r="B196" s="0"/>
      <c r="C196" s="0"/>
      <c r="K196" s="0"/>
      <c r="S196" s="46"/>
      <c r="T196" s="46"/>
      <c r="U196" s="46"/>
      <c r="V196" s="46"/>
      <c r="W196" s="46"/>
      <c r="X196" s="46"/>
      <c r="Y196" s="46"/>
      <c r="Z196" s="46"/>
      <c r="AA196" s="46"/>
    </row>
    <row r="197" customFormat="false" ht="15" hidden="false" customHeight="false" outlineLevel="0" collapsed="false">
      <c r="B197" s="0"/>
      <c r="C197" s="0"/>
      <c r="K197" s="0"/>
      <c r="S197" s="46"/>
      <c r="T197" s="46" t="s">
        <v>143</v>
      </c>
      <c r="U197" s="46" t="s">
        <v>133</v>
      </c>
      <c r="V197" s="46" t="s">
        <v>134</v>
      </c>
      <c r="W197" s="46" t="s">
        <v>135</v>
      </c>
      <c r="X197" s="46" t="s">
        <v>136</v>
      </c>
      <c r="Y197" s="46" t="s">
        <v>137</v>
      </c>
      <c r="Z197" s="46" t="s">
        <v>138</v>
      </c>
      <c r="AA197" s="46" t="s">
        <v>139</v>
      </c>
    </row>
    <row r="198" customFormat="false" ht="15" hidden="false" customHeight="false" outlineLevel="0" collapsed="false">
      <c r="B198" s="0"/>
      <c r="C198" s="0"/>
      <c r="K198" s="0"/>
      <c r="S198" s="46" t="s">
        <v>178</v>
      </c>
      <c r="T198" s="46" t="n">
        <v>0.066977466977467</v>
      </c>
      <c r="U198" s="46" t="n">
        <v>0.0276906036551597</v>
      </c>
      <c r="V198" s="46" t="n">
        <v>0.0624846248462485</v>
      </c>
      <c r="W198" s="46" t="n">
        <v>0.0809595202398801</v>
      </c>
      <c r="X198" s="46" t="n">
        <v>0.00845155448234229</v>
      </c>
      <c r="Y198" s="46" t="n">
        <v>0.033155487804878</v>
      </c>
      <c r="Z198" s="46" t="n">
        <v>0.0322242598899659</v>
      </c>
      <c r="AA198" s="46" t="n">
        <v>0.0354740724669126</v>
      </c>
    </row>
    <row r="199" customFormat="false" ht="15" hidden="false" customHeight="false" outlineLevel="0" collapsed="false">
      <c r="B199" s="0"/>
      <c r="C199" s="0"/>
      <c r="K199" s="0"/>
      <c r="S199" s="46" t="s">
        <v>179</v>
      </c>
      <c r="T199" s="46" t="n">
        <v>0</v>
      </c>
      <c r="U199" s="46" t="n">
        <v>0</v>
      </c>
      <c r="V199" s="46" t="n">
        <v>0</v>
      </c>
      <c r="W199" s="46" t="n">
        <v>0</v>
      </c>
      <c r="X199" s="46" t="n">
        <v>0</v>
      </c>
      <c r="Y199" s="46" t="n">
        <v>0</v>
      </c>
      <c r="Z199" s="46" t="n">
        <v>0</v>
      </c>
      <c r="AA199" s="46" t="n">
        <v>0</v>
      </c>
    </row>
    <row r="200" customFormat="false" ht="15" hidden="false" customHeight="false" outlineLevel="0" collapsed="false">
      <c r="B200" s="0"/>
      <c r="C200" s="0"/>
      <c r="K200" s="0"/>
      <c r="S200" s="46" t="s">
        <v>180</v>
      </c>
      <c r="T200" s="46" t="n">
        <v>0.266045066045066</v>
      </c>
      <c r="U200" s="46" t="n">
        <v>0.179988923758538</v>
      </c>
      <c r="V200" s="46" t="n">
        <v>0.290774907749077</v>
      </c>
      <c r="W200" s="46" t="n">
        <v>0.329335332333833</v>
      </c>
      <c r="X200" s="46" t="n">
        <v>0.148204044672502</v>
      </c>
      <c r="Y200" s="46" t="n">
        <v>0.382240853658537</v>
      </c>
      <c r="Z200" s="46" t="n">
        <v>0.270107414199633</v>
      </c>
      <c r="AA200" s="46" t="n">
        <v>0.240941635929703</v>
      </c>
    </row>
    <row r="201" customFormat="false" ht="15" hidden="false" customHeight="false" outlineLevel="0" collapsed="false">
      <c r="B201" s="0"/>
      <c r="C201" s="0"/>
      <c r="K201" s="0"/>
      <c r="S201" s="46" t="s">
        <v>182</v>
      </c>
      <c r="T201" s="46" t="n">
        <v>0</v>
      </c>
      <c r="U201" s="46" t="n">
        <v>0</v>
      </c>
      <c r="V201" s="46" t="n">
        <v>0</v>
      </c>
      <c r="W201" s="46" t="n">
        <v>0</v>
      </c>
      <c r="X201" s="46" t="n">
        <v>0</v>
      </c>
      <c r="Y201" s="46" t="n">
        <v>0</v>
      </c>
      <c r="Z201" s="46" t="n">
        <v>0</v>
      </c>
      <c r="AA201" s="46" t="n">
        <v>0</v>
      </c>
    </row>
    <row r="202" customFormat="false" ht="15" hidden="false" customHeight="false" outlineLevel="0" collapsed="false">
      <c r="B202" s="0"/>
      <c r="C202" s="0"/>
      <c r="K202" s="0"/>
      <c r="S202" s="46" t="s">
        <v>183</v>
      </c>
      <c r="T202" s="46" t="n">
        <v>0.00668220668220668</v>
      </c>
      <c r="U202" s="46" t="n">
        <v>0.00904559719401883</v>
      </c>
      <c r="V202" s="46" t="n">
        <v>0.00738007380073801</v>
      </c>
      <c r="W202" s="46" t="n">
        <v>0.015992003998001</v>
      </c>
      <c r="X202" s="46" t="n">
        <v>0.00332025354663447</v>
      </c>
      <c r="Y202" s="46" t="n">
        <v>0.0110518292682927</v>
      </c>
      <c r="Z202" s="46" t="n">
        <v>0.00523971705527902</v>
      </c>
      <c r="AA202" s="46" t="n">
        <v>0.00499023649381645</v>
      </c>
    </row>
    <row r="203" customFormat="false" ht="15" hidden="false" customHeight="false" outlineLevel="0" collapsed="false">
      <c r="B203" s="0"/>
      <c r="C203" s="0"/>
      <c r="K203" s="0"/>
      <c r="S203" s="46" t="s">
        <v>184</v>
      </c>
      <c r="T203" s="46" t="n">
        <v>0</v>
      </c>
      <c r="U203" s="46" t="n">
        <v>0</v>
      </c>
      <c r="V203" s="46" t="n">
        <v>0</v>
      </c>
      <c r="W203" s="46" t="n">
        <v>0</v>
      </c>
      <c r="X203" s="46" t="n">
        <v>0</v>
      </c>
      <c r="Y203" s="46" t="n">
        <v>0</v>
      </c>
      <c r="Z203" s="46" t="n">
        <v>0</v>
      </c>
      <c r="AA203" s="46" t="n">
        <v>0</v>
      </c>
    </row>
    <row r="204" customFormat="false" ht="15" hidden="false" customHeight="false" outlineLevel="0" collapsed="false">
      <c r="B204" s="0"/>
      <c r="C204" s="0"/>
      <c r="K204" s="0"/>
      <c r="S204" s="46" t="s">
        <v>185</v>
      </c>
      <c r="T204" s="46" t="n">
        <v>0.627661227661228</v>
      </c>
      <c r="U204" s="46" t="n">
        <v>0.760014768321949</v>
      </c>
      <c r="V204" s="46" t="n">
        <v>0.578843788437884</v>
      </c>
      <c r="W204" s="46" t="n">
        <v>0.535982008995502</v>
      </c>
      <c r="X204" s="46" t="n">
        <v>0.824026562028373</v>
      </c>
      <c r="Y204" s="46" t="n">
        <v>0.525914634146341</v>
      </c>
      <c r="Z204" s="46" t="n">
        <v>0.666753995284255</v>
      </c>
      <c r="AA204" s="46" t="n">
        <v>0.691473204599696</v>
      </c>
    </row>
    <row r="205" customFormat="false" ht="15" hidden="false" customHeight="false" outlineLevel="0" collapsed="false">
      <c r="B205" s="0"/>
      <c r="C205" s="0"/>
      <c r="K205" s="0"/>
      <c r="S205" s="46" t="s">
        <v>186</v>
      </c>
      <c r="T205" s="46" t="n">
        <v>0.0326340326340326</v>
      </c>
      <c r="U205" s="46" t="n">
        <v>0.0228908990215987</v>
      </c>
      <c r="V205" s="46" t="n">
        <v>0.0595325953259533</v>
      </c>
      <c r="W205" s="46" t="n">
        <v>0.0374812593703148</v>
      </c>
      <c r="X205" s="46" t="n">
        <v>0.0159975852701479</v>
      </c>
      <c r="Y205" s="46" t="n">
        <v>0.0476371951219512</v>
      </c>
      <c r="Z205" s="46" t="n">
        <v>0.0256746135708672</v>
      </c>
      <c r="AA205" s="46" t="n">
        <v>0.026686916901714</v>
      </c>
    </row>
    <row r="206" customFormat="false" ht="15" hidden="false" customHeight="false" outlineLevel="0" collapsed="false">
      <c r="B206" s="0"/>
      <c r="C206" s="0"/>
      <c r="K206" s="0"/>
      <c r="S206" s="46" t="s">
        <v>187</v>
      </c>
      <c r="T206" s="46" t="n">
        <v>0</v>
      </c>
      <c r="U206" s="46" t="n">
        <v>0.000369208048735462</v>
      </c>
      <c r="V206" s="46" t="n">
        <v>0.000984009840098401</v>
      </c>
      <c r="W206" s="46" t="n">
        <v>0.000249875062468766</v>
      </c>
      <c r="X206" s="46" t="n">
        <v>0</v>
      </c>
      <c r="Y206" s="46" t="n">
        <v>0</v>
      </c>
      <c r="Z206" s="46" t="n">
        <v>0</v>
      </c>
      <c r="AA206" s="46" t="n">
        <v>0.000433933608157952</v>
      </c>
    </row>
    <row r="207" customFormat="false" ht="15" hidden="false" customHeight="false" outlineLevel="0" collapsed="false">
      <c r="B207" s="0"/>
      <c r="C207" s="0"/>
      <c r="K207" s="0"/>
      <c r="S207" s="46" t="s">
        <v>164</v>
      </c>
      <c r="T207" s="46" t="n">
        <v>0</v>
      </c>
      <c r="U207" s="46" t="n">
        <v>0</v>
      </c>
      <c r="V207" s="46" t="n">
        <v>0</v>
      </c>
      <c r="W207" s="46" t="n">
        <v>0</v>
      </c>
      <c r="X207" s="46" t="n">
        <v>0</v>
      </c>
      <c r="Y207" s="46" t="n">
        <v>0</v>
      </c>
      <c r="Z207" s="46" t="n">
        <v>0</v>
      </c>
      <c r="AA207" s="46" t="n">
        <v>0</v>
      </c>
    </row>
    <row r="208" customFormat="false" ht="15" hidden="false" customHeight="false" outlineLevel="0" collapsed="false">
      <c r="B208" s="0"/>
      <c r="C208" s="0"/>
      <c r="K208" s="0"/>
      <c r="S208" s="45"/>
      <c r="T208" s="45"/>
      <c r="U208" s="45"/>
      <c r="V208" s="45"/>
      <c r="W208" s="45"/>
      <c r="X208" s="45"/>
      <c r="Y208" s="45"/>
      <c r="Z208" s="45"/>
      <c r="AA208" s="45"/>
    </row>
    <row r="209" customFormat="false" ht="15" hidden="false" customHeight="false" outlineLevel="0" collapsed="false">
      <c r="B209" s="0"/>
      <c r="C209" s="0"/>
      <c r="K209" s="0"/>
      <c r="S209" s="45"/>
      <c r="T209" s="45"/>
      <c r="U209" s="45"/>
      <c r="V209" s="45"/>
      <c r="W209" s="45"/>
      <c r="X209" s="45"/>
      <c r="Y209" s="45"/>
      <c r="Z209" s="45"/>
      <c r="AA209" s="45"/>
    </row>
    <row r="210" customFormat="false" ht="15.75" hidden="false" customHeight="false" outlineLevel="0" collapsed="false">
      <c r="B210" s="0"/>
      <c r="C210" s="199" t="s">
        <v>196</v>
      </c>
      <c r="K210" s="199" t="s">
        <v>195</v>
      </c>
      <c r="S210" s="45" t="s">
        <v>206</v>
      </c>
      <c r="T210" s="45"/>
      <c r="U210" s="45"/>
      <c r="V210" s="45"/>
      <c r="W210" s="45"/>
      <c r="X210" s="45"/>
      <c r="Y210" s="45"/>
      <c r="Z210" s="45"/>
      <c r="AA210" s="45"/>
    </row>
    <row r="211" customFormat="false" ht="15" hidden="false" customHeight="false" outlineLevel="0" collapsed="false">
      <c r="B211" s="0"/>
      <c r="C211" s="0"/>
      <c r="K211" s="0"/>
      <c r="S211" s="45" t="s">
        <v>176</v>
      </c>
      <c r="T211" s="45"/>
      <c r="U211" s="45"/>
      <c r="V211" s="45"/>
      <c r="W211" s="45"/>
      <c r="X211" s="45"/>
      <c r="Y211" s="45"/>
      <c r="Z211" s="45"/>
      <c r="AA211" s="45"/>
    </row>
    <row r="212" customFormat="false" ht="15.75" hidden="false" customHeight="false" outlineLevel="0" collapsed="false">
      <c r="B212" s="21" t="s">
        <v>207</v>
      </c>
      <c r="C212" s="0"/>
      <c r="K212" s="0"/>
      <c r="S212" s="45"/>
      <c r="T212" s="45" t="s">
        <v>143</v>
      </c>
      <c r="U212" s="45" t="s">
        <v>133</v>
      </c>
      <c r="V212" s="45" t="s">
        <v>134</v>
      </c>
      <c r="W212" s="45" t="s">
        <v>135</v>
      </c>
      <c r="X212" s="45" t="s">
        <v>136</v>
      </c>
      <c r="Y212" s="45" t="s">
        <v>137</v>
      </c>
      <c r="Z212" s="45" t="s">
        <v>138</v>
      </c>
      <c r="AA212" s="45" t="s">
        <v>139</v>
      </c>
    </row>
    <row r="213" customFormat="false" ht="15" hidden="false" customHeight="false" outlineLevel="0" collapsed="false">
      <c r="B213" s="0"/>
      <c r="C213" s="0"/>
      <c r="K213" s="0"/>
      <c r="S213" s="45" t="s">
        <v>178</v>
      </c>
      <c r="T213" s="46" t="n">
        <v>0.27536231884058</v>
      </c>
      <c r="U213" s="46" t="n">
        <v>0.205533596837945</v>
      </c>
      <c r="V213" s="46" t="n">
        <v>0.146162528216704</v>
      </c>
      <c r="W213" s="46" t="n">
        <v>0.144013490725126</v>
      </c>
      <c r="X213" s="46" t="n">
        <v>0.135734072022161</v>
      </c>
      <c r="Y213" s="46" t="n">
        <v>0.149571902848157</v>
      </c>
      <c r="Z213" s="46" t="n">
        <v>0.216625572384642</v>
      </c>
      <c r="AA213" s="46" t="n">
        <v>0.160230692076229</v>
      </c>
    </row>
    <row r="214" customFormat="false" ht="15" hidden="false" customHeight="false" outlineLevel="0" collapsed="false">
      <c r="B214" s="0"/>
      <c r="C214" s="0"/>
      <c r="K214" s="0"/>
      <c r="S214" s="45" t="s">
        <v>179</v>
      </c>
      <c r="T214" s="46" t="n">
        <v>0</v>
      </c>
      <c r="U214" s="46" t="n">
        <v>0</v>
      </c>
      <c r="V214" s="46" t="n">
        <v>0.00169300225733634</v>
      </c>
      <c r="W214" s="46" t="n">
        <v>0.000337268128161889</v>
      </c>
      <c r="X214" s="46" t="n">
        <v>0</v>
      </c>
      <c r="Y214" s="46" t="n">
        <v>0.000174733531364669</v>
      </c>
      <c r="Z214" s="46" t="n">
        <v>0.000352236703064459</v>
      </c>
      <c r="AA214" s="46" t="n">
        <v>0.00100300902708124</v>
      </c>
    </row>
    <row r="215" customFormat="false" ht="15" hidden="false" customHeight="false" outlineLevel="0" collapsed="false">
      <c r="B215" s="0"/>
      <c r="C215" s="0"/>
      <c r="K215" s="0"/>
      <c r="S215" s="45" t="s">
        <v>180</v>
      </c>
      <c r="T215" s="46" t="n">
        <v>0.398550724637681</v>
      </c>
      <c r="U215" s="46" t="n">
        <v>0.349802371541502</v>
      </c>
      <c r="V215" s="46" t="n">
        <v>0.341986455981941</v>
      </c>
      <c r="W215" s="46" t="n">
        <v>0.450927487352445</v>
      </c>
      <c r="X215" s="46" t="n">
        <v>0.371191135734072</v>
      </c>
      <c r="Y215" s="46" t="n">
        <v>0.365892014677617</v>
      </c>
      <c r="Z215" s="46" t="n">
        <v>0.296935540683339</v>
      </c>
      <c r="AA215" s="46" t="n">
        <v>0.388665997993982</v>
      </c>
    </row>
    <row r="216" customFormat="false" ht="15" hidden="false" customHeight="false" outlineLevel="0" collapsed="false">
      <c r="B216" s="0"/>
      <c r="C216" s="0"/>
      <c r="K216" s="0"/>
      <c r="S216" s="45" t="s">
        <v>182</v>
      </c>
      <c r="T216" s="46" t="n">
        <v>0.0289855072463768</v>
      </c>
      <c r="U216" s="46" t="n">
        <v>0.0612648221343874</v>
      </c>
      <c r="V216" s="46" t="n">
        <v>0.0637697516930023</v>
      </c>
      <c r="W216" s="46" t="n">
        <v>0.0549747048903879</v>
      </c>
      <c r="X216" s="46" t="n">
        <v>0.0941828254847646</v>
      </c>
      <c r="Y216" s="46" t="n">
        <v>0.0403634457452385</v>
      </c>
      <c r="Z216" s="46" t="n">
        <v>0.0482564283198309</v>
      </c>
      <c r="AA216" s="46" t="n">
        <v>0.0937813440320963</v>
      </c>
    </row>
    <row r="217" customFormat="false" ht="15" hidden="false" customHeight="false" outlineLevel="0" collapsed="false">
      <c r="B217" s="0"/>
      <c r="C217" s="0"/>
      <c r="K217" s="0"/>
      <c r="S217" s="45" t="s">
        <v>183</v>
      </c>
      <c r="T217" s="46" t="n">
        <v>0.0434782608695652</v>
      </c>
      <c r="U217" s="46" t="n">
        <v>0.140316205533597</v>
      </c>
      <c r="V217" s="46" t="n">
        <v>0.128480060195636</v>
      </c>
      <c r="W217" s="46" t="n">
        <v>0.078920741989882</v>
      </c>
      <c r="X217" s="46" t="n">
        <v>0.0858725761772853</v>
      </c>
      <c r="Y217" s="46" t="n">
        <v>0.186790145028831</v>
      </c>
      <c r="Z217" s="46" t="n">
        <v>0.0729129975343431</v>
      </c>
      <c r="AA217" s="46" t="n">
        <v>0.129889669007021</v>
      </c>
    </row>
    <row r="218" customFormat="false" ht="15" hidden="false" customHeight="false" outlineLevel="0" collapsed="false">
      <c r="B218" s="0"/>
      <c r="C218" s="0"/>
      <c r="K218" s="0"/>
      <c r="S218" s="45" t="s">
        <v>184</v>
      </c>
      <c r="T218" s="46" t="n">
        <v>0</v>
      </c>
      <c r="U218" s="46" t="n">
        <v>0</v>
      </c>
      <c r="V218" s="46" t="n">
        <v>0</v>
      </c>
      <c r="W218" s="46" t="n">
        <v>0</v>
      </c>
      <c r="X218" s="46" t="n">
        <v>0</v>
      </c>
      <c r="Y218" s="46" t="n">
        <v>0</v>
      </c>
      <c r="Z218" s="46" t="n">
        <v>0</v>
      </c>
      <c r="AA218" s="46" t="n">
        <v>0</v>
      </c>
    </row>
    <row r="219" customFormat="false" ht="15" hidden="false" customHeight="false" outlineLevel="0" collapsed="false">
      <c r="B219" s="0"/>
      <c r="C219" s="0"/>
      <c r="K219" s="0"/>
      <c r="S219" s="45" t="s">
        <v>185</v>
      </c>
      <c r="T219" s="46" t="n">
        <v>0.0072463768115942</v>
      </c>
      <c r="U219" s="46" t="n">
        <v>0.0790513833992095</v>
      </c>
      <c r="V219" s="46" t="n">
        <v>0.109104589917231</v>
      </c>
      <c r="W219" s="46" t="n">
        <v>0.0161888701517707</v>
      </c>
      <c r="X219" s="46" t="n">
        <v>0.07202216066482</v>
      </c>
      <c r="Y219" s="46" t="n">
        <v>0.0484011881880133</v>
      </c>
      <c r="Z219" s="46" t="n">
        <v>0.0514265586474111</v>
      </c>
      <c r="AA219" s="46" t="n">
        <v>0.0408726178535607</v>
      </c>
    </row>
    <row r="220" customFormat="false" ht="15" hidden="false" customHeight="false" outlineLevel="0" collapsed="false">
      <c r="B220" s="0"/>
      <c r="C220" s="0"/>
      <c r="K220" s="0"/>
      <c r="S220" s="45" t="s">
        <v>186</v>
      </c>
      <c r="T220" s="46" t="n">
        <v>0.181159420289855</v>
      </c>
      <c r="U220" s="46" t="n">
        <v>0.114624505928854</v>
      </c>
      <c r="V220" s="46" t="n">
        <v>0.126222723852521</v>
      </c>
      <c r="W220" s="46" t="n">
        <v>0.172681281618887</v>
      </c>
      <c r="X220" s="46" t="n">
        <v>0.138504155124654</v>
      </c>
      <c r="Y220" s="46" t="n">
        <v>0.139262624497641</v>
      </c>
      <c r="Z220" s="46" t="n">
        <v>0.26699542092286</v>
      </c>
      <c r="AA220" s="46" t="n">
        <v>0.122617853560682</v>
      </c>
    </row>
    <row r="221" customFormat="false" ht="15" hidden="false" customHeight="false" outlineLevel="0" collapsed="false">
      <c r="B221" s="0"/>
      <c r="C221" s="0"/>
      <c r="K221" s="0"/>
      <c r="S221" s="45" t="s">
        <v>187</v>
      </c>
      <c r="T221" s="46" t="n">
        <v>0.0217391304347826</v>
      </c>
      <c r="U221" s="46" t="n">
        <v>0.0316205533596838</v>
      </c>
      <c r="V221" s="46" t="n">
        <v>0.0139202407825433</v>
      </c>
      <c r="W221" s="46" t="n">
        <v>0.00337268128161889</v>
      </c>
      <c r="X221" s="46" t="n">
        <v>0.0249307479224377</v>
      </c>
      <c r="Y221" s="46" t="n">
        <v>0.00366940415865805</v>
      </c>
      <c r="Z221" s="46" t="n">
        <v>0.00457907713983797</v>
      </c>
      <c r="AA221" s="46" t="n">
        <v>0.0173019057171515</v>
      </c>
    </row>
    <row r="222" customFormat="false" ht="15" hidden="false" customHeight="false" outlineLevel="0" collapsed="false">
      <c r="B222" s="0"/>
      <c r="C222" s="0"/>
      <c r="K222" s="0"/>
      <c r="S222" s="45" t="s">
        <v>164</v>
      </c>
      <c r="T222" s="46" t="n">
        <v>0.0434782608695652</v>
      </c>
      <c r="U222" s="46" t="n">
        <v>0.0177865612648221</v>
      </c>
      <c r="V222" s="46" t="n">
        <v>0.068660647103085</v>
      </c>
      <c r="W222" s="46" t="n">
        <v>0.0785834738617201</v>
      </c>
      <c r="X222" s="46" t="n">
        <v>0.0775623268698061</v>
      </c>
      <c r="Y222" s="46" t="n">
        <v>0.0658745413244802</v>
      </c>
      <c r="Z222" s="46" t="n">
        <v>0.0419161676646707</v>
      </c>
      <c r="AA222" s="46" t="n">
        <v>0.0456369107321966</v>
      </c>
    </row>
    <row r="223" customFormat="false" ht="15" hidden="false" customHeight="false" outlineLevel="0" collapsed="false">
      <c r="B223" s="0"/>
      <c r="C223" s="0"/>
      <c r="K223" s="0"/>
      <c r="S223" s="45"/>
      <c r="T223" s="45"/>
      <c r="U223" s="45"/>
      <c r="V223" s="45"/>
      <c r="W223" s="45"/>
      <c r="X223" s="45"/>
      <c r="Y223" s="45"/>
      <c r="Z223" s="45"/>
      <c r="AA223" s="45"/>
    </row>
    <row r="224" customFormat="false" ht="15" hidden="false" customHeight="false" outlineLevel="0" collapsed="false">
      <c r="B224" s="0"/>
      <c r="C224" s="0"/>
      <c r="K224" s="0"/>
      <c r="S224" s="45"/>
      <c r="T224" s="45" t="s">
        <v>143</v>
      </c>
      <c r="U224" s="45" t="s">
        <v>133</v>
      </c>
      <c r="V224" s="45" t="s">
        <v>134</v>
      </c>
      <c r="W224" s="45" t="s">
        <v>135</v>
      </c>
      <c r="X224" s="45" t="s">
        <v>136</v>
      </c>
      <c r="Y224" s="45" t="s">
        <v>137</v>
      </c>
      <c r="Z224" s="45" t="s">
        <v>138</v>
      </c>
      <c r="AA224" s="45" t="s">
        <v>139</v>
      </c>
    </row>
    <row r="225" customFormat="false" ht="15" hidden="false" customHeight="false" outlineLevel="0" collapsed="false">
      <c r="B225" s="0"/>
      <c r="C225" s="0"/>
      <c r="K225" s="0"/>
      <c r="S225" s="45" t="s">
        <v>178</v>
      </c>
      <c r="T225" s="46" t="n">
        <v>0.237113402061856</v>
      </c>
      <c r="U225" s="46" t="n">
        <v>0.255605381165919</v>
      </c>
      <c r="V225" s="46" t="n">
        <v>0.28465899330012</v>
      </c>
      <c r="W225" s="46" t="n">
        <v>0.292930866601753</v>
      </c>
      <c r="X225" s="46" t="n">
        <v>0.272413793103448</v>
      </c>
      <c r="Y225" s="46" t="n">
        <v>0.246797033041133</v>
      </c>
      <c r="Z225" s="46" t="n">
        <v>0.103359870462826</v>
      </c>
      <c r="AA225" s="46" t="n">
        <v>0.27391217164628</v>
      </c>
    </row>
    <row r="226" customFormat="false" ht="15" hidden="false" customHeight="false" outlineLevel="0" collapsed="false">
      <c r="B226" s="0"/>
      <c r="C226" s="0"/>
      <c r="K226" s="0"/>
      <c r="S226" s="45" t="s">
        <v>179</v>
      </c>
      <c r="T226" s="46" t="n">
        <v>0</v>
      </c>
      <c r="U226" s="46" t="n">
        <v>0</v>
      </c>
      <c r="V226" s="46" t="n">
        <v>0</v>
      </c>
      <c r="W226" s="46" t="n">
        <v>0.00210321324245375</v>
      </c>
      <c r="X226" s="46" t="n">
        <v>0</v>
      </c>
      <c r="Y226" s="46" t="n">
        <v>0.000112384805574286</v>
      </c>
      <c r="Z226" s="46" t="n">
        <v>0</v>
      </c>
      <c r="AA226" s="46" t="n">
        <v>0.000401042711048727</v>
      </c>
    </row>
    <row r="227" customFormat="false" ht="15" hidden="false" customHeight="false" outlineLevel="0" collapsed="false">
      <c r="B227" s="0"/>
      <c r="C227" s="0"/>
      <c r="K227" s="0"/>
      <c r="S227" s="45" t="s">
        <v>180</v>
      </c>
      <c r="T227" s="46" t="n">
        <v>0.505154639175258</v>
      </c>
      <c r="U227" s="46" t="n">
        <v>0.319880418535127</v>
      </c>
      <c r="V227" s="46" t="n">
        <v>0.375622745232778</v>
      </c>
      <c r="W227" s="46" t="n">
        <v>0.312444011684518</v>
      </c>
      <c r="X227" s="46" t="n">
        <v>0.475862068965517</v>
      </c>
      <c r="Y227" s="46" t="n">
        <v>0.434592043155765</v>
      </c>
      <c r="Z227" s="46" t="n">
        <v>0.479557414653893</v>
      </c>
      <c r="AA227" s="46" t="n">
        <v>0.395829155805093</v>
      </c>
    </row>
    <row r="228" customFormat="false" ht="15" hidden="false" customHeight="false" outlineLevel="0" collapsed="false">
      <c r="B228" s="0"/>
      <c r="C228" s="0"/>
      <c r="K228" s="0"/>
      <c r="S228" s="45" t="s">
        <v>182</v>
      </c>
      <c r="T228" s="46" t="n">
        <v>0.0618556701030928</v>
      </c>
      <c r="U228" s="46" t="n">
        <v>0.115097159940209</v>
      </c>
      <c r="V228" s="46" t="n">
        <v>0.0539426215426903</v>
      </c>
      <c r="W228" s="46" t="n">
        <v>0.0752093476144109</v>
      </c>
      <c r="X228" s="46" t="n">
        <v>0.0620689655172414</v>
      </c>
      <c r="Y228" s="46" t="n">
        <v>0.0688918858170375</v>
      </c>
      <c r="Z228" s="46" t="n">
        <v>0.0755633517743894</v>
      </c>
      <c r="AA228" s="46" t="n">
        <v>0.0992580709845599</v>
      </c>
    </row>
    <row r="229" customFormat="false" ht="15" hidden="false" customHeight="false" outlineLevel="0" collapsed="false">
      <c r="B229" s="0"/>
      <c r="C229" s="0"/>
      <c r="K229" s="0"/>
      <c r="S229" s="45" t="s">
        <v>183</v>
      </c>
      <c r="T229" s="46" t="n">
        <v>0.0549828178694158</v>
      </c>
      <c r="U229" s="46" t="n">
        <v>0.101644245142003</v>
      </c>
      <c r="V229" s="46" t="n">
        <v>0.120855523105996</v>
      </c>
      <c r="W229" s="46" t="n">
        <v>0.177409931840312</v>
      </c>
      <c r="X229" s="46" t="n">
        <v>0.0655172413793104</v>
      </c>
      <c r="Y229" s="46" t="n">
        <v>0.116767812991684</v>
      </c>
      <c r="Z229" s="46" t="n">
        <v>0.159222776953178</v>
      </c>
      <c r="AA229" s="46" t="n">
        <v>0.112291959093644</v>
      </c>
    </row>
    <row r="230" customFormat="false" ht="15" hidden="false" customHeight="false" outlineLevel="0" collapsed="false">
      <c r="B230" s="0"/>
      <c r="C230" s="0"/>
      <c r="K230" s="0"/>
      <c r="S230" s="45" t="s">
        <v>184</v>
      </c>
      <c r="T230" s="46" t="n">
        <v>0</v>
      </c>
      <c r="U230" s="46" t="n">
        <v>0</v>
      </c>
      <c r="V230" s="46" t="n">
        <v>0</v>
      </c>
      <c r="W230" s="46" t="n">
        <v>0</v>
      </c>
      <c r="X230" s="46" t="n">
        <v>0</v>
      </c>
      <c r="Y230" s="46" t="n">
        <v>0</v>
      </c>
      <c r="Z230" s="46" t="n">
        <v>0</v>
      </c>
      <c r="AA230" s="46" t="n">
        <v>0</v>
      </c>
    </row>
    <row r="231" customFormat="false" ht="15" hidden="false" customHeight="false" outlineLevel="0" collapsed="false">
      <c r="B231" s="0"/>
      <c r="C231" s="0"/>
      <c r="K231" s="0"/>
      <c r="S231" s="45" t="s">
        <v>185</v>
      </c>
      <c r="T231" s="46" t="n">
        <v>0</v>
      </c>
      <c r="U231" s="46" t="n">
        <v>0.00896860986547085</v>
      </c>
      <c r="V231" s="46" t="n">
        <v>0.0459543033842982</v>
      </c>
      <c r="W231" s="46" t="n">
        <v>0.00864654333008763</v>
      </c>
      <c r="X231" s="46" t="n">
        <v>0</v>
      </c>
      <c r="Y231" s="46" t="n">
        <v>0.0128118678354686</v>
      </c>
      <c r="Z231" s="46" t="n">
        <v>0.0368371339900148</v>
      </c>
      <c r="AA231" s="46" t="n">
        <v>0.00902346099859635</v>
      </c>
    </row>
    <row r="232" customFormat="false" ht="15" hidden="false" customHeight="false" outlineLevel="0" collapsed="false">
      <c r="B232" s="0"/>
      <c r="C232" s="0"/>
      <c r="K232" s="0"/>
      <c r="S232" s="45" t="s">
        <v>186</v>
      </c>
      <c r="T232" s="46" t="n">
        <v>0.0893470790378007</v>
      </c>
      <c r="U232" s="46" t="n">
        <v>0.0911808669656203</v>
      </c>
      <c r="V232" s="46" t="n">
        <v>0.0975777357842295</v>
      </c>
      <c r="W232" s="46" t="n">
        <v>0.114157740993184</v>
      </c>
      <c r="X232" s="46" t="n">
        <v>0.103448275862069</v>
      </c>
      <c r="Y232" s="46" t="n">
        <v>0.109350415823781</v>
      </c>
      <c r="Z232" s="46" t="n">
        <v>0.138712724328701</v>
      </c>
      <c r="AA232" s="46" t="n">
        <v>0.0753960296771606</v>
      </c>
    </row>
    <row r="233" customFormat="false" ht="15" hidden="false" customHeight="false" outlineLevel="0" collapsed="false">
      <c r="B233" s="0"/>
      <c r="C233" s="0"/>
      <c r="K233" s="0"/>
      <c r="S233" s="45" t="s">
        <v>187</v>
      </c>
      <c r="T233" s="46" t="n">
        <v>0.0515463917525773</v>
      </c>
      <c r="U233" s="46" t="n">
        <v>0.10762331838565</v>
      </c>
      <c r="V233" s="46" t="n">
        <v>0.0213880776498883</v>
      </c>
      <c r="W233" s="46" t="n">
        <v>0.0170983446932814</v>
      </c>
      <c r="X233" s="46" t="n">
        <v>0.0206896551724138</v>
      </c>
      <c r="Y233" s="46" t="n">
        <v>0.0106765565295572</v>
      </c>
      <c r="Z233" s="46" t="n">
        <v>0.00674672783699906</v>
      </c>
      <c r="AA233" s="46" t="n">
        <v>0.0338881090836174</v>
      </c>
    </row>
    <row r="234" customFormat="false" ht="15" hidden="false" customHeight="false" outlineLevel="0" collapsed="false">
      <c r="B234" s="0"/>
      <c r="C234" s="0"/>
      <c r="K234" s="0"/>
      <c r="S234" s="45" t="s">
        <v>164</v>
      </c>
      <c r="T234" s="46" t="n">
        <v>0</v>
      </c>
      <c r="U234" s="46" t="n">
        <v>0</v>
      </c>
      <c r="V234" s="46" t="n">
        <v>0</v>
      </c>
      <c r="W234" s="46" t="n">
        <v>0</v>
      </c>
      <c r="X234" s="46" t="n">
        <v>0</v>
      </c>
      <c r="Y234" s="46" t="n">
        <v>0</v>
      </c>
      <c r="Z234" s="46" t="n">
        <v>0</v>
      </c>
      <c r="AA234" s="46" t="n">
        <v>0</v>
      </c>
    </row>
    <row r="235" customFormat="false" ht="15" hidden="false" customHeight="false" outlineLevel="0" collapsed="false">
      <c r="B235" s="0"/>
      <c r="C235" s="0"/>
      <c r="K235" s="0"/>
      <c r="S235" s="45"/>
      <c r="T235" s="45"/>
      <c r="U235" s="45"/>
      <c r="V235" s="45"/>
      <c r="W235" s="45"/>
      <c r="X235" s="45"/>
      <c r="Y235" s="45"/>
      <c r="Z235" s="45"/>
      <c r="AA235" s="45"/>
    </row>
    <row r="236" customFormat="false" ht="15" hidden="false" customHeight="false" outlineLevel="0" collapsed="false">
      <c r="B236" s="0"/>
      <c r="C236" s="0"/>
      <c r="K236" s="0"/>
      <c r="S236" s="45" t="s">
        <v>208</v>
      </c>
      <c r="T236" s="45"/>
      <c r="U236" s="45"/>
      <c r="V236" s="45"/>
      <c r="W236" s="45"/>
      <c r="X236" s="45"/>
      <c r="Y236" s="45"/>
      <c r="Z236" s="45"/>
      <c r="AA236" s="45"/>
    </row>
    <row r="237" customFormat="false" ht="15" hidden="false" customHeight="false" outlineLevel="0" collapsed="false">
      <c r="B237" s="0"/>
      <c r="C237" s="0"/>
      <c r="K237" s="0"/>
      <c r="S237" s="45"/>
      <c r="T237" s="45"/>
      <c r="U237" s="45"/>
      <c r="V237" s="45"/>
      <c r="W237" s="45"/>
      <c r="X237" s="45"/>
      <c r="Y237" s="45"/>
      <c r="Z237" s="45"/>
      <c r="AA237" s="45"/>
    </row>
    <row r="238" customFormat="false" ht="15.75" hidden="false" customHeight="false" outlineLevel="0" collapsed="false">
      <c r="B238" s="0"/>
      <c r="C238" s="199" t="s">
        <v>196</v>
      </c>
      <c r="K238" s="199" t="s">
        <v>195</v>
      </c>
      <c r="S238" s="45" t="s">
        <v>176</v>
      </c>
      <c r="T238" s="45"/>
      <c r="U238" s="45"/>
      <c r="V238" s="45"/>
      <c r="W238" s="45"/>
      <c r="X238" s="45"/>
      <c r="Y238" s="45"/>
      <c r="Z238" s="45"/>
      <c r="AA238" s="45"/>
    </row>
    <row r="239" customFormat="false" ht="15" hidden="false" customHeight="false" outlineLevel="0" collapsed="false">
      <c r="B239" s="0"/>
      <c r="S239" s="45"/>
      <c r="T239" s="45" t="s">
        <v>143</v>
      </c>
      <c r="U239" s="45" t="s">
        <v>133</v>
      </c>
      <c r="V239" s="45" t="s">
        <v>134</v>
      </c>
      <c r="W239" s="45" t="s">
        <v>135</v>
      </c>
      <c r="X239" s="45" t="s">
        <v>136</v>
      </c>
      <c r="Y239" s="45" t="s">
        <v>137</v>
      </c>
      <c r="Z239" s="45" t="s">
        <v>138</v>
      </c>
      <c r="AA239" s="45" t="s">
        <v>139</v>
      </c>
    </row>
    <row r="240" customFormat="false" ht="15.75" hidden="false" customHeight="false" outlineLevel="0" collapsed="false">
      <c r="B240" s="21" t="s">
        <v>164</v>
      </c>
      <c r="S240" s="45" t="s">
        <v>178</v>
      </c>
      <c r="T240" s="46" t="n">
        <v>0.132701421800948</v>
      </c>
      <c r="U240" s="46" t="n">
        <v>0.156606851549755</v>
      </c>
      <c r="V240" s="46" t="n">
        <v>0.117936117936118</v>
      </c>
      <c r="W240" s="46" t="n">
        <v>0.148058252427184</v>
      </c>
      <c r="X240" s="46" t="n">
        <v>0.0994764397905759</v>
      </c>
      <c r="Y240" s="46" t="n">
        <v>0.169811320754717</v>
      </c>
      <c r="Z240" s="46" t="n">
        <v>0.160919540229885</v>
      </c>
      <c r="AA240" s="46" t="n">
        <v>0.136618141097424</v>
      </c>
    </row>
    <row r="241" customFormat="false" ht="15" hidden="false" customHeight="false" outlineLevel="0" collapsed="false">
      <c r="S241" s="45" t="s">
        <v>179</v>
      </c>
      <c r="T241" s="46" t="n">
        <v>0.018957345971564</v>
      </c>
      <c r="U241" s="46" t="n">
        <v>0.00978792822185971</v>
      </c>
      <c r="V241" s="46" t="n">
        <v>0.00737100737100737</v>
      </c>
      <c r="W241" s="46" t="n">
        <v>0.00970873786407767</v>
      </c>
      <c r="X241" s="46" t="n">
        <v>0.0104712041884817</v>
      </c>
      <c r="Y241" s="46" t="n">
        <v>0.0134770889487871</v>
      </c>
      <c r="Z241" s="46" t="n">
        <v>0.0129310344827586</v>
      </c>
      <c r="AA241" s="46" t="n">
        <v>0.0279955207166853</v>
      </c>
    </row>
    <row r="242" customFormat="false" ht="15" hidden="false" customHeight="false" outlineLevel="0" collapsed="false">
      <c r="S242" s="45" t="s">
        <v>180</v>
      </c>
      <c r="T242" s="46" t="n">
        <v>0.350710900473934</v>
      </c>
      <c r="U242" s="46" t="n">
        <v>0.350734094616639</v>
      </c>
      <c r="V242" s="46" t="n">
        <v>0.452088452088452</v>
      </c>
      <c r="W242" s="46" t="n">
        <v>0.424757281553398</v>
      </c>
      <c r="X242" s="46" t="n">
        <v>0.387434554973822</v>
      </c>
      <c r="Y242" s="46" t="n">
        <v>0.450134770889488</v>
      </c>
      <c r="Z242" s="46" t="n">
        <v>0.343390804597701</v>
      </c>
      <c r="AA242" s="46" t="n">
        <v>0.426651735722284</v>
      </c>
    </row>
    <row r="243" customFormat="false" ht="15" hidden="false" customHeight="false" outlineLevel="0" collapsed="false">
      <c r="S243" s="45" t="s">
        <v>182</v>
      </c>
      <c r="T243" s="46" t="n">
        <v>0.0710900473933649</v>
      </c>
      <c r="U243" s="46" t="n">
        <v>0.0799347471451876</v>
      </c>
      <c r="V243" s="46" t="n">
        <v>0.0810810810810811</v>
      </c>
      <c r="W243" s="46" t="n">
        <v>0.0776699029126214</v>
      </c>
      <c r="X243" s="46" t="n">
        <v>0.0680628272251309</v>
      </c>
      <c r="Y243" s="46" t="n">
        <v>0.0539083557951483</v>
      </c>
      <c r="Z243" s="46" t="n">
        <v>0.0732758620689655</v>
      </c>
      <c r="AA243" s="46" t="n">
        <v>0.0459126539753639</v>
      </c>
    </row>
    <row r="244" customFormat="false" ht="15" hidden="false" customHeight="false" outlineLevel="0" collapsed="false">
      <c r="S244" s="45" t="s">
        <v>183</v>
      </c>
      <c r="T244" s="46" t="n">
        <v>0.161137440758294</v>
      </c>
      <c r="U244" s="46" t="n">
        <v>0.112561174551387</v>
      </c>
      <c r="V244" s="46" t="n">
        <v>0.12039312039312</v>
      </c>
      <c r="W244" s="46" t="n">
        <v>0.0849514563106796</v>
      </c>
      <c r="X244" s="46" t="n">
        <v>0.12565445026178</v>
      </c>
      <c r="Y244" s="46" t="n">
        <v>0.134770889487871</v>
      </c>
      <c r="Z244" s="46" t="n">
        <v>0.109195402298851</v>
      </c>
      <c r="AA244" s="46" t="n">
        <v>0.103023516237402</v>
      </c>
    </row>
    <row r="245" customFormat="false" ht="15" hidden="false" customHeight="false" outlineLevel="0" collapsed="false">
      <c r="S245" s="45" t="s">
        <v>184</v>
      </c>
      <c r="T245" s="46" t="n">
        <v>0.00947867298578199</v>
      </c>
      <c r="U245" s="46" t="n">
        <v>0.0114192495921697</v>
      </c>
      <c r="V245" s="46" t="n">
        <v>0.00491400491400491</v>
      </c>
      <c r="W245" s="46" t="n">
        <v>0.0194174757281553</v>
      </c>
      <c r="X245" s="46" t="n">
        <v>0.00523560209424084</v>
      </c>
      <c r="Y245" s="46" t="n">
        <v>0.00269541778975741</v>
      </c>
      <c r="Z245" s="46" t="n">
        <v>0.0201149425287356</v>
      </c>
      <c r="AA245" s="46" t="n">
        <v>0.00783874580067189</v>
      </c>
    </row>
    <row r="246" customFormat="false" ht="15" hidden="false" customHeight="false" outlineLevel="0" collapsed="false">
      <c r="S246" s="45" t="s">
        <v>185</v>
      </c>
      <c r="T246" s="46" t="n">
        <v>0.0853080568720379</v>
      </c>
      <c r="U246" s="46" t="n">
        <v>0.140293637846656</v>
      </c>
      <c r="V246" s="46" t="n">
        <v>0.0958230958230958</v>
      </c>
      <c r="W246" s="46" t="n">
        <v>0.0995145631067961</v>
      </c>
      <c r="X246" s="46" t="n">
        <v>0.167539267015707</v>
      </c>
      <c r="Y246" s="46" t="n">
        <v>0.0242587601078167</v>
      </c>
      <c r="Z246" s="46" t="n">
        <v>0.120689655172414</v>
      </c>
      <c r="AA246" s="46" t="n">
        <v>0.120940649496081</v>
      </c>
    </row>
    <row r="247" customFormat="false" ht="15" hidden="false" customHeight="false" outlineLevel="0" collapsed="false">
      <c r="S247" s="45" t="s">
        <v>186</v>
      </c>
      <c r="T247" s="46" t="n">
        <v>0.118483412322275</v>
      </c>
      <c r="U247" s="46" t="n">
        <v>0.0766721044045677</v>
      </c>
      <c r="V247" s="46" t="n">
        <v>0.0933660933660934</v>
      </c>
      <c r="W247" s="46" t="n">
        <v>0.0776699029126214</v>
      </c>
      <c r="X247" s="46" t="n">
        <v>0.0837696335078534</v>
      </c>
      <c r="Y247" s="46" t="n">
        <v>0.078167115902965</v>
      </c>
      <c r="Z247" s="46" t="n">
        <v>0.0833333333333333</v>
      </c>
      <c r="AA247" s="46" t="n">
        <v>0.0593505039193729</v>
      </c>
    </row>
    <row r="248" customFormat="false" ht="15" hidden="false" customHeight="false" outlineLevel="0" collapsed="false">
      <c r="S248" s="45" t="s">
        <v>187</v>
      </c>
      <c r="T248" s="46" t="n">
        <v>0.018957345971564</v>
      </c>
      <c r="U248" s="46" t="n">
        <v>0.0228384991843393</v>
      </c>
      <c r="V248" s="46" t="n">
        <v>0.00737100737100737</v>
      </c>
      <c r="W248" s="46" t="n">
        <v>0.0388349514563107</v>
      </c>
      <c r="X248" s="46" t="n">
        <v>0.0104712041884817</v>
      </c>
      <c r="Y248" s="46" t="n">
        <v>0.00808625336927224</v>
      </c>
      <c r="Z248" s="46" t="n">
        <v>0.028735632183908</v>
      </c>
      <c r="AA248" s="46" t="n">
        <v>0.0167973124300112</v>
      </c>
    </row>
    <row r="249" customFormat="false" ht="15" hidden="false" customHeight="false" outlineLevel="0" collapsed="false">
      <c r="S249" s="45" t="s">
        <v>164</v>
      </c>
      <c r="T249" s="46" t="n">
        <v>0.033175355450237</v>
      </c>
      <c r="U249" s="46" t="n">
        <v>0.0391517128874388</v>
      </c>
      <c r="V249" s="46" t="n">
        <v>0.0196560196560197</v>
      </c>
      <c r="W249" s="46" t="n">
        <v>0.0194174757281553</v>
      </c>
      <c r="X249" s="46" t="n">
        <v>0.0418848167539267</v>
      </c>
      <c r="Y249" s="46" t="n">
        <v>0.0646900269541779</v>
      </c>
      <c r="Z249" s="46" t="n">
        <v>0.0474137931034483</v>
      </c>
      <c r="AA249" s="46" t="n">
        <v>0.0548712206047032</v>
      </c>
    </row>
    <row r="250" customFormat="false" ht="15" hidden="false" customHeight="false" outlineLevel="0" collapsed="false">
      <c r="S250" s="45"/>
      <c r="T250" s="45"/>
      <c r="U250" s="45"/>
      <c r="V250" s="45"/>
      <c r="W250" s="45"/>
      <c r="X250" s="45"/>
      <c r="Y250" s="45"/>
      <c r="Z250" s="45"/>
      <c r="AA250" s="45"/>
    </row>
    <row r="251" customFormat="false" ht="15" hidden="false" customHeight="false" outlineLevel="0" collapsed="false">
      <c r="S251" s="45"/>
      <c r="T251" s="45" t="s">
        <v>143</v>
      </c>
      <c r="U251" s="45" t="s">
        <v>133</v>
      </c>
      <c r="V251" s="45" t="s">
        <v>134</v>
      </c>
      <c r="W251" s="45" t="s">
        <v>135</v>
      </c>
      <c r="X251" s="45" t="s">
        <v>136</v>
      </c>
      <c r="Y251" s="45" t="s">
        <v>137</v>
      </c>
      <c r="Z251" s="45" t="s">
        <v>138</v>
      </c>
      <c r="AA251" s="45" t="s">
        <v>139</v>
      </c>
    </row>
    <row r="252" customFormat="false" ht="15" hidden="false" customHeight="false" outlineLevel="0" collapsed="false">
      <c r="S252" s="45" t="s">
        <v>178</v>
      </c>
      <c r="T252" s="46" t="n">
        <v>0.219315895372233</v>
      </c>
      <c r="U252" s="46" t="n">
        <v>0.21969696969697</v>
      </c>
      <c r="V252" s="46" t="n">
        <v>0.286240786240786</v>
      </c>
      <c r="W252" s="46" t="n">
        <v>0.275193798449612</v>
      </c>
      <c r="X252" s="46" t="n">
        <v>0.177033492822967</v>
      </c>
      <c r="Y252" s="46" t="n">
        <v>0.289435600578871</v>
      </c>
      <c r="Z252" s="46" t="n">
        <v>0.189268292682927</v>
      </c>
      <c r="AA252" s="46" t="n">
        <v>0.27455121436114</v>
      </c>
    </row>
    <row r="253" customFormat="false" ht="15" hidden="false" customHeight="false" outlineLevel="0" collapsed="false">
      <c r="S253" s="45" t="s">
        <v>179</v>
      </c>
      <c r="T253" s="46" t="n">
        <v>0.00201207243460765</v>
      </c>
      <c r="U253" s="46" t="n">
        <v>0</v>
      </c>
      <c r="V253" s="46" t="n">
        <v>0</v>
      </c>
      <c r="W253" s="46" t="n">
        <v>0.00996677740863787</v>
      </c>
      <c r="X253" s="46" t="n">
        <v>0</v>
      </c>
      <c r="Y253" s="46" t="n">
        <v>0.00144717800289436</v>
      </c>
      <c r="Z253" s="46" t="n">
        <v>0.000975609756097561</v>
      </c>
      <c r="AA253" s="46" t="n">
        <v>0</v>
      </c>
    </row>
    <row r="254" customFormat="false" ht="15" hidden="false" customHeight="false" outlineLevel="0" collapsed="false">
      <c r="S254" s="45" t="s">
        <v>180</v>
      </c>
      <c r="T254" s="46" t="n">
        <v>0.346076458752515</v>
      </c>
      <c r="U254" s="46" t="n">
        <v>0.373106060606061</v>
      </c>
      <c r="V254" s="46" t="n">
        <v>0.374692874692875</v>
      </c>
      <c r="W254" s="46" t="n">
        <v>0.307862679955703</v>
      </c>
      <c r="X254" s="46" t="n">
        <v>0.421052631578947</v>
      </c>
      <c r="Y254" s="46" t="n">
        <v>0.351664254703328</v>
      </c>
      <c r="Z254" s="46" t="n">
        <v>0.404878048780488</v>
      </c>
      <c r="AA254" s="46" t="n">
        <v>0.40337909186906</v>
      </c>
    </row>
    <row r="255" customFormat="false" ht="15" hidden="false" customHeight="false" outlineLevel="0" collapsed="false">
      <c r="S255" s="45" t="s">
        <v>182</v>
      </c>
      <c r="T255" s="46" t="n">
        <v>0.0724346076458753</v>
      </c>
      <c r="U255" s="46" t="n">
        <v>0.0454545454545455</v>
      </c>
      <c r="V255" s="46" t="n">
        <v>0.0479115479115479</v>
      </c>
      <c r="W255" s="46" t="n">
        <v>0.0980066445182724</v>
      </c>
      <c r="X255" s="46" t="n">
        <v>0.0239234449760766</v>
      </c>
      <c r="Y255" s="46" t="n">
        <v>0.0723589001447178</v>
      </c>
      <c r="Z255" s="46" t="n">
        <v>0.0702439024390244</v>
      </c>
      <c r="AA255" s="46" t="n">
        <v>0.0485744456177402</v>
      </c>
    </row>
    <row r="256" customFormat="false" ht="15" hidden="false" customHeight="false" outlineLevel="0" collapsed="false">
      <c r="S256" s="45" t="s">
        <v>183</v>
      </c>
      <c r="T256" s="46" t="n">
        <v>0.03420523138833</v>
      </c>
      <c r="U256" s="46" t="n">
        <v>0.0549242424242424</v>
      </c>
      <c r="V256" s="46" t="n">
        <v>0.108108108108108</v>
      </c>
      <c r="W256" s="46" t="n">
        <v>0.145071982281285</v>
      </c>
      <c r="X256" s="46" t="n">
        <v>0.0334928229665072</v>
      </c>
      <c r="Y256" s="46" t="n">
        <v>0.124457308248915</v>
      </c>
      <c r="Z256" s="46" t="n">
        <v>0.0497560975609756</v>
      </c>
      <c r="AA256" s="46" t="n">
        <v>0.0559662090813094</v>
      </c>
    </row>
    <row r="257" customFormat="false" ht="15" hidden="false" customHeight="false" outlineLevel="0" collapsed="false">
      <c r="S257" s="45" t="s">
        <v>184</v>
      </c>
      <c r="T257" s="46" t="n">
        <v>0</v>
      </c>
      <c r="U257" s="46" t="n">
        <v>0</v>
      </c>
      <c r="V257" s="46" t="n">
        <v>0</v>
      </c>
      <c r="W257" s="46" t="n">
        <v>0</v>
      </c>
      <c r="X257" s="46" t="n">
        <v>0</v>
      </c>
      <c r="Y257" s="46" t="n">
        <v>0</v>
      </c>
      <c r="Z257" s="46" t="n">
        <v>0</v>
      </c>
      <c r="AA257" s="46" t="n">
        <v>0</v>
      </c>
    </row>
    <row r="258" customFormat="false" ht="15" hidden="false" customHeight="false" outlineLevel="0" collapsed="false">
      <c r="S258" s="45" t="s">
        <v>185</v>
      </c>
      <c r="T258" s="46" t="n">
        <v>0.0744466800804829</v>
      </c>
      <c r="U258" s="46" t="n">
        <v>0.107954545454545</v>
      </c>
      <c r="V258" s="46" t="n">
        <v>0.0294840294840295</v>
      </c>
      <c r="W258" s="46" t="n">
        <v>0.0420819490586932</v>
      </c>
      <c r="X258" s="46" t="n">
        <v>0.220095693779904</v>
      </c>
      <c r="Y258" s="46" t="n">
        <v>0.0188133140376266</v>
      </c>
      <c r="Z258" s="46" t="n">
        <v>0.136585365853659</v>
      </c>
      <c r="AA258" s="46" t="n">
        <v>0.0982048574445618</v>
      </c>
    </row>
    <row r="259" customFormat="false" ht="15" hidden="false" customHeight="false" outlineLevel="0" collapsed="false">
      <c r="S259" s="45" t="s">
        <v>186</v>
      </c>
      <c r="T259" s="46" t="n">
        <v>0.0583501006036217</v>
      </c>
      <c r="U259" s="46" t="n">
        <v>0.0435606060606061</v>
      </c>
      <c r="V259" s="46" t="n">
        <v>0.0724815724815725</v>
      </c>
      <c r="W259" s="46" t="n">
        <v>0.0847176079734219</v>
      </c>
      <c r="X259" s="46" t="n">
        <v>0.0478468899521531</v>
      </c>
      <c r="Y259" s="46" t="n">
        <v>0.0969609261939219</v>
      </c>
      <c r="Z259" s="46" t="n">
        <v>0.0604878048780488</v>
      </c>
      <c r="AA259" s="46" t="n">
        <v>0.0527983104540655</v>
      </c>
    </row>
    <row r="260" customFormat="false" ht="15" hidden="false" customHeight="false" outlineLevel="0" collapsed="false">
      <c r="S260" s="45" t="s">
        <v>187</v>
      </c>
      <c r="T260" s="46" t="n">
        <v>0.193158953722334</v>
      </c>
      <c r="U260" s="46" t="n">
        <v>0.15530303030303</v>
      </c>
      <c r="V260" s="46" t="n">
        <v>0.0810810810810811</v>
      </c>
      <c r="W260" s="46" t="n">
        <v>0.0370985603543743</v>
      </c>
      <c r="X260" s="46" t="n">
        <v>0.076555023923445</v>
      </c>
      <c r="Y260" s="46" t="n">
        <v>0.044862518089725</v>
      </c>
      <c r="Z260" s="46" t="n">
        <v>0.0878048780487805</v>
      </c>
      <c r="AA260" s="46" t="n">
        <v>0.0665258711721225</v>
      </c>
    </row>
    <row r="261" customFormat="false" ht="15" hidden="false" customHeight="false" outlineLevel="0" collapsed="false">
      <c r="S261" s="45" t="s">
        <v>164</v>
      </c>
      <c r="T261" s="46" t="n">
        <v>0</v>
      </c>
      <c r="U261" s="46" t="n">
        <v>0</v>
      </c>
      <c r="V261" s="46" t="n">
        <v>0</v>
      </c>
      <c r="W261" s="46" t="n">
        <v>0</v>
      </c>
      <c r="X261" s="46" t="n">
        <v>0</v>
      </c>
      <c r="Y261" s="46" t="n">
        <v>0</v>
      </c>
      <c r="Z261" s="46" t="n">
        <v>0</v>
      </c>
      <c r="AA261" s="46" t="n">
        <v>0</v>
      </c>
    </row>
  </sheetData>
  <mergeCells count="1">
    <mergeCell ref="S99:T99"/>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24.xml><?xml version="1.0" encoding="utf-8"?>
<worksheet xmlns="http://schemas.openxmlformats.org/spreadsheetml/2006/main" xmlns:r="http://schemas.openxmlformats.org/officeDocument/2006/relationships">
  <sheetPr filterMode="false">
    <pageSetUpPr fitToPage="false"/>
  </sheetPr>
  <dimension ref="B1:K262"/>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M12" activeCellId="0" sqref="M12"/>
    </sheetView>
  </sheetViews>
  <sheetFormatPr defaultRowHeight="15"/>
  <cols>
    <col collapsed="false" hidden="false" max="1" min="1" style="2" width="11.2040816326531"/>
    <col collapsed="false" hidden="false" max="2" min="2" style="2" width="32.8010204081633"/>
    <col collapsed="false" hidden="false" max="3" min="3" style="2" width="13.2295918367347"/>
    <col collapsed="false" hidden="false" max="8" min="4" style="2" width="11.2040816326531"/>
    <col collapsed="false" hidden="false" max="9" min="9" style="2" width="15.5255102040816"/>
    <col collapsed="false" hidden="false" max="1025" min="10" style="2" width="11.2040816326531"/>
  </cols>
  <sheetData>
    <row r="1" customFormat="false" ht="15" hidden="false" customHeight="false" outlineLevel="0" collapsed="false">
      <c r="B1" s="0"/>
      <c r="C1" s="0"/>
      <c r="D1" s="0"/>
      <c r="E1" s="0"/>
      <c r="F1" s="0"/>
      <c r="G1" s="0"/>
      <c r="H1" s="0"/>
      <c r="I1" s="0"/>
      <c r="J1" s="0"/>
      <c r="K1" s="0"/>
    </row>
    <row r="2" customFormat="false" ht="15" hidden="false" customHeight="false" outlineLevel="0" collapsed="false">
      <c r="B2" s="0"/>
      <c r="C2" s="0"/>
      <c r="D2" s="0"/>
      <c r="E2" s="0"/>
      <c r="F2" s="0"/>
      <c r="G2" s="0"/>
      <c r="H2" s="0"/>
      <c r="I2" s="0"/>
      <c r="J2" s="0"/>
      <c r="K2" s="0"/>
    </row>
    <row r="3" customFormat="false" ht="15" hidden="false" customHeight="false" outlineLevel="0" collapsed="false">
      <c r="B3" s="0"/>
      <c r="C3" s="0"/>
      <c r="D3" s="0"/>
      <c r="E3" s="0"/>
      <c r="F3" s="0"/>
      <c r="G3" s="0"/>
      <c r="H3" s="0"/>
      <c r="I3" s="0"/>
      <c r="J3" s="0"/>
      <c r="K3" s="0"/>
    </row>
    <row r="4" customFormat="false" ht="15" hidden="false" customHeight="false" outlineLevel="0" collapsed="false">
      <c r="B4" s="0"/>
      <c r="C4" s="0"/>
      <c r="D4" s="0"/>
      <c r="E4" s="0"/>
      <c r="F4" s="0"/>
      <c r="G4" s="0"/>
      <c r="H4" s="0"/>
      <c r="I4" s="0"/>
      <c r="J4" s="0"/>
      <c r="K4" s="0"/>
    </row>
    <row r="5" customFormat="false" ht="15" hidden="false" customHeight="false" outlineLevel="0" collapsed="false">
      <c r="B5" s="0"/>
      <c r="C5" s="0"/>
      <c r="D5" s="0"/>
      <c r="E5" s="0"/>
      <c r="F5" s="0"/>
      <c r="G5" s="0"/>
      <c r="H5" s="0"/>
      <c r="I5" s="0"/>
      <c r="J5" s="0"/>
      <c r="K5" s="0"/>
    </row>
    <row r="6" customFormat="false" ht="15" hidden="false" customHeight="false" outlineLevel="0" collapsed="false">
      <c r="B6" s="0"/>
      <c r="C6" s="0"/>
      <c r="D6" s="0"/>
      <c r="E6" s="0"/>
      <c r="F6" s="0"/>
      <c r="G6" s="0"/>
      <c r="H6" s="0"/>
      <c r="I6" s="0"/>
      <c r="J6" s="0"/>
      <c r="K6" s="0"/>
    </row>
    <row r="7" customFormat="false" ht="15" hidden="false" customHeight="false" outlineLevel="0" collapsed="false">
      <c r="B7" s="0"/>
      <c r="C7" s="0"/>
      <c r="D7" s="0"/>
      <c r="E7" s="0"/>
      <c r="F7" s="0"/>
      <c r="G7" s="0"/>
      <c r="H7" s="0"/>
      <c r="I7" s="0"/>
      <c r="J7" s="0"/>
      <c r="K7" s="0"/>
    </row>
    <row r="8" customFormat="false" ht="15" hidden="false" customHeight="true" outlineLevel="0" collapsed="false">
      <c r="B8" s="0"/>
      <c r="C8" s="0"/>
      <c r="D8" s="0"/>
      <c r="E8" s="0"/>
      <c r="F8" s="0"/>
      <c r="G8" s="0"/>
      <c r="H8" s="0"/>
      <c r="I8" s="0"/>
      <c r="J8" s="0"/>
      <c r="K8" s="0"/>
    </row>
    <row r="9" customFormat="false" ht="35.1" hidden="false" customHeight="true" outlineLevel="0" collapsed="false">
      <c r="B9" s="203" t="s">
        <v>209</v>
      </c>
      <c r="C9" s="203"/>
      <c r="D9" s="203"/>
      <c r="E9" s="203"/>
      <c r="F9" s="203"/>
      <c r="G9" s="203"/>
      <c r="H9" s="203"/>
      <c r="I9" s="203"/>
      <c r="J9" s="203"/>
      <c r="K9" s="203"/>
    </row>
    <row r="10" customFormat="false" ht="15.75" hidden="false" customHeight="true" outlineLevel="0" collapsed="false">
      <c r="B10" s="0"/>
      <c r="C10" s="0"/>
      <c r="D10" s="0"/>
      <c r="E10" s="0"/>
      <c r="F10" s="0"/>
      <c r="G10" s="0"/>
      <c r="H10" s="0"/>
      <c r="I10" s="0"/>
      <c r="J10" s="0"/>
      <c r="K10" s="0"/>
    </row>
    <row r="11" customFormat="false" ht="15.75" hidden="false" customHeight="true" outlineLevel="0" collapsed="false">
      <c r="B11" s="106"/>
      <c r="C11" s="180" t="s">
        <v>117</v>
      </c>
      <c r="D11" s="180"/>
      <c r="E11" s="180"/>
      <c r="F11" s="180"/>
      <c r="G11" s="180"/>
      <c r="H11" s="180"/>
      <c r="I11" s="180"/>
      <c r="J11" s="180"/>
      <c r="K11" s="180"/>
    </row>
    <row r="12" customFormat="false" ht="39" hidden="false" customHeight="true" outlineLevel="0" collapsed="false">
      <c r="B12" s="181" t="s">
        <v>175</v>
      </c>
      <c r="C12" s="182" t="s">
        <v>118</v>
      </c>
      <c r="D12" s="54" t="s">
        <v>119</v>
      </c>
      <c r="E12" s="54" t="s">
        <v>120</v>
      </c>
      <c r="F12" s="54" t="s">
        <v>121</v>
      </c>
      <c r="G12" s="54" t="s">
        <v>122</v>
      </c>
      <c r="H12" s="54" t="s">
        <v>123</v>
      </c>
      <c r="I12" s="54" t="s">
        <v>124</v>
      </c>
      <c r="J12" s="54" t="s">
        <v>125</v>
      </c>
      <c r="K12" s="55" t="s">
        <v>126</v>
      </c>
    </row>
    <row r="13" customFormat="false" ht="15" hidden="false" customHeight="false" outlineLevel="0" collapsed="false">
      <c r="B13" s="183" t="s">
        <v>178</v>
      </c>
      <c r="C13" s="184"/>
      <c r="D13" s="171"/>
      <c r="E13" s="171"/>
      <c r="F13" s="185"/>
      <c r="G13" s="89"/>
      <c r="H13" s="89"/>
      <c r="I13" s="89"/>
      <c r="J13" s="89"/>
      <c r="K13" s="33"/>
    </row>
    <row r="14" customFormat="false" ht="15" hidden="false" customHeight="false" outlineLevel="0" collapsed="false">
      <c r="B14" s="183" t="s">
        <v>210</v>
      </c>
      <c r="C14" s="187"/>
      <c r="D14" s="173"/>
      <c r="E14" s="173"/>
      <c r="F14" s="204"/>
      <c r="G14" s="89"/>
      <c r="H14" s="89"/>
      <c r="I14" s="89"/>
      <c r="J14" s="89"/>
      <c r="K14" s="33"/>
    </row>
    <row r="15" customFormat="false" ht="15" hidden="false" customHeight="false" outlineLevel="0" collapsed="false">
      <c r="B15" s="186" t="s">
        <v>211</v>
      </c>
      <c r="C15" s="205" t="n">
        <v>0.0282383142582094</v>
      </c>
      <c r="D15" s="206" t="n">
        <v>0.0239799807032307</v>
      </c>
      <c r="E15" s="206" t="n">
        <v>0.0256410256410256</v>
      </c>
      <c r="F15" s="206" t="n">
        <v>0.0488204635103093</v>
      </c>
      <c r="G15" s="206" t="n">
        <v>0.0454635695850705</v>
      </c>
      <c r="H15" s="206" t="n">
        <v>0.150793650793651</v>
      </c>
      <c r="I15" s="206" t="n">
        <v>0.020875150541951</v>
      </c>
      <c r="J15" s="206" t="n">
        <v>0.0898345153664303</v>
      </c>
      <c r="K15" s="207" t="n">
        <v>0.0426829268292683</v>
      </c>
    </row>
    <row r="16" customFormat="false" ht="15.75" hidden="false" customHeight="false" outlineLevel="0" collapsed="false">
      <c r="B16" s="186" t="s">
        <v>212</v>
      </c>
      <c r="C16" s="205" t="n">
        <v>0.020269547545192</v>
      </c>
      <c r="D16" s="206" t="n">
        <v>0.10268700904481</v>
      </c>
      <c r="E16" s="206" t="n">
        <v>0.158371040723982</v>
      </c>
      <c r="F16" s="206" t="n">
        <v>0.183273418634382</v>
      </c>
      <c r="G16" s="206" t="n">
        <v>0.159354112897889</v>
      </c>
      <c r="H16" s="208" t="n">
        <v>0.21984126984127</v>
      </c>
      <c r="I16" s="206" t="n">
        <v>0.0576742941255185</v>
      </c>
      <c r="J16" s="206" t="n">
        <v>0.163120567375887</v>
      </c>
      <c r="K16" s="207" t="n">
        <v>0.166158536585366</v>
      </c>
    </row>
    <row r="17" customFormat="false" ht="15" hidden="false" customHeight="false" outlineLevel="0" collapsed="false">
      <c r="B17" s="183" t="s">
        <v>213</v>
      </c>
      <c r="C17" s="209"/>
      <c r="D17" s="206"/>
      <c r="E17" s="210"/>
      <c r="F17" s="206"/>
      <c r="G17" s="206"/>
      <c r="H17" s="210"/>
      <c r="I17" s="206"/>
      <c r="J17" s="206"/>
      <c r="K17" s="211"/>
    </row>
    <row r="18" customFormat="false" ht="15" hidden="false" customHeight="false" outlineLevel="0" collapsed="false">
      <c r="B18" s="186" t="s">
        <v>211</v>
      </c>
      <c r="C18" s="209" t="n">
        <v>0.0369662357523477</v>
      </c>
      <c r="D18" s="206" t="n">
        <v>0.0259746049614226</v>
      </c>
      <c r="E18" s="210" t="n">
        <v>0.0325581395348837</v>
      </c>
      <c r="F18" s="206" t="n">
        <v>0.056646186123183</v>
      </c>
      <c r="G18" s="206" t="n">
        <v>0.11214953271028</v>
      </c>
      <c r="H18" s="210" t="n">
        <v>0.27647285329226</v>
      </c>
      <c r="I18" s="206" t="n">
        <v>0.100871208145271</v>
      </c>
      <c r="J18" s="206" t="n">
        <v>0.0804331013147718</v>
      </c>
      <c r="K18" s="211" t="n">
        <v>0.0740740740740741</v>
      </c>
    </row>
    <row r="19" customFormat="false" ht="15" hidden="false" customHeight="false" outlineLevel="0" collapsed="false">
      <c r="B19" s="186" t="s">
        <v>212</v>
      </c>
      <c r="C19" s="209" t="n">
        <v>0.0155559272623002</v>
      </c>
      <c r="D19" s="206" t="n">
        <v>0.0613002906191051</v>
      </c>
      <c r="E19" s="210" t="n">
        <v>0.106976744186047</v>
      </c>
      <c r="F19" s="206" t="n">
        <v>0.0914006693641041</v>
      </c>
      <c r="G19" s="206" t="n">
        <v>0.0857142857142857</v>
      </c>
      <c r="H19" s="210" t="n">
        <v>0.193685021178283</v>
      </c>
      <c r="I19" s="206" t="n">
        <v>0.0157447255169518</v>
      </c>
      <c r="J19" s="206" t="n">
        <v>0.132250580046404</v>
      </c>
      <c r="K19" s="211" t="n">
        <v>0.0895061728395062</v>
      </c>
    </row>
    <row r="20" customFormat="false" ht="15" hidden="false" customHeight="false" outlineLevel="0" collapsed="false">
      <c r="B20" s="183" t="s">
        <v>214</v>
      </c>
      <c r="C20" s="209"/>
      <c r="D20" s="206"/>
      <c r="E20" s="210"/>
      <c r="F20" s="206"/>
      <c r="G20" s="206"/>
      <c r="H20" s="210"/>
      <c r="I20" s="206"/>
      <c r="J20" s="206"/>
      <c r="K20" s="211"/>
    </row>
    <row r="21" customFormat="false" ht="15" hidden="false" customHeight="false" outlineLevel="0" collapsed="false">
      <c r="B21" s="186" t="s">
        <v>211</v>
      </c>
      <c r="C21" s="209" t="n">
        <v>0.0647621259629157</v>
      </c>
      <c r="D21" s="206" t="n">
        <v>0.016974768162507</v>
      </c>
      <c r="E21" s="210" t="n">
        <v>0.0441176470588235</v>
      </c>
      <c r="F21" s="206" t="n">
        <v>0.0339315591184294</v>
      </c>
      <c r="G21" s="206" t="n">
        <v>0.0783650329188003</v>
      </c>
      <c r="H21" s="210" t="n">
        <v>0.19774011299435</v>
      </c>
      <c r="I21" s="206" t="n">
        <v>0.0447733918128655</v>
      </c>
      <c r="J21" s="206" t="n">
        <v>0.0465074519662417</v>
      </c>
      <c r="K21" s="211" t="n">
        <v>0.0509013785790032</v>
      </c>
    </row>
    <row r="22" customFormat="false" ht="15" hidden="false" customHeight="false" outlineLevel="0" collapsed="false">
      <c r="B22" s="186" t="s">
        <v>212</v>
      </c>
      <c r="C22" s="209" t="n">
        <v>0.0234196570278326</v>
      </c>
      <c r="D22" s="206" t="n">
        <v>0.074195611457112</v>
      </c>
      <c r="E22" s="210" t="n">
        <v>0.14093137254902</v>
      </c>
      <c r="F22" s="206" t="n">
        <v>0.123653390146728</v>
      </c>
      <c r="G22" s="206" t="n">
        <v>0.157735918068764</v>
      </c>
      <c r="H22" s="210" t="n">
        <v>0.271186440677966</v>
      </c>
      <c r="I22" s="206" t="n">
        <v>0.0464181286549708</v>
      </c>
      <c r="J22" s="206" t="n">
        <v>0.198359968875322</v>
      </c>
      <c r="K22" s="211" t="n">
        <v>0.247083775185578</v>
      </c>
    </row>
    <row r="23" customFormat="false" ht="15" hidden="false" customHeight="false" outlineLevel="0" collapsed="false">
      <c r="B23" s="183" t="s">
        <v>215</v>
      </c>
      <c r="C23" s="209"/>
      <c r="D23" s="206"/>
      <c r="E23" s="210"/>
      <c r="F23" s="206"/>
      <c r="G23" s="206"/>
      <c r="H23" s="210"/>
      <c r="I23" s="206"/>
      <c r="J23" s="206"/>
      <c r="K23" s="211"/>
    </row>
    <row r="24" customFormat="false" ht="15" hidden="false" customHeight="false" outlineLevel="0" collapsed="false">
      <c r="B24" s="186" t="s">
        <v>211</v>
      </c>
      <c r="C24" s="209" t="n">
        <v>0.0563212435233161</v>
      </c>
      <c r="D24" s="206" t="n">
        <v>0.0216739810471654</v>
      </c>
      <c r="E24" s="210" t="n">
        <v>0.0506970849176172</v>
      </c>
      <c r="F24" s="206" t="n">
        <v>0.0445672344263485</v>
      </c>
      <c r="G24" s="206" t="n">
        <v>0.0730923694779116</v>
      </c>
      <c r="H24" s="210" t="n">
        <v>0.271909233176839</v>
      </c>
      <c r="I24" s="206" t="n">
        <v>0.0480539247662535</v>
      </c>
      <c r="J24" s="206" t="n">
        <v>0.0380943884378624</v>
      </c>
      <c r="K24" s="211" t="n">
        <v>0.0519148936170213</v>
      </c>
    </row>
    <row r="25" customFormat="false" ht="15" hidden="false" customHeight="false" outlineLevel="0" collapsed="false">
      <c r="B25" s="186" t="s">
        <v>212</v>
      </c>
      <c r="C25" s="209" t="n">
        <v>0.0419170984455959</v>
      </c>
      <c r="D25" s="206" t="n">
        <v>0.0972457008183134</v>
      </c>
      <c r="E25" s="210" t="n">
        <v>0.138149556400507</v>
      </c>
      <c r="F25" s="206" t="n">
        <v>0.1659530794829</v>
      </c>
      <c r="G25" s="206" t="n">
        <v>0.209638554216867</v>
      </c>
      <c r="H25" s="210" t="n">
        <v>0.322769953051643</v>
      </c>
      <c r="I25" s="206" t="n">
        <v>0.0704500978473581</v>
      </c>
      <c r="J25" s="206" t="n">
        <v>0.670978677848158</v>
      </c>
      <c r="K25" s="211" t="n">
        <v>0.422978723404255</v>
      </c>
    </row>
    <row r="26" customFormat="false" ht="15" hidden="false" customHeight="false" outlineLevel="0" collapsed="false">
      <c r="B26" s="183" t="s">
        <v>216</v>
      </c>
      <c r="C26" s="209"/>
      <c r="D26" s="206"/>
      <c r="E26" s="210"/>
      <c r="F26" s="206"/>
      <c r="G26" s="206"/>
      <c r="H26" s="210"/>
      <c r="I26" s="206"/>
      <c r="J26" s="206"/>
      <c r="K26" s="211"/>
    </row>
    <row r="27" customFormat="false" ht="15" hidden="false" customHeight="false" outlineLevel="0" collapsed="false">
      <c r="B27" s="186" t="s">
        <v>211</v>
      </c>
      <c r="C27" s="209" t="n">
        <v>0.0358614232209738</v>
      </c>
      <c r="D27" s="206" t="n">
        <v>0.0241929985577553</v>
      </c>
      <c r="E27" s="210" t="n">
        <v>0.0202020202020202</v>
      </c>
      <c r="F27" s="206" t="n">
        <v>0.0471091017094581</v>
      </c>
      <c r="G27" s="206" t="n">
        <v>0.0711671924290221</v>
      </c>
      <c r="H27" s="210" t="n">
        <v>0.156846473029046</v>
      </c>
      <c r="I27" s="206" t="n">
        <v>0.0410221923335575</v>
      </c>
      <c r="J27" s="206" t="n">
        <v>0.0434012400354296</v>
      </c>
      <c r="K27" s="211" t="n">
        <v>0.0357142857142857</v>
      </c>
    </row>
    <row r="28" customFormat="false" ht="15" hidden="false" customHeight="false" outlineLevel="0" collapsed="false">
      <c r="B28" s="186" t="s">
        <v>212</v>
      </c>
      <c r="C28" s="209" t="n">
        <v>0.00561797752808989</v>
      </c>
      <c r="D28" s="206" t="n">
        <v>0.0437288580044578</v>
      </c>
      <c r="E28" s="210" t="n">
        <v>0.0929292929292929</v>
      </c>
      <c r="F28" s="206" t="n">
        <v>0.0668602732492905</v>
      </c>
      <c r="G28" s="206" t="n">
        <v>0.0604416403785489</v>
      </c>
      <c r="H28" s="210" t="n">
        <v>0.146887966804979</v>
      </c>
      <c r="I28" s="206" t="n">
        <v>0.0047074646940148</v>
      </c>
      <c r="J28" s="206" t="n">
        <v>0.0699734278122232</v>
      </c>
      <c r="K28" s="211" t="n">
        <v>0.0695488721804511</v>
      </c>
    </row>
    <row r="29" customFormat="false" ht="15" hidden="false" customHeight="false" outlineLevel="0" collapsed="false">
      <c r="B29" s="183" t="s">
        <v>217</v>
      </c>
      <c r="C29" s="209"/>
      <c r="D29" s="206"/>
      <c r="E29" s="210"/>
      <c r="F29" s="206"/>
      <c r="G29" s="206"/>
      <c r="H29" s="210"/>
      <c r="I29" s="206"/>
      <c r="J29" s="206"/>
      <c r="K29" s="211"/>
    </row>
    <row r="30" customFormat="false" ht="15" hidden="false" customHeight="false" outlineLevel="0" collapsed="false">
      <c r="B30" s="186" t="s">
        <v>211</v>
      </c>
      <c r="C30" s="209" t="n">
        <v>0.0519280205655527</v>
      </c>
      <c r="D30" s="206" t="n">
        <v>0.0203038015327009</v>
      </c>
      <c r="E30" s="210" t="n">
        <v>0.0402449693788276</v>
      </c>
      <c r="F30" s="206" t="n">
        <v>0.0429770928430839</v>
      </c>
      <c r="G30" s="206" t="n">
        <v>0.0711100397734121</v>
      </c>
      <c r="H30" s="210" t="n">
        <v>0.125220458553792</v>
      </c>
      <c r="I30" s="206" t="n">
        <v>0.0346088913899831</v>
      </c>
      <c r="J30" s="206" t="n">
        <v>0.0467325435387891</v>
      </c>
      <c r="K30" s="211" t="n">
        <v>0.071753986332574</v>
      </c>
    </row>
    <row r="31" customFormat="false" ht="15" hidden="false" customHeight="false" outlineLevel="0" collapsed="false">
      <c r="B31" s="186" t="s">
        <v>212</v>
      </c>
      <c r="C31" s="209" t="n">
        <v>0.0230848329048843</v>
      </c>
      <c r="D31" s="206" t="n">
        <v>0.0767955879367088</v>
      </c>
      <c r="E31" s="210" t="n">
        <v>0.111111111111111</v>
      </c>
      <c r="F31" s="206" t="n">
        <v>0.124879601323338</v>
      </c>
      <c r="G31" s="206" t="n">
        <v>0.1593346992889</v>
      </c>
      <c r="H31" s="210" t="n">
        <v>0.299823633156966</v>
      </c>
      <c r="I31" s="206" t="n">
        <v>0.0244794597636466</v>
      </c>
      <c r="J31" s="206" t="n">
        <v>0.119888628050445</v>
      </c>
      <c r="K31" s="211" t="n">
        <v>0.227790432801822</v>
      </c>
    </row>
    <row r="32" customFormat="false" ht="15" hidden="false" customHeight="false" outlineLevel="0" collapsed="false">
      <c r="B32" s="183" t="s">
        <v>218</v>
      </c>
      <c r="C32" s="209"/>
      <c r="D32" s="206"/>
      <c r="E32" s="210"/>
      <c r="F32" s="206"/>
      <c r="G32" s="206"/>
      <c r="H32" s="210"/>
      <c r="I32" s="206"/>
      <c r="J32" s="206"/>
      <c r="K32" s="211"/>
    </row>
    <row r="33" customFormat="false" ht="15" hidden="false" customHeight="false" outlineLevel="0" collapsed="false">
      <c r="B33" s="186" t="s">
        <v>211</v>
      </c>
      <c r="C33" s="209" t="n">
        <v>0.0593667990041047</v>
      </c>
      <c r="D33" s="206" t="n">
        <v>0.0230658301617507</v>
      </c>
      <c r="E33" s="210" t="n">
        <v>0.0273972602739726</v>
      </c>
      <c r="F33" s="206" t="n">
        <v>0.0495792017331889</v>
      </c>
      <c r="G33" s="206" t="n">
        <v>0.078638723322438</v>
      </c>
      <c r="H33" s="210" t="n">
        <v>0.224365750528541</v>
      </c>
      <c r="I33" s="206" t="n">
        <v>0.0492232215862633</v>
      </c>
      <c r="J33" s="206" t="n">
        <v>0.0502944062806673</v>
      </c>
      <c r="K33" s="211" t="n">
        <v>0.0625698324022346</v>
      </c>
    </row>
    <row r="34" customFormat="false" ht="15" hidden="false" customHeight="false" outlineLevel="0" collapsed="false">
      <c r="B34" s="186" t="s">
        <v>212</v>
      </c>
      <c r="C34" s="209" t="n">
        <v>0.0169907812394859</v>
      </c>
      <c r="D34" s="206" t="n">
        <v>0.0685080429352997</v>
      </c>
      <c r="E34" s="210" t="n">
        <v>0.104261796042618</v>
      </c>
      <c r="F34" s="206" t="n">
        <v>0.121371830125267</v>
      </c>
      <c r="G34" s="206" t="n">
        <v>0.112991091456771</v>
      </c>
      <c r="H34" s="210" t="n">
        <v>0.160412262156448</v>
      </c>
      <c r="I34" s="206" t="n">
        <v>0.0201144726083401</v>
      </c>
      <c r="J34" s="206" t="n">
        <v>0.0626431141642133</v>
      </c>
      <c r="K34" s="211" t="n">
        <v>0.108379888268156</v>
      </c>
    </row>
    <row r="35" customFormat="false" ht="15" hidden="false" customHeight="false" outlineLevel="0" collapsed="false">
      <c r="B35" s="183" t="s">
        <v>219</v>
      </c>
      <c r="C35" s="209"/>
      <c r="D35" s="206"/>
      <c r="E35" s="210"/>
      <c r="F35" s="206"/>
      <c r="G35" s="206"/>
      <c r="H35" s="210"/>
      <c r="I35" s="206"/>
      <c r="J35" s="206"/>
      <c r="K35" s="211"/>
    </row>
    <row r="36" customFormat="false" ht="15" hidden="false" customHeight="false" outlineLevel="0" collapsed="false">
      <c r="B36" s="186" t="s">
        <v>211</v>
      </c>
      <c r="C36" s="209" t="n">
        <v>0.0396872125114995</v>
      </c>
      <c r="D36" s="206" t="n">
        <v>0.0209814499786509</v>
      </c>
      <c r="E36" s="210" t="n">
        <v>0.0350039777247414</v>
      </c>
      <c r="F36" s="206" t="n">
        <v>0.0476226352547634</v>
      </c>
      <c r="G36" s="206" t="n">
        <v>0.0875693370919342</v>
      </c>
      <c r="H36" s="210" t="n">
        <v>0.337247893796273</v>
      </c>
      <c r="I36" s="206" t="n">
        <v>0.0646096500310623</v>
      </c>
      <c r="J36" s="206" t="n">
        <v>0.0452517527087317</v>
      </c>
      <c r="K36" s="211" t="n">
        <v>0.0526770293609672</v>
      </c>
    </row>
    <row r="37" customFormat="false" ht="15.75" hidden="false" customHeight="false" outlineLevel="0" collapsed="false">
      <c r="B37" s="34" t="s">
        <v>212</v>
      </c>
      <c r="C37" s="210" t="n">
        <v>0.0104507819687213</v>
      </c>
      <c r="D37" s="206" t="n">
        <v>0.0604315912895552</v>
      </c>
      <c r="E37" s="210" t="n">
        <v>0.086714399363564</v>
      </c>
      <c r="F37" s="206" t="n">
        <v>0.0967219413701396</v>
      </c>
      <c r="G37" s="206" t="n">
        <v>0.120714740383741</v>
      </c>
      <c r="H37" s="210" t="n">
        <v>0.228235894817462</v>
      </c>
      <c r="I37" s="206" t="n">
        <v>0.0225719610685442</v>
      </c>
      <c r="J37" s="206" t="n">
        <v>0.0967353586856455</v>
      </c>
      <c r="K37" s="211" t="n">
        <v>0.112262521588947</v>
      </c>
    </row>
    <row r="38" customFormat="false" ht="15.75" hidden="false" customHeight="false" outlineLevel="0" collapsed="false">
      <c r="B38" s="212" t="s">
        <v>179</v>
      </c>
      <c r="C38" s="213"/>
      <c r="D38" s="213"/>
      <c r="E38" s="213"/>
      <c r="F38" s="213"/>
      <c r="G38" s="213"/>
      <c r="H38" s="213"/>
      <c r="I38" s="213"/>
      <c r="J38" s="213"/>
      <c r="K38" s="214"/>
    </row>
    <row r="39" customFormat="false" ht="15" hidden="false" customHeight="false" outlineLevel="0" collapsed="false">
      <c r="B39" s="74" t="s">
        <v>210</v>
      </c>
      <c r="C39" s="175"/>
      <c r="D39" s="173"/>
      <c r="E39" s="189"/>
      <c r="F39" s="173"/>
      <c r="G39" s="89"/>
      <c r="H39" s="189"/>
      <c r="I39" s="89"/>
      <c r="J39" s="89"/>
      <c r="K39" s="190"/>
    </row>
    <row r="40" customFormat="false" ht="15" hidden="false" customHeight="false" outlineLevel="0" collapsed="false">
      <c r="B40" s="186" t="s">
        <v>211</v>
      </c>
      <c r="C40" s="205" t="n">
        <v>0.00738046849930474</v>
      </c>
      <c r="D40" s="206" t="n">
        <v>0.0253148941981928</v>
      </c>
      <c r="E40" s="206" t="n">
        <v>0.0226244343891403</v>
      </c>
      <c r="F40" s="206" t="n">
        <v>0.0247271058468733</v>
      </c>
      <c r="G40" s="206" t="n">
        <v>0.00337502481635894</v>
      </c>
      <c r="H40" s="206" t="n">
        <v>0.076984126984127</v>
      </c>
      <c r="I40" s="210" t="s">
        <v>181</v>
      </c>
      <c r="J40" s="210" t="s">
        <v>181</v>
      </c>
      <c r="K40" s="207" t="n">
        <v>0.00609756097560976</v>
      </c>
    </row>
    <row r="41" customFormat="false" ht="15" hidden="false" customHeight="false" outlineLevel="0" collapsed="false">
      <c r="B41" s="186" t="s">
        <v>212</v>
      </c>
      <c r="C41" s="205" t="n">
        <v>0.00203230292009841</v>
      </c>
      <c r="D41" s="206" t="n">
        <v>0.00384173124622766</v>
      </c>
      <c r="E41" s="210" t="s">
        <v>181</v>
      </c>
      <c r="F41" s="206" t="n">
        <v>0.00637026191282684</v>
      </c>
      <c r="G41" s="206" t="n">
        <v>0.00284560915889087</v>
      </c>
      <c r="H41" s="206" t="n">
        <v>0.00793650793650794</v>
      </c>
      <c r="I41" s="210" t="s">
        <v>181</v>
      </c>
      <c r="J41" s="210" t="s">
        <v>181</v>
      </c>
      <c r="K41" s="207" t="n">
        <v>0.00152439024390244</v>
      </c>
    </row>
    <row r="42" customFormat="false" ht="15" hidden="false" customHeight="false" outlineLevel="0" collapsed="false">
      <c r="B42" s="183" t="s">
        <v>213</v>
      </c>
      <c r="C42" s="205"/>
      <c r="D42" s="206"/>
      <c r="E42" s="206"/>
      <c r="F42" s="206"/>
      <c r="G42" s="206"/>
      <c r="H42" s="206"/>
      <c r="I42" s="210"/>
      <c r="J42" s="206"/>
      <c r="K42" s="207"/>
    </row>
    <row r="43" customFormat="false" ht="15" hidden="false" customHeight="false" outlineLevel="0" collapsed="false">
      <c r="B43" s="34" t="s">
        <v>211</v>
      </c>
      <c r="C43" s="206" t="n">
        <v>0.00685798943821836</v>
      </c>
      <c r="D43" s="206" t="n">
        <v>0.0202040185126878</v>
      </c>
      <c r="E43" s="206" t="n">
        <v>0.0341085271317829</v>
      </c>
      <c r="F43" s="206" t="n">
        <v>0.0274239472501124</v>
      </c>
      <c r="G43" s="206" t="n">
        <v>0.0113039608366711</v>
      </c>
      <c r="H43" s="210" t="n">
        <v>0.187139006546015</v>
      </c>
      <c r="I43" s="210" t="s">
        <v>181</v>
      </c>
      <c r="J43" s="210" t="s">
        <v>181</v>
      </c>
      <c r="K43" s="211" t="n">
        <v>0.00462962962962963</v>
      </c>
    </row>
    <row r="44" customFormat="false" ht="15" hidden="false" customHeight="false" outlineLevel="0" collapsed="false">
      <c r="B44" s="34" t="s">
        <v>212</v>
      </c>
      <c r="C44" s="210" t="n">
        <v>0.00090802647614041</v>
      </c>
      <c r="D44" s="210" t="n">
        <v>0.00242972060999362</v>
      </c>
      <c r="E44" s="210" t="s">
        <v>181</v>
      </c>
      <c r="F44" s="206" t="n">
        <v>0.00728058344572656</v>
      </c>
      <c r="G44" s="206" t="n">
        <v>0.00382732532265243</v>
      </c>
      <c r="H44" s="206" t="n">
        <v>0.00385059684251059</v>
      </c>
      <c r="I44" s="210" t="s">
        <v>181</v>
      </c>
      <c r="J44" s="210" t="s">
        <v>181</v>
      </c>
      <c r="K44" s="207" t="n">
        <v>0.000771604938271605</v>
      </c>
    </row>
    <row r="45" customFormat="false" ht="15" hidden="false" customHeight="false" outlineLevel="0" collapsed="false">
      <c r="B45" s="74" t="s">
        <v>214</v>
      </c>
      <c r="C45" s="210"/>
      <c r="D45" s="210"/>
      <c r="E45" s="210"/>
      <c r="F45" s="206"/>
      <c r="G45" s="206"/>
      <c r="H45" s="206"/>
      <c r="I45" s="206"/>
      <c r="J45" s="206"/>
      <c r="K45" s="207"/>
    </row>
    <row r="46" customFormat="false" ht="15" hidden="false" customHeight="false" outlineLevel="0" collapsed="false">
      <c r="B46" s="34" t="s">
        <v>211</v>
      </c>
      <c r="C46" s="210" t="n">
        <v>0.00874849998064491</v>
      </c>
      <c r="D46" s="210" t="n">
        <v>0.0150903747468441</v>
      </c>
      <c r="E46" s="210" t="n">
        <v>0.0147058823529412</v>
      </c>
      <c r="F46" s="206" t="n">
        <v>0.0188976757062555</v>
      </c>
      <c r="G46" s="206" t="n">
        <v>0.00539502560351134</v>
      </c>
      <c r="H46" s="206" t="n">
        <v>0.141949152542373</v>
      </c>
      <c r="I46" s="210" t="s">
        <v>181</v>
      </c>
      <c r="J46" s="206" t="n">
        <v>0.000538696354821332</v>
      </c>
      <c r="K46" s="207" t="n">
        <v>0.0031813361611877</v>
      </c>
    </row>
    <row r="47" customFormat="false" ht="15" hidden="false" customHeight="false" outlineLevel="0" collapsed="false">
      <c r="B47" s="34" t="s">
        <v>212</v>
      </c>
      <c r="C47" s="210" t="n">
        <v>0.00240003096814152</v>
      </c>
      <c r="D47" s="210" t="n">
        <v>0.0034375904128154</v>
      </c>
      <c r="E47" s="210" t="n">
        <v>0.00122549019607843</v>
      </c>
      <c r="F47" s="210" t="n">
        <v>0.00528412715608036</v>
      </c>
      <c r="G47" s="210" t="n">
        <v>0.00109729334308705</v>
      </c>
      <c r="H47" s="210" t="n">
        <v>0.00141242937853107</v>
      </c>
      <c r="I47" s="210" t="s">
        <v>181</v>
      </c>
      <c r="J47" s="210" t="s">
        <v>181</v>
      </c>
      <c r="K47" s="211" t="s">
        <v>181</v>
      </c>
    </row>
    <row r="48" customFormat="false" ht="15" hidden="false" customHeight="false" outlineLevel="0" collapsed="false">
      <c r="B48" s="74" t="s">
        <v>215</v>
      </c>
      <c r="C48" s="210"/>
      <c r="D48" s="210"/>
      <c r="E48" s="206"/>
      <c r="F48" s="206"/>
      <c r="G48" s="206"/>
      <c r="H48" s="206"/>
      <c r="I48" s="206"/>
      <c r="J48" s="206"/>
      <c r="K48" s="207"/>
    </row>
    <row r="49" customFormat="false" ht="15" hidden="false" customHeight="false" outlineLevel="0" collapsed="false">
      <c r="B49" s="186" t="s">
        <v>211</v>
      </c>
      <c r="C49" s="209" t="n">
        <v>0.00839378238341969</v>
      </c>
      <c r="D49" s="210" t="n">
        <v>0.0150368782639808</v>
      </c>
      <c r="E49" s="206" t="n">
        <v>0.0215462610899873</v>
      </c>
      <c r="F49" s="206" t="n">
        <v>0.0193860731279999</v>
      </c>
      <c r="G49" s="206" t="n">
        <v>0.00419455600178492</v>
      </c>
      <c r="H49" s="206" t="n">
        <v>0.167057902973396</v>
      </c>
      <c r="I49" s="210" t="s">
        <v>181</v>
      </c>
      <c r="J49" s="206" t="n">
        <v>8.92140244446427E-005</v>
      </c>
      <c r="K49" s="207" t="n">
        <v>0.00340425531914894</v>
      </c>
    </row>
    <row r="50" customFormat="false" ht="15" hidden="false" customHeight="false" outlineLevel="0" collapsed="false">
      <c r="B50" s="186" t="s">
        <v>212</v>
      </c>
      <c r="C50" s="209" t="n">
        <v>0.00424870466321244</v>
      </c>
      <c r="D50" s="210" t="n">
        <v>0.00486130030756505</v>
      </c>
      <c r="E50" s="206" t="n">
        <v>0.00126742712294043</v>
      </c>
      <c r="F50" s="206" t="n">
        <v>0.00647930251604275</v>
      </c>
      <c r="G50" s="206" t="n">
        <v>0.00312360553324409</v>
      </c>
      <c r="H50" s="206" t="n">
        <v>0.00860719874804382</v>
      </c>
      <c r="I50" s="210" t="s">
        <v>181</v>
      </c>
      <c r="J50" s="206" t="n">
        <v>0.00481755732001071</v>
      </c>
      <c r="K50" s="207" t="n">
        <v>0.0153191489361702</v>
      </c>
    </row>
    <row r="51" customFormat="false" ht="15" hidden="false" customHeight="false" outlineLevel="0" collapsed="false">
      <c r="B51" s="183" t="s">
        <v>216</v>
      </c>
      <c r="C51" s="209"/>
      <c r="D51" s="210"/>
      <c r="E51" s="210"/>
      <c r="F51" s="206"/>
      <c r="G51" s="206"/>
      <c r="H51" s="210"/>
      <c r="I51" s="210" t="s">
        <v>181</v>
      </c>
      <c r="J51" s="210"/>
      <c r="K51" s="211"/>
    </row>
    <row r="52" customFormat="false" ht="15" hidden="false" customHeight="false" outlineLevel="0" collapsed="false">
      <c r="B52" s="186" t="s">
        <v>211</v>
      </c>
      <c r="C52" s="205" t="n">
        <v>0.00749063670411985</v>
      </c>
      <c r="D52" s="206" t="n">
        <v>0.0210200603120493</v>
      </c>
      <c r="E52" s="206" t="n">
        <v>0.0181818181818182</v>
      </c>
      <c r="F52" s="206" t="n">
        <v>0.0278034453171408</v>
      </c>
      <c r="G52" s="206" t="n">
        <v>0.00757097791798107</v>
      </c>
      <c r="H52" s="206" t="n">
        <v>0.0979253112033195</v>
      </c>
      <c r="I52" s="210" t="s">
        <v>181</v>
      </c>
      <c r="J52" s="210" t="s">
        <v>181</v>
      </c>
      <c r="K52" s="207" t="n">
        <v>0.0037593984962406</v>
      </c>
    </row>
    <row r="53" customFormat="false" ht="15" hidden="false" customHeight="false" outlineLevel="0" collapsed="false">
      <c r="B53" s="186" t="s">
        <v>212</v>
      </c>
      <c r="C53" s="205" t="n">
        <v>0.000187265917602996</v>
      </c>
      <c r="D53" s="206" t="n">
        <v>0.00173069358856693</v>
      </c>
      <c r="E53" s="210" t="s">
        <v>181</v>
      </c>
      <c r="F53" s="206" t="n">
        <v>0.00285459705629991</v>
      </c>
      <c r="G53" s="206" t="n">
        <v>0.000252365930599369</v>
      </c>
      <c r="H53" s="210" t="s">
        <v>181</v>
      </c>
      <c r="I53" s="210" t="s">
        <v>181</v>
      </c>
      <c r="J53" s="210" t="s">
        <v>181</v>
      </c>
      <c r="K53" s="211" t="s">
        <v>181</v>
      </c>
    </row>
    <row r="54" customFormat="false" ht="15" hidden="false" customHeight="false" outlineLevel="0" collapsed="false">
      <c r="B54" s="183" t="s">
        <v>217</v>
      </c>
      <c r="C54" s="205"/>
      <c r="D54" s="206"/>
      <c r="E54" s="206"/>
      <c r="F54" s="206"/>
      <c r="G54" s="206"/>
      <c r="H54" s="206"/>
      <c r="I54" s="210" t="s">
        <v>181</v>
      </c>
      <c r="J54" s="206"/>
      <c r="K54" s="207"/>
    </row>
    <row r="55" customFormat="false" ht="15" hidden="false" customHeight="false" outlineLevel="0" collapsed="false">
      <c r="B55" s="186" t="s">
        <v>211</v>
      </c>
      <c r="C55" s="205" t="n">
        <v>0.00879177377892031</v>
      </c>
      <c r="D55" s="206" t="n">
        <v>0.0157283634663783</v>
      </c>
      <c r="E55" s="206" t="n">
        <v>0.0139982502187227</v>
      </c>
      <c r="F55" s="206" t="n">
        <v>0.016960509234055</v>
      </c>
      <c r="G55" s="206" t="n">
        <v>0.0040978666988068</v>
      </c>
      <c r="H55" s="206" t="n">
        <v>0.0493827160493827</v>
      </c>
      <c r="I55" s="210" t="s">
        <v>181</v>
      </c>
      <c r="J55" s="206" t="n">
        <v>5.45940929191461E-005</v>
      </c>
      <c r="K55" s="207" t="n">
        <v>0.00569476082004556</v>
      </c>
    </row>
    <row r="56" customFormat="false" ht="15" hidden="false" customHeight="false" outlineLevel="0" collapsed="false">
      <c r="B56" s="34" t="s">
        <v>212</v>
      </c>
      <c r="C56" s="210" t="n">
        <v>0.0230848329048843</v>
      </c>
      <c r="D56" s="210" t="n">
        <v>0.0767955879367088</v>
      </c>
      <c r="E56" s="210" t="n">
        <v>0.111111111111111</v>
      </c>
      <c r="F56" s="206" t="n">
        <v>0.124879601323338</v>
      </c>
      <c r="G56" s="206" t="n">
        <v>0.1593346992889</v>
      </c>
      <c r="H56" s="206" t="n">
        <v>0.299823633156966</v>
      </c>
      <c r="I56" s="206" t="n">
        <v>0.0244794597636466</v>
      </c>
      <c r="J56" s="206" t="n">
        <v>0.119888628050445</v>
      </c>
      <c r="K56" s="207" t="n">
        <v>0.227790432801822</v>
      </c>
    </row>
    <row r="57" customFormat="false" ht="15" hidden="false" customHeight="false" outlineLevel="0" collapsed="false">
      <c r="B57" s="74" t="s">
        <v>218</v>
      </c>
      <c r="C57" s="210"/>
      <c r="D57" s="210"/>
      <c r="E57" s="210"/>
      <c r="F57" s="206"/>
      <c r="G57" s="206"/>
      <c r="H57" s="206"/>
      <c r="I57" s="206"/>
      <c r="J57" s="206"/>
      <c r="K57" s="207"/>
    </row>
    <row r="58" customFormat="false" ht="15" hidden="false" customHeight="false" outlineLevel="0" collapsed="false">
      <c r="B58" s="34" t="s">
        <v>211</v>
      </c>
      <c r="C58" s="210" t="n">
        <v>0.0152244128928067</v>
      </c>
      <c r="D58" s="210" t="n">
        <v>0.0192840895575642</v>
      </c>
      <c r="E58" s="210" t="n">
        <v>0.0266362252663622</v>
      </c>
      <c r="F58" s="206" t="n">
        <v>0.0274629891953448</v>
      </c>
      <c r="G58" s="210" t="n">
        <v>0.00942126514131898</v>
      </c>
      <c r="H58" s="210" t="n">
        <v>0.127642706131078</v>
      </c>
      <c r="I58" s="210" t="s">
        <v>181</v>
      </c>
      <c r="J58" s="210" t="n">
        <v>8.17795224075891E-005</v>
      </c>
      <c r="K58" s="211" t="n">
        <v>0.00502793296089386</v>
      </c>
    </row>
    <row r="59" customFormat="false" ht="15" hidden="false" customHeight="false" outlineLevel="0" collapsed="false">
      <c r="B59" s="34" t="s">
        <v>212</v>
      </c>
      <c r="C59" s="210" t="n">
        <v>0.00267478635354283</v>
      </c>
      <c r="D59" s="210" t="n">
        <v>0.00230249464795433</v>
      </c>
      <c r="E59" s="210" t="n">
        <v>0.00380517503805175</v>
      </c>
      <c r="F59" s="210" t="n">
        <v>0.00421492653389995</v>
      </c>
      <c r="G59" s="210" t="n">
        <v>0.00115362430301865</v>
      </c>
      <c r="H59" s="210" t="n">
        <v>0.000792811839323467</v>
      </c>
      <c r="I59" s="210" t="s">
        <v>181</v>
      </c>
      <c r="J59" s="210" t="s">
        <v>181</v>
      </c>
      <c r="K59" s="211" t="n">
        <v>0.000558659217877095</v>
      </c>
    </row>
    <row r="60" customFormat="false" ht="15" hidden="false" customHeight="false" outlineLevel="0" collapsed="false">
      <c r="B60" s="74" t="s">
        <v>219</v>
      </c>
      <c r="C60" s="210"/>
      <c r="D60" s="210"/>
      <c r="E60" s="206"/>
      <c r="F60" s="206"/>
      <c r="G60" s="206"/>
      <c r="H60" s="206"/>
      <c r="I60" s="206"/>
      <c r="J60" s="206"/>
      <c r="K60" s="207"/>
    </row>
    <row r="61" customFormat="false" ht="15" hidden="false" customHeight="false" outlineLevel="0" collapsed="false">
      <c r="B61" s="34" t="s">
        <v>211</v>
      </c>
      <c r="C61" s="210" t="n">
        <v>0.00877644894204232</v>
      </c>
      <c r="D61" s="210" t="n">
        <v>0.0199970178993812</v>
      </c>
      <c r="E61" s="206" t="n">
        <v>0.0222752585521082</v>
      </c>
      <c r="F61" s="206" t="n">
        <v>0.0291793175671094</v>
      </c>
      <c r="G61" s="206" t="n">
        <v>0.0064108393198145</v>
      </c>
      <c r="H61" s="206" t="n">
        <v>0.157007914220066</v>
      </c>
      <c r="I61" s="206" t="n">
        <v>6.90274038793401E-005</v>
      </c>
      <c r="J61" s="206" t="n">
        <v>0.000283266057644643</v>
      </c>
      <c r="K61" s="207" t="n">
        <v>0.0107944732297064</v>
      </c>
    </row>
    <row r="62" customFormat="false" ht="15.75" hidden="false" customHeight="false" outlineLevel="0" collapsed="false">
      <c r="B62" s="34" t="s">
        <v>212</v>
      </c>
      <c r="C62" s="210" t="n">
        <v>0.00150873965041398</v>
      </c>
      <c r="D62" s="210" t="n">
        <v>0.00187906226490542</v>
      </c>
      <c r="E62" s="210" t="s">
        <v>181</v>
      </c>
      <c r="F62" s="206" t="n">
        <v>0.00308142031627879</v>
      </c>
      <c r="G62" s="206" t="n">
        <v>0.000954805856142584</v>
      </c>
      <c r="H62" s="206" t="n">
        <v>0.00331886647944856</v>
      </c>
      <c r="I62" s="210" t="s">
        <v>181</v>
      </c>
      <c r="J62" s="206" t="n">
        <v>0.000141633028822321</v>
      </c>
      <c r="K62" s="211" t="s">
        <v>181</v>
      </c>
    </row>
    <row r="63" customFormat="false" ht="15.75" hidden="false" customHeight="false" outlineLevel="0" collapsed="false">
      <c r="B63" s="212" t="s">
        <v>180</v>
      </c>
      <c r="C63" s="213"/>
      <c r="D63" s="213"/>
      <c r="E63" s="213"/>
      <c r="F63" s="213"/>
      <c r="G63" s="213"/>
      <c r="H63" s="213"/>
      <c r="I63" s="213"/>
      <c r="J63" s="213"/>
      <c r="K63" s="214"/>
    </row>
    <row r="64" customFormat="false" ht="15" hidden="false" customHeight="false" outlineLevel="0" collapsed="false">
      <c r="B64" s="74" t="s">
        <v>210</v>
      </c>
      <c r="C64" s="210"/>
      <c r="D64" s="210"/>
      <c r="E64" s="210"/>
      <c r="F64" s="206"/>
      <c r="G64" s="206"/>
      <c r="H64" s="206"/>
      <c r="I64" s="210"/>
      <c r="J64" s="206"/>
      <c r="K64" s="211"/>
    </row>
    <row r="65" customFormat="false" ht="15" hidden="false" customHeight="false" outlineLevel="0" collapsed="false">
      <c r="B65" s="34" t="s">
        <v>211</v>
      </c>
      <c r="C65" s="210" t="n">
        <v>0.10289870574393</v>
      </c>
      <c r="D65" s="210" t="n">
        <v>0.0938712931919412</v>
      </c>
      <c r="E65" s="210" t="n">
        <v>0.0935143288084465</v>
      </c>
      <c r="F65" s="206" t="n">
        <v>0.104939957822966</v>
      </c>
      <c r="G65" s="206" t="n">
        <v>0.0855668056382767</v>
      </c>
      <c r="H65" s="206" t="n">
        <v>0.0357142857142857</v>
      </c>
      <c r="I65" s="210" t="n">
        <v>0.0595477050715911</v>
      </c>
      <c r="J65" s="206" t="n">
        <v>0.130023640661939</v>
      </c>
      <c r="K65" s="211" t="n">
        <v>0.11280487804878</v>
      </c>
    </row>
    <row r="66" customFormat="false" ht="15" hidden="false" customHeight="false" outlineLevel="0" collapsed="false">
      <c r="B66" s="34" t="s">
        <v>212</v>
      </c>
      <c r="C66" s="210" t="n">
        <v>0.0900631083538346</v>
      </c>
      <c r="D66" s="210" t="n">
        <v>0.263458174913319</v>
      </c>
      <c r="E66" s="210" t="n">
        <v>0.30316742081448</v>
      </c>
      <c r="F66" s="206" t="n">
        <v>0.355161223352528</v>
      </c>
      <c r="G66" s="206" t="n">
        <v>0.329098008073589</v>
      </c>
      <c r="H66" s="206" t="n">
        <v>0.261904761904762</v>
      </c>
      <c r="I66" s="210" t="n">
        <v>0.229091395691155</v>
      </c>
      <c r="J66" s="206" t="n">
        <v>0.347517730496454</v>
      </c>
      <c r="K66" s="211" t="n">
        <v>0.26219512195122</v>
      </c>
    </row>
    <row r="67" customFormat="false" ht="15" hidden="false" customHeight="false" outlineLevel="0" collapsed="false">
      <c r="B67" s="74" t="s">
        <v>213</v>
      </c>
      <c r="C67" s="210"/>
      <c r="D67" s="210"/>
      <c r="E67" s="210"/>
      <c r="F67" s="206"/>
      <c r="G67" s="206"/>
      <c r="H67" s="206"/>
      <c r="I67" s="210"/>
      <c r="J67" s="206"/>
      <c r="K67" s="211"/>
    </row>
    <row r="68" customFormat="false" ht="15" hidden="false" customHeight="false" outlineLevel="0" collapsed="false">
      <c r="B68" s="34" t="s">
        <v>211</v>
      </c>
      <c r="C68" s="210" t="n">
        <v>0.0900140983058138</v>
      </c>
      <c r="D68" s="210" t="n">
        <v>0.0878600347182555</v>
      </c>
      <c r="E68" s="210" t="n">
        <v>0.122480620155039</v>
      </c>
      <c r="F68" s="206" t="n">
        <v>0.114366351965633</v>
      </c>
      <c r="G68" s="206" t="n">
        <v>0.113217623497997</v>
      </c>
      <c r="H68" s="206" t="n">
        <v>0.0735463996919523</v>
      </c>
      <c r="I68" s="210" t="n">
        <v>0.102340715860187</v>
      </c>
      <c r="J68" s="206" t="n">
        <v>0.136890951276102</v>
      </c>
      <c r="K68" s="211" t="n">
        <v>0.165895061728395</v>
      </c>
    </row>
    <row r="69" customFormat="false" ht="15" hidden="false" customHeight="false" outlineLevel="0" collapsed="false">
      <c r="B69" s="34" t="s">
        <v>212</v>
      </c>
      <c r="C69" s="210" t="n">
        <v>0.0434657936868264</v>
      </c>
      <c r="D69" s="210" t="n">
        <v>0.198493127401509</v>
      </c>
      <c r="E69" s="210" t="n">
        <v>0.234108527131783</v>
      </c>
      <c r="F69" s="206" t="n">
        <v>0.248039362605525</v>
      </c>
      <c r="G69" s="206" t="n">
        <v>0.182999554962172</v>
      </c>
      <c r="H69" s="206" t="n">
        <v>0.248363496341933</v>
      </c>
      <c r="I69" s="210" t="n">
        <v>0.102340715860187</v>
      </c>
      <c r="J69" s="206" t="n">
        <v>0.165506573859242</v>
      </c>
      <c r="K69" s="211" t="n">
        <v>0.152006172839506</v>
      </c>
    </row>
    <row r="70" customFormat="false" ht="15" hidden="false" customHeight="false" outlineLevel="0" collapsed="false">
      <c r="B70" s="74" t="s">
        <v>214</v>
      </c>
      <c r="C70" s="210"/>
      <c r="D70" s="210"/>
      <c r="E70" s="210"/>
      <c r="F70" s="206"/>
      <c r="G70" s="206"/>
      <c r="H70" s="206"/>
      <c r="I70" s="210"/>
      <c r="J70" s="206"/>
      <c r="K70" s="211"/>
    </row>
    <row r="71" customFormat="false" ht="15" hidden="false" customHeight="false" outlineLevel="0" collapsed="false">
      <c r="B71" s="34" t="s">
        <v>211</v>
      </c>
      <c r="C71" s="210" t="n">
        <v>0.106646537374676</v>
      </c>
      <c r="D71" s="210" t="n">
        <v>0.0735560597524021</v>
      </c>
      <c r="E71" s="210" t="n">
        <v>0.0968137254901961</v>
      </c>
      <c r="F71" s="206" t="n">
        <v>0.0964985134630894</v>
      </c>
      <c r="G71" s="206" t="n">
        <v>0.106163130943672</v>
      </c>
      <c r="H71" s="206" t="n">
        <v>0.0642655367231638</v>
      </c>
      <c r="I71" s="210" t="n">
        <v>0.115679824561404</v>
      </c>
      <c r="J71" s="206" t="n">
        <v>0.108816663673909</v>
      </c>
      <c r="K71" s="211" t="n">
        <v>0.195121951219512</v>
      </c>
    </row>
    <row r="72" customFormat="false" ht="15" hidden="false" customHeight="false" outlineLevel="0" collapsed="false">
      <c r="B72" s="34" t="s">
        <v>212</v>
      </c>
      <c r="C72" s="210" t="n">
        <v>0.0592265706654279</v>
      </c>
      <c r="D72" s="210" t="n">
        <v>0.219655555724749</v>
      </c>
      <c r="E72" s="210" t="n">
        <v>0.355392156862745</v>
      </c>
      <c r="F72" s="206" t="n">
        <v>0.302374848036207</v>
      </c>
      <c r="G72" s="206" t="n">
        <v>0.302487198244331</v>
      </c>
      <c r="H72" s="206" t="n">
        <v>0.297316384180791</v>
      </c>
      <c r="I72" s="210" t="n">
        <v>0.216008771929825</v>
      </c>
      <c r="J72" s="206" t="n">
        <v>0.261746573292632</v>
      </c>
      <c r="K72" s="211" t="n">
        <v>0.323435843054083</v>
      </c>
    </row>
    <row r="73" customFormat="false" ht="15" hidden="false" customHeight="false" outlineLevel="0" collapsed="false">
      <c r="B73" s="74" t="s">
        <v>215</v>
      </c>
      <c r="C73" s="210"/>
      <c r="D73" s="210"/>
      <c r="E73" s="210"/>
      <c r="F73" s="206"/>
      <c r="G73" s="206"/>
      <c r="H73" s="206"/>
      <c r="I73" s="210"/>
      <c r="J73" s="206"/>
      <c r="K73" s="211"/>
    </row>
    <row r="74" customFormat="false" ht="15" hidden="false" customHeight="false" outlineLevel="0" collapsed="false">
      <c r="B74" s="34" t="s">
        <v>211</v>
      </c>
      <c r="C74" s="210" t="n">
        <v>0.11419689119171</v>
      </c>
      <c r="D74" s="210" t="n">
        <v>0.0744589710849464</v>
      </c>
      <c r="E74" s="210" t="n">
        <v>0.107731305449937</v>
      </c>
      <c r="F74" s="206" t="n">
        <v>0.0967333948435119</v>
      </c>
      <c r="G74" s="206" t="n">
        <v>0.107987505577867</v>
      </c>
      <c r="H74" s="206" t="n">
        <v>0.0782472613458529</v>
      </c>
      <c r="I74" s="210" t="n">
        <v>0.1250271798217</v>
      </c>
      <c r="J74" s="206" t="n">
        <v>0.119279150682487</v>
      </c>
      <c r="K74" s="211" t="n">
        <v>0.148936170212766</v>
      </c>
    </row>
    <row r="75" customFormat="false" ht="15" hidden="false" customHeight="false" outlineLevel="0" collapsed="false">
      <c r="B75" s="34" t="s">
        <v>212</v>
      </c>
      <c r="C75" s="210" t="n">
        <v>0.0925129533678756</v>
      </c>
      <c r="D75" s="210" t="n">
        <v>0.247712956793183</v>
      </c>
      <c r="E75" s="210" t="n">
        <v>0.315589353612167</v>
      </c>
      <c r="F75" s="206" t="n">
        <v>0.344201283420242</v>
      </c>
      <c r="G75" s="206" t="n">
        <v>0.365997322623829</v>
      </c>
      <c r="H75" s="206" t="n">
        <v>0.263302034428795</v>
      </c>
      <c r="I75" s="210" t="n">
        <v>0.286584040008698</v>
      </c>
      <c r="J75" s="206" t="n">
        <v>0.715674904094924</v>
      </c>
      <c r="K75" s="211" t="n">
        <v>0.473191489361702</v>
      </c>
    </row>
    <row r="76" customFormat="false" ht="15" hidden="false" customHeight="false" outlineLevel="0" collapsed="false">
      <c r="B76" s="74" t="s">
        <v>216</v>
      </c>
      <c r="C76" s="210"/>
      <c r="D76" s="210"/>
      <c r="E76" s="210"/>
      <c r="F76" s="206"/>
      <c r="G76" s="206"/>
      <c r="H76" s="206"/>
      <c r="I76" s="210"/>
      <c r="J76" s="206"/>
      <c r="K76" s="211"/>
    </row>
    <row r="77" customFormat="false" ht="15" hidden="false" customHeight="false" outlineLevel="0" collapsed="false">
      <c r="B77" s="34" t="s">
        <v>211</v>
      </c>
      <c r="C77" s="210" t="n">
        <v>0.0790262172284644</v>
      </c>
      <c r="D77" s="210" t="n">
        <v>0.078547266290809</v>
      </c>
      <c r="E77" s="210" t="n">
        <v>0.117171717171717</v>
      </c>
      <c r="F77" s="206" t="n">
        <v>0.112748333443337</v>
      </c>
      <c r="G77" s="206" t="n">
        <v>0.108895899053628</v>
      </c>
      <c r="H77" s="206" t="n">
        <v>0.0547717842323651</v>
      </c>
      <c r="I77" s="210" t="n">
        <v>0.097848016139879</v>
      </c>
      <c r="J77" s="206" t="n">
        <v>0.118689105403012</v>
      </c>
      <c r="K77" s="211" t="n">
        <v>0.139097744360902</v>
      </c>
    </row>
    <row r="78" customFormat="false" ht="15" hidden="false" customHeight="false" outlineLevel="0" collapsed="false">
      <c r="B78" s="34" t="s">
        <v>212</v>
      </c>
      <c r="C78" s="210" t="n">
        <v>0.0327715355805243</v>
      </c>
      <c r="D78" s="210" t="n">
        <v>0.179761374065819</v>
      </c>
      <c r="E78" s="210" t="n">
        <v>0.236363636363636</v>
      </c>
      <c r="F78" s="206" t="n">
        <v>0.224737641079797</v>
      </c>
      <c r="G78" s="206" t="n">
        <v>0.150283911671924</v>
      </c>
      <c r="H78" s="206" t="n">
        <v>0.123651452282158</v>
      </c>
      <c r="I78" s="210" t="n">
        <v>0.0825487558843309</v>
      </c>
      <c r="J78" s="206" t="n">
        <v>0.122232063773251</v>
      </c>
      <c r="K78" s="211" t="n">
        <v>0.165413533834586</v>
      </c>
    </row>
    <row r="79" customFormat="false" ht="15" hidden="false" customHeight="false" outlineLevel="0" collapsed="false">
      <c r="B79" s="74" t="s">
        <v>217</v>
      </c>
      <c r="C79" s="210"/>
      <c r="D79" s="210"/>
      <c r="E79" s="210"/>
      <c r="F79" s="206"/>
      <c r="G79" s="206"/>
      <c r="H79" s="206"/>
      <c r="I79" s="210"/>
      <c r="J79" s="206"/>
      <c r="K79" s="211"/>
    </row>
    <row r="80" customFormat="false" ht="15" hidden="false" customHeight="false" outlineLevel="0" collapsed="false">
      <c r="B80" s="34" t="s">
        <v>211</v>
      </c>
      <c r="C80" s="210" t="n">
        <v>0.0987660668380463</v>
      </c>
      <c r="D80" s="210" t="n">
        <v>0.0639050348705987</v>
      </c>
      <c r="E80" s="210" t="n">
        <v>0.0831146106736658</v>
      </c>
      <c r="F80" s="206" t="n">
        <v>0.0916809749151975</v>
      </c>
      <c r="G80" s="206" t="n">
        <v>0.111365553814632</v>
      </c>
      <c r="H80" s="206" t="n">
        <v>0.0264550264550265</v>
      </c>
      <c r="I80" s="210" t="n">
        <v>0.126055149127743</v>
      </c>
      <c r="J80" s="206" t="n">
        <v>0.114320030572692</v>
      </c>
      <c r="K80" s="211" t="n">
        <v>0.190205011389522</v>
      </c>
    </row>
    <row r="81" customFormat="false" ht="15" hidden="false" customHeight="false" outlineLevel="0" collapsed="false">
      <c r="B81" s="34" t="s">
        <v>212</v>
      </c>
      <c r="C81" s="210" t="n">
        <v>0.077840616966581</v>
      </c>
      <c r="D81" s="210" t="n">
        <v>0.24168606545379</v>
      </c>
      <c r="E81" s="210" t="n">
        <v>0.324584426946632</v>
      </c>
      <c r="F81" s="206" t="n">
        <v>0.317130114326396</v>
      </c>
      <c r="G81" s="206" t="n">
        <v>0.321562010365192</v>
      </c>
      <c r="H81" s="206" t="n">
        <v>0.220458553791887</v>
      </c>
      <c r="I81" s="210" t="n">
        <v>0.282217220033765</v>
      </c>
      <c r="J81" s="206" t="n">
        <v>0.211115357318338</v>
      </c>
      <c r="K81" s="211" t="n">
        <v>0.276765375854214</v>
      </c>
    </row>
    <row r="82" customFormat="false" ht="15" hidden="false" customHeight="false" outlineLevel="0" collapsed="false">
      <c r="B82" s="74" t="s">
        <v>218</v>
      </c>
      <c r="C82" s="210"/>
      <c r="D82" s="210"/>
      <c r="E82" s="210"/>
      <c r="F82" s="206"/>
      <c r="G82" s="206"/>
      <c r="H82" s="206"/>
      <c r="I82" s="210"/>
      <c r="J82" s="206"/>
      <c r="K82" s="211"/>
    </row>
    <row r="83" customFormat="false" ht="15" hidden="false" customHeight="false" outlineLevel="0" collapsed="false">
      <c r="B83" s="34" t="s">
        <v>211</v>
      </c>
      <c r="C83" s="210" t="n">
        <v>0.112391494515847</v>
      </c>
      <c r="D83" s="210" t="n">
        <v>0.0832856357040913</v>
      </c>
      <c r="E83" s="210" t="n">
        <v>0.114916286149163</v>
      </c>
      <c r="F83" s="206" t="n">
        <v>0.11847623809127</v>
      </c>
      <c r="G83" s="206" t="n">
        <v>0.134845862975069</v>
      </c>
      <c r="H83" s="206" t="n">
        <v>0.0827167019027484</v>
      </c>
      <c r="I83" s="210" t="n">
        <v>0.12085036794767</v>
      </c>
      <c r="J83" s="206" t="n">
        <v>0.0689401373895976</v>
      </c>
      <c r="K83" s="211" t="n">
        <v>0.133519553072626</v>
      </c>
    </row>
    <row r="84" customFormat="false" ht="15" hidden="false" customHeight="false" outlineLevel="0" collapsed="false">
      <c r="B84" s="34" t="s">
        <v>212</v>
      </c>
      <c r="C84" s="210" t="n">
        <v>0.0522340353946572</v>
      </c>
      <c r="D84" s="210" t="n">
        <v>0.172391621075167</v>
      </c>
      <c r="E84" s="210" t="n">
        <v>0.235159817351598</v>
      </c>
      <c r="F84" s="206" t="n">
        <v>0.249756964697386</v>
      </c>
      <c r="G84" s="206" t="n">
        <v>0.2275203486509</v>
      </c>
      <c r="H84" s="206" t="n">
        <v>0.16014799154334</v>
      </c>
      <c r="I84" s="210" t="n">
        <v>0.168601798855274</v>
      </c>
      <c r="J84" s="206" t="n">
        <v>0.290644422636572</v>
      </c>
      <c r="K84" s="211" t="n">
        <v>0.231843575418994</v>
      </c>
    </row>
    <row r="85" customFormat="false" ht="15" hidden="false" customHeight="false" outlineLevel="0" collapsed="false">
      <c r="B85" s="74" t="s">
        <v>219</v>
      </c>
      <c r="C85" s="210"/>
      <c r="D85" s="210"/>
      <c r="E85" s="210"/>
      <c r="F85" s="206"/>
      <c r="G85" s="206"/>
      <c r="H85" s="206"/>
      <c r="I85" s="210"/>
      <c r="J85" s="206"/>
      <c r="K85" s="211"/>
    </row>
    <row r="86" customFormat="false" ht="15" hidden="false" customHeight="false" outlineLevel="0" collapsed="false">
      <c r="B86" s="34" t="s">
        <v>211</v>
      </c>
      <c r="C86" s="210" t="n">
        <v>0.105648574057038</v>
      </c>
      <c r="D86" s="210" t="n">
        <v>0.0959626424122483</v>
      </c>
      <c r="E86" s="210" t="n">
        <v>0.148766905330151</v>
      </c>
      <c r="F86" s="206" t="n">
        <v>0.124221169131552</v>
      </c>
      <c r="G86" s="206" t="n">
        <v>0.123215422387924</v>
      </c>
      <c r="H86" s="206" t="n">
        <v>0.0993106969619607</v>
      </c>
      <c r="I86" s="210" t="n">
        <v>0.108027887071167</v>
      </c>
      <c r="J86" s="206" t="n">
        <v>0.109765597337299</v>
      </c>
      <c r="K86" s="211" t="n">
        <v>0.164507772020725</v>
      </c>
    </row>
    <row r="87" customFormat="false" ht="15.75" hidden="false" customHeight="false" outlineLevel="0" collapsed="false">
      <c r="B87" s="34" t="s">
        <v>212</v>
      </c>
      <c r="C87" s="210" t="n">
        <v>0.0444710211591536</v>
      </c>
      <c r="D87" s="210" t="n">
        <v>0.219513104298969</v>
      </c>
      <c r="E87" s="210" t="n">
        <v>0.222752585521082</v>
      </c>
      <c r="F87" s="206" t="n">
        <v>0.275760749184441</v>
      </c>
      <c r="G87" s="206" t="n">
        <v>0.223333636446304</v>
      </c>
      <c r="H87" s="206" t="n">
        <v>0.233597140668879</v>
      </c>
      <c r="I87" s="210" t="n">
        <v>0.153309864016014</v>
      </c>
      <c r="J87" s="206" t="n">
        <v>0.139791799447631</v>
      </c>
      <c r="K87" s="211" t="n">
        <v>0.164939550949914</v>
      </c>
    </row>
    <row r="88" customFormat="false" ht="15.75" hidden="false" customHeight="false" outlineLevel="0" collapsed="false">
      <c r="B88" s="212" t="s">
        <v>182</v>
      </c>
      <c r="C88" s="213"/>
      <c r="D88" s="213"/>
      <c r="E88" s="213"/>
      <c r="F88" s="213"/>
      <c r="G88" s="213"/>
      <c r="H88" s="213"/>
      <c r="I88" s="213"/>
      <c r="J88" s="213"/>
      <c r="K88" s="214"/>
    </row>
    <row r="89" customFormat="false" ht="15" hidden="false" customHeight="false" outlineLevel="0" collapsed="false">
      <c r="B89" s="74" t="s">
        <v>210</v>
      </c>
      <c r="C89" s="210"/>
      <c r="D89" s="210"/>
      <c r="E89" s="210"/>
      <c r="F89" s="206"/>
      <c r="G89" s="206"/>
      <c r="H89" s="206"/>
      <c r="I89" s="210"/>
      <c r="J89" s="206"/>
      <c r="K89" s="211"/>
    </row>
    <row r="90" customFormat="false" ht="15" hidden="false" customHeight="false" outlineLevel="0" collapsed="false">
      <c r="B90" s="34" t="s">
        <v>211</v>
      </c>
      <c r="C90" s="210" t="n">
        <v>0.00572253716975078</v>
      </c>
      <c r="D90" s="210" t="n">
        <v>0.0207021733096603</v>
      </c>
      <c r="E90" s="210" t="n">
        <v>0.0361990950226244</v>
      </c>
      <c r="F90" s="206" t="n">
        <v>0.0391394136736634</v>
      </c>
      <c r="G90" s="206" t="n">
        <v>0.0376546886374165</v>
      </c>
      <c r="H90" s="206" t="n">
        <v>0.019047619047619</v>
      </c>
      <c r="I90" s="210" t="s">
        <v>181</v>
      </c>
      <c r="J90" s="206" t="n">
        <v>0.00945626477541371</v>
      </c>
      <c r="K90" s="211" t="n">
        <v>0.0228658536585366</v>
      </c>
    </row>
    <row r="91" customFormat="false" ht="15" hidden="false" customHeight="false" outlineLevel="0" collapsed="false">
      <c r="B91" s="34" t="s">
        <v>212</v>
      </c>
      <c r="C91" s="210" t="n">
        <v>0.00695261525296823</v>
      </c>
      <c r="D91" s="210" t="n">
        <v>0.0424749208083496</v>
      </c>
      <c r="E91" s="210" t="n">
        <v>0.0648567119155354</v>
      </c>
      <c r="F91" s="206" t="n">
        <v>0.0690020651449426</v>
      </c>
      <c r="G91" s="206" t="n">
        <v>0.0440738534842168</v>
      </c>
      <c r="H91" s="206" t="n">
        <v>0.0349206349206349</v>
      </c>
      <c r="I91" s="210" t="s">
        <v>181</v>
      </c>
      <c r="J91" s="206" t="n">
        <v>0.0425531914893617</v>
      </c>
      <c r="K91" s="211" t="n">
        <v>0.0548780487804878</v>
      </c>
    </row>
    <row r="92" customFormat="false" ht="15" hidden="false" customHeight="false" outlineLevel="0" collapsed="false">
      <c r="B92" s="74" t="s">
        <v>213</v>
      </c>
      <c r="C92" s="210"/>
      <c r="D92" s="210"/>
      <c r="E92" s="210"/>
      <c r="F92" s="206"/>
      <c r="G92" s="206"/>
      <c r="H92" s="206"/>
      <c r="I92" s="210"/>
      <c r="J92" s="206"/>
      <c r="K92" s="211"/>
    </row>
    <row r="93" customFormat="false" ht="15" hidden="false" customHeight="false" outlineLevel="0" collapsed="false">
      <c r="B93" s="34" t="s">
        <v>211</v>
      </c>
      <c r="C93" s="210" t="n">
        <v>0.00616502186432173</v>
      </c>
      <c r="D93" s="210" t="n">
        <v>0.0183343596488051</v>
      </c>
      <c r="E93" s="210" t="n">
        <v>0.0387596899224806</v>
      </c>
      <c r="F93" s="206" t="n">
        <v>0.0387381987112243</v>
      </c>
      <c r="G93" s="206" t="n">
        <v>0.0473520249221184</v>
      </c>
      <c r="H93" s="206" t="n">
        <v>0.0358105506353485</v>
      </c>
      <c r="I93" s="210" t="n">
        <v>0.000104964836779679</v>
      </c>
      <c r="J93" s="206" t="n">
        <v>0.0239752513534416</v>
      </c>
      <c r="K93" s="211" t="n">
        <v>0.0378086419753086</v>
      </c>
    </row>
    <row r="94" customFormat="false" ht="15" hidden="false" customHeight="false" outlineLevel="0" collapsed="false">
      <c r="B94" s="34" t="s">
        <v>212</v>
      </c>
      <c r="C94" s="210" t="n">
        <v>0.00451623694711941</v>
      </c>
      <c r="D94" s="210" t="n">
        <v>0.0272535519338848</v>
      </c>
      <c r="E94" s="210" t="n">
        <v>0.0232558139534884</v>
      </c>
      <c r="F94" s="206" t="n">
        <v>0.056945901393676</v>
      </c>
      <c r="G94" s="206" t="n">
        <v>0.0194926568758345</v>
      </c>
      <c r="H94" s="206" t="n">
        <v>0.0300346553715826</v>
      </c>
      <c r="I94" s="210" t="s">
        <v>181</v>
      </c>
      <c r="J94" s="206" t="n">
        <v>0.0595514307811292</v>
      </c>
      <c r="K94" s="211" t="n">
        <v>0.0185185185185185</v>
      </c>
    </row>
    <row r="95" customFormat="false" ht="15" hidden="false" customHeight="false" outlineLevel="0" collapsed="false">
      <c r="B95" s="74" t="s">
        <v>214</v>
      </c>
      <c r="C95" s="210"/>
      <c r="D95" s="210"/>
      <c r="E95" s="210"/>
      <c r="F95" s="206"/>
      <c r="G95" s="206"/>
      <c r="H95" s="206"/>
      <c r="I95" s="210"/>
      <c r="J95" s="206"/>
      <c r="K95" s="211"/>
    </row>
    <row r="96" customFormat="false" ht="15" hidden="false" customHeight="false" outlineLevel="0" collapsed="false">
      <c r="B96" s="34" t="s">
        <v>211</v>
      </c>
      <c r="C96" s="210" t="n">
        <v>0.0063871791894089</v>
      </c>
      <c r="D96" s="210" t="n">
        <v>0.0191522894428286</v>
      </c>
      <c r="E96" s="210" t="n">
        <v>0.0330882352941176</v>
      </c>
      <c r="F96" s="206" t="n">
        <v>0.0338593387017176</v>
      </c>
      <c r="G96" s="206" t="n">
        <v>0.0368507681053402</v>
      </c>
      <c r="H96" s="206" t="n">
        <v>0.0247175141242938</v>
      </c>
      <c r="I96" s="210" t="n">
        <v>0.000182748538011696</v>
      </c>
      <c r="J96" s="206" t="n">
        <v>0.0202908960316035</v>
      </c>
      <c r="K96" s="211" t="n">
        <v>0.0349946977730647</v>
      </c>
    </row>
    <row r="97" customFormat="false" ht="15" hidden="false" customHeight="false" outlineLevel="0" collapsed="false">
      <c r="B97" s="34" t="s">
        <v>212</v>
      </c>
      <c r="C97" s="210" t="n">
        <v>0.00476135175937754</v>
      </c>
      <c r="D97" s="210" t="n">
        <v>0.0322212239801434</v>
      </c>
      <c r="E97" s="210" t="n">
        <v>0.045343137254902</v>
      </c>
      <c r="F97" s="206" t="n">
        <v>0.0572106067718677</v>
      </c>
      <c r="G97" s="206" t="n">
        <v>0.0290782735918069</v>
      </c>
      <c r="H97" s="206" t="n">
        <v>0.0282485875706215</v>
      </c>
      <c r="I97" s="210" t="s">
        <v>181</v>
      </c>
      <c r="J97" s="206" t="n">
        <v>0.0375890345364219</v>
      </c>
      <c r="K97" s="211" t="n">
        <v>0.0413573700954401</v>
      </c>
    </row>
    <row r="98" customFormat="false" ht="15" hidden="false" customHeight="false" outlineLevel="0" collapsed="false">
      <c r="B98" s="74" t="s">
        <v>215</v>
      </c>
      <c r="C98" s="210"/>
      <c r="D98" s="210"/>
      <c r="E98" s="210"/>
      <c r="F98" s="206"/>
      <c r="G98" s="206"/>
      <c r="H98" s="206"/>
      <c r="I98" s="210"/>
      <c r="J98" s="206"/>
      <c r="K98" s="211"/>
    </row>
    <row r="99" customFormat="false" ht="15" hidden="false" customHeight="false" outlineLevel="0" collapsed="false">
      <c r="B99" s="34" t="s">
        <v>211</v>
      </c>
      <c r="C99" s="210" t="n">
        <v>0.00694300518134715</v>
      </c>
      <c r="D99" s="210" t="n">
        <v>0.0179681012043289</v>
      </c>
      <c r="E99" s="210" t="n">
        <v>0.0240811153358682</v>
      </c>
      <c r="F99" s="206" t="n">
        <v>0.0358694187288127</v>
      </c>
      <c r="G99" s="206" t="n">
        <v>0.0305220883534137</v>
      </c>
      <c r="H99" s="206" t="n">
        <v>0.0223004694835681</v>
      </c>
      <c r="I99" s="210" t="n">
        <v>0.000217438573602957</v>
      </c>
      <c r="J99" s="206" t="n">
        <v>0.0145418859844768</v>
      </c>
      <c r="K99" s="211" t="n">
        <v>0.0272340425531915</v>
      </c>
    </row>
    <row r="100" customFormat="false" ht="15" hidden="false" customHeight="false" outlineLevel="0" collapsed="false">
      <c r="B100" s="34" t="s">
        <v>212</v>
      </c>
      <c r="C100" s="210" t="n">
        <v>0.00847150259067358</v>
      </c>
      <c r="D100" s="210" t="n">
        <v>0.024434516873406</v>
      </c>
      <c r="E100" s="210" t="n">
        <v>0.0367553865652725</v>
      </c>
      <c r="F100" s="206" t="n">
        <v>0.0506733291174672</v>
      </c>
      <c r="G100" s="206" t="n">
        <v>0.0296296296296296</v>
      </c>
      <c r="H100" s="206" t="n">
        <v>0.0465571205007825</v>
      </c>
      <c r="I100" s="210" t="s">
        <v>181</v>
      </c>
      <c r="J100" s="206" t="n">
        <v>0.172272281202605</v>
      </c>
      <c r="K100" s="211" t="n">
        <v>0.15063829787234</v>
      </c>
    </row>
    <row r="101" customFormat="false" ht="15" hidden="false" customHeight="false" outlineLevel="0" collapsed="false">
      <c r="B101" s="74" t="s">
        <v>216</v>
      </c>
      <c r="C101" s="210"/>
      <c r="D101" s="210"/>
      <c r="E101" s="210"/>
      <c r="F101" s="206"/>
      <c r="G101" s="206"/>
      <c r="H101" s="206"/>
      <c r="I101" s="210"/>
      <c r="J101" s="206"/>
      <c r="K101" s="211"/>
    </row>
    <row r="102" customFormat="false" ht="15" hidden="false" customHeight="false" outlineLevel="0" collapsed="false">
      <c r="B102" s="34" t="s">
        <v>211</v>
      </c>
      <c r="C102" s="210" t="n">
        <v>0.00318352059925094</v>
      </c>
      <c r="D102" s="210" t="n">
        <v>0.0200603120492985</v>
      </c>
      <c r="E102" s="210" t="n">
        <v>0.0242424242424242</v>
      </c>
      <c r="F102" s="206" t="n">
        <v>0.039337337469474</v>
      </c>
      <c r="G102" s="206" t="n">
        <v>0.0369716088328076</v>
      </c>
      <c r="H102" s="206" t="n">
        <v>0.0240663900414938</v>
      </c>
      <c r="I102" s="210" t="s">
        <v>181</v>
      </c>
      <c r="J102" s="206" t="n">
        <v>0.0301151461470328</v>
      </c>
      <c r="K102" s="211" t="n">
        <v>0.0244360902255639</v>
      </c>
    </row>
    <row r="103" customFormat="false" ht="15" hidden="false" customHeight="false" outlineLevel="0" collapsed="false">
      <c r="B103" s="34" t="s">
        <v>212</v>
      </c>
      <c r="C103" s="210" t="n">
        <v>0.00299625468164794</v>
      </c>
      <c r="D103" s="210" t="n">
        <v>0.0154870853546611</v>
      </c>
      <c r="E103" s="210" t="n">
        <v>0.0161616161616162</v>
      </c>
      <c r="F103" s="206" t="n">
        <v>0.0307900468615933</v>
      </c>
      <c r="G103" s="206" t="n">
        <v>0.00227129337539432</v>
      </c>
      <c r="H103" s="206" t="n">
        <v>0.00829875518672199</v>
      </c>
      <c r="I103" s="210" t="s">
        <v>181</v>
      </c>
      <c r="J103" s="206" t="n">
        <v>0.0159433126660762</v>
      </c>
      <c r="K103" s="211" t="n">
        <v>0.0093984962406015</v>
      </c>
    </row>
    <row r="104" customFormat="false" ht="15" hidden="false" customHeight="false" outlineLevel="0" collapsed="false">
      <c r="B104" s="74" t="s">
        <v>217</v>
      </c>
      <c r="C104" s="210"/>
      <c r="D104" s="210"/>
      <c r="E104" s="210"/>
      <c r="F104" s="206"/>
      <c r="G104" s="206"/>
      <c r="H104" s="206"/>
      <c r="I104" s="210"/>
      <c r="J104" s="206"/>
      <c r="K104" s="211"/>
    </row>
    <row r="105" customFormat="false" ht="15" hidden="false" customHeight="false" outlineLevel="0" collapsed="false">
      <c r="B105" s="34" t="s">
        <v>211</v>
      </c>
      <c r="C105" s="210" t="n">
        <v>0.00457583547557841</v>
      </c>
      <c r="D105" s="210" t="n">
        <v>0.0172535094884859</v>
      </c>
      <c r="E105" s="210" t="n">
        <v>0.0341207349081365</v>
      </c>
      <c r="F105" s="206" t="n">
        <v>0.0333766070605972</v>
      </c>
      <c r="G105" s="206" t="n">
        <v>0.0318187296613234</v>
      </c>
      <c r="H105" s="206" t="n">
        <v>0.00881834215167548</v>
      </c>
      <c r="I105" s="210" t="n">
        <v>0.00056274620146314</v>
      </c>
      <c r="J105" s="206" t="n">
        <v>0.0126112354643228</v>
      </c>
      <c r="K105" s="211" t="n">
        <v>0.0227790432801822</v>
      </c>
    </row>
    <row r="106" customFormat="false" ht="15" hidden="false" customHeight="false" outlineLevel="0" collapsed="false">
      <c r="B106" s="34" t="s">
        <v>212</v>
      </c>
      <c r="C106" s="210" t="n">
        <v>0.00745501285347044</v>
      </c>
      <c r="D106" s="210" t="n">
        <v>0.0220839255275447</v>
      </c>
      <c r="E106" s="210" t="n">
        <v>0.0586176727909011</v>
      </c>
      <c r="F106" s="206" t="n">
        <v>0.0413543280706897</v>
      </c>
      <c r="G106" s="206" t="n">
        <v>0.0208509099674581</v>
      </c>
      <c r="H106" s="206" t="n">
        <v>0.00705467372134039</v>
      </c>
      <c r="I106" s="210" t="s">
        <v>181</v>
      </c>
      <c r="J106" s="206" t="n">
        <v>0.0334661789594366</v>
      </c>
      <c r="K106" s="211" t="n">
        <v>0.0569476082004556</v>
      </c>
    </row>
    <row r="107" customFormat="false" ht="15" hidden="false" customHeight="false" outlineLevel="0" collapsed="false">
      <c r="B107" s="74" t="s">
        <v>218</v>
      </c>
      <c r="C107" s="210"/>
      <c r="D107" s="210"/>
      <c r="E107" s="210"/>
      <c r="F107" s="206"/>
      <c r="G107" s="206"/>
      <c r="H107" s="206"/>
      <c r="I107" s="210"/>
      <c r="J107" s="206"/>
      <c r="K107" s="211"/>
    </row>
    <row r="108" customFormat="false" ht="15" hidden="false" customHeight="false" outlineLevel="0" collapsed="false">
      <c r="B108" s="34" t="s">
        <v>211</v>
      </c>
      <c r="C108" s="210" t="n">
        <v>0.0109851288607765</v>
      </c>
      <c r="D108" s="210" t="n">
        <v>0.0214081826831589</v>
      </c>
      <c r="E108" s="210" t="n">
        <v>0.0312024353120244</v>
      </c>
      <c r="F108" s="206" t="n">
        <v>0.0443713023914674</v>
      </c>
      <c r="G108" s="206" t="n">
        <v>0.044414535666218</v>
      </c>
      <c r="H108" s="206" t="n">
        <v>0.0293340380549683</v>
      </c>
      <c r="I108" s="210" t="n">
        <v>0.000163532297628782</v>
      </c>
      <c r="J108" s="206" t="n">
        <v>0.0112037945698397</v>
      </c>
      <c r="K108" s="211" t="n">
        <v>0.0284916201117318</v>
      </c>
    </row>
    <row r="109" customFormat="false" ht="15" hidden="false" customHeight="false" outlineLevel="0" collapsed="false">
      <c r="B109" s="34" t="s">
        <v>212</v>
      </c>
      <c r="C109" s="210" t="n">
        <v>0.00354955924904111</v>
      </c>
      <c r="D109" s="210" t="n">
        <v>0.0184608408658421</v>
      </c>
      <c r="E109" s="210" t="n">
        <v>0.0182648401826484</v>
      </c>
      <c r="F109" s="206" t="n">
        <v>0.0380593283893009</v>
      </c>
      <c r="G109" s="206" t="n">
        <v>0.0207652374543357</v>
      </c>
      <c r="H109" s="206" t="n">
        <v>0.0126849894291755</v>
      </c>
      <c r="I109" s="210" t="s">
        <v>181</v>
      </c>
      <c r="J109" s="206" t="n">
        <v>0.0457965325482499</v>
      </c>
      <c r="K109" s="211" t="n">
        <v>0.0402234636871508</v>
      </c>
    </row>
    <row r="110" customFormat="false" ht="15" hidden="false" customHeight="false" outlineLevel="0" collapsed="false">
      <c r="B110" s="74" t="s">
        <v>219</v>
      </c>
      <c r="C110" s="210"/>
      <c r="D110" s="210"/>
      <c r="E110" s="210"/>
      <c r="F110" s="206"/>
      <c r="G110" s="206"/>
      <c r="H110" s="206"/>
      <c r="I110" s="210"/>
      <c r="J110" s="206"/>
      <c r="K110" s="211"/>
    </row>
    <row r="111" customFormat="false" ht="15" hidden="false" customHeight="false" outlineLevel="0" collapsed="false">
      <c r="B111" s="34" t="s">
        <v>211</v>
      </c>
      <c r="C111" s="210" t="n">
        <v>0.00355105795768169</v>
      </c>
      <c r="D111" s="210" t="n">
        <v>0.019071888957417</v>
      </c>
      <c r="E111" s="210" t="n">
        <v>0.0222752585521082</v>
      </c>
      <c r="F111" s="210" t="n">
        <v>0.0366154101151954</v>
      </c>
      <c r="G111" s="210" t="n">
        <v>0.0421478585068655</v>
      </c>
      <c r="H111" s="210" t="n">
        <v>0.0314015828440133</v>
      </c>
      <c r="I111" s="210" t="n">
        <v>0.000414164423276041</v>
      </c>
      <c r="J111" s="210" t="n">
        <v>0.0264853763897741</v>
      </c>
      <c r="K111" s="211" t="n">
        <v>0.0177029360967185</v>
      </c>
    </row>
    <row r="112" customFormat="false" ht="15.75" hidden="false" customHeight="false" outlineLevel="0" collapsed="false">
      <c r="B112" s="34" t="s">
        <v>212</v>
      </c>
      <c r="C112" s="210" t="n">
        <v>0.00283348666053358</v>
      </c>
      <c r="D112" s="210" t="n">
        <v>0.0206730736646628</v>
      </c>
      <c r="E112" s="210" t="n">
        <v>0.0182975338106603</v>
      </c>
      <c r="F112" s="210" t="n">
        <v>0.0433508374079906</v>
      </c>
      <c r="G112" s="210" t="n">
        <v>0.0100481949622624</v>
      </c>
      <c r="H112" s="210" t="n">
        <v>0.00510594842992086</v>
      </c>
      <c r="I112" s="210" t="s">
        <v>181</v>
      </c>
      <c r="J112" s="210" t="n">
        <v>0.0350541746335245</v>
      </c>
      <c r="K112" s="215" t="n">
        <v>0.0198618307426598</v>
      </c>
    </row>
    <row r="113" customFormat="false" ht="15.75" hidden="false" customHeight="false" outlineLevel="0" collapsed="false">
      <c r="B113" s="212" t="s">
        <v>183</v>
      </c>
      <c r="C113" s="213"/>
      <c r="D113" s="213"/>
      <c r="E113" s="213"/>
      <c r="F113" s="213"/>
      <c r="G113" s="213"/>
      <c r="H113" s="213"/>
      <c r="I113" s="213"/>
      <c r="J113" s="213"/>
      <c r="K113" s="214"/>
    </row>
    <row r="114" customFormat="false" ht="15" hidden="false" customHeight="false" outlineLevel="0" collapsed="false">
      <c r="B114" s="74" t="s">
        <v>210</v>
      </c>
      <c r="C114" s="210"/>
      <c r="D114" s="210"/>
      <c r="E114" s="210"/>
      <c r="F114" s="206"/>
      <c r="G114" s="206"/>
      <c r="H114" s="206"/>
      <c r="I114" s="210"/>
      <c r="J114" s="206"/>
      <c r="K114" s="211"/>
    </row>
    <row r="115" customFormat="false" ht="15" hidden="false" customHeight="false" outlineLevel="0" collapsed="false">
      <c r="B115" s="34" t="s">
        <v>211</v>
      </c>
      <c r="C115" s="210" t="n">
        <v>0.0418226548293935</v>
      </c>
      <c r="D115" s="210" t="n">
        <v>0.0866548301399677</v>
      </c>
      <c r="E115" s="210" t="n">
        <v>0.126696832579186</v>
      </c>
      <c r="F115" s="206" t="n">
        <v>0.112829030037479</v>
      </c>
      <c r="G115" s="206" t="n">
        <v>0.0684931506849315</v>
      </c>
      <c r="H115" s="206" t="n">
        <v>0.0492063492063492</v>
      </c>
      <c r="I115" s="210" t="n">
        <v>0.0864445336544895</v>
      </c>
      <c r="J115" s="206" t="n">
        <v>0.0141843971631206</v>
      </c>
      <c r="K115" s="211" t="n">
        <v>0.0518292682926829</v>
      </c>
    </row>
    <row r="116" customFormat="false" ht="15" hidden="false" customHeight="false" outlineLevel="0" collapsed="false">
      <c r="B116" s="34" t="s">
        <v>212</v>
      </c>
      <c r="C116" s="210" t="n">
        <v>0.00390416087282062</v>
      </c>
      <c r="D116" s="210" t="n">
        <v>0.0136355025310489</v>
      </c>
      <c r="E116" s="210" t="n">
        <v>0.0150829562594268</v>
      </c>
      <c r="F116" s="206" t="n">
        <v>0.0193948797517455</v>
      </c>
      <c r="G116" s="206" t="n">
        <v>0.00754417311891999</v>
      </c>
      <c r="H116" s="206" t="n">
        <v>0.00476190476190476</v>
      </c>
      <c r="I116" s="210" t="n">
        <v>0.00575404790579419</v>
      </c>
      <c r="J116" s="206" t="n">
        <v>0.0378250591016548</v>
      </c>
      <c r="K116" s="211" t="n">
        <v>0.0259146341463415</v>
      </c>
    </row>
    <row r="117" customFormat="false" ht="15" hidden="false" customHeight="false" outlineLevel="0" collapsed="false">
      <c r="B117" s="74" t="s">
        <v>213</v>
      </c>
      <c r="C117" s="210"/>
      <c r="D117" s="210"/>
      <c r="E117" s="210"/>
      <c r="F117" s="206"/>
      <c r="G117" s="206"/>
      <c r="H117" s="206"/>
      <c r="I117" s="210"/>
      <c r="J117" s="206"/>
      <c r="K117" s="211"/>
    </row>
    <row r="118" customFormat="false" ht="15" hidden="false" customHeight="false" outlineLevel="0" collapsed="false">
      <c r="B118" s="34" t="s">
        <v>211</v>
      </c>
      <c r="C118" s="210" t="n">
        <v>0.0380415302635666</v>
      </c>
      <c r="D118" s="210" t="n">
        <v>0.0744882122327516</v>
      </c>
      <c r="E118" s="210" t="n">
        <v>0.11937984496124</v>
      </c>
      <c r="F118" s="206" t="n">
        <v>0.126180128877566</v>
      </c>
      <c r="G118" s="206" t="n">
        <v>0.0907877169559413</v>
      </c>
      <c r="H118" s="206" t="n">
        <v>0.0954948016942626</v>
      </c>
      <c r="I118" s="210" t="n">
        <v>0.122913823869004</v>
      </c>
      <c r="J118" s="206" t="n">
        <v>0.0549110595514308</v>
      </c>
      <c r="K118" s="211" t="n">
        <v>0.0532407407407407</v>
      </c>
    </row>
    <row r="119" customFormat="false" ht="15" hidden="false" customHeight="false" outlineLevel="0" collapsed="false">
      <c r="B119" s="34" t="s">
        <v>212</v>
      </c>
      <c r="C119" s="210" t="n">
        <v>0.00200721642094196</v>
      </c>
      <c r="D119" s="210" t="n">
        <v>0.00463931744912773</v>
      </c>
      <c r="E119" s="210" t="n">
        <v>0.00775193798449612</v>
      </c>
      <c r="F119" s="206" t="n">
        <v>0.00799240721314751</v>
      </c>
      <c r="G119" s="206" t="n">
        <v>0.00373831775700935</v>
      </c>
      <c r="H119" s="206" t="n">
        <v>0.00539083557951483</v>
      </c>
      <c r="I119" s="210" t="n">
        <v>0.00514327700220426</v>
      </c>
      <c r="J119" s="206" t="n">
        <v>0.0525908739365816</v>
      </c>
      <c r="K119" s="211" t="n">
        <v>0.0223765432098765</v>
      </c>
    </row>
    <row r="120" customFormat="false" ht="15" hidden="false" customHeight="false" outlineLevel="0" collapsed="false">
      <c r="B120" s="74" t="s">
        <v>214</v>
      </c>
      <c r="C120" s="210"/>
      <c r="D120" s="210"/>
      <c r="E120" s="210"/>
      <c r="F120" s="206"/>
      <c r="G120" s="206"/>
      <c r="H120" s="206"/>
      <c r="I120" s="210"/>
      <c r="J120" s="206"/>
      <c r="K120" s="211"/>
    </row>
    <row r="121" customFormat="false" ht="15" hidden="false" customHeight="false" outlineLevel="0" collapsed="false">
      <c r="B121" s="34" t="s">
        <v>211</v>
      </c>
      <c r="C121" s="210" t="n">
        <v>0.0488522432547517</v>
      </c>
      <c r="D121" s="210" t="n">
        <v>0.062729363036957</v>
      </c>
      <c r="E121" s="210" t="n">
        <v>0.0968137254901961</v>
      </c>
      <c r="F121" s="206" t="n">
        <v>0.0963059256851912</v>
      </c>
      <c r="G121" s="206" t="n">
        <v>0.0674835405998537</v>
      </c>
      <c r="H121" s="206" t="n">
        <v>0.0812146892655367</v>
      </c>
      <c r="I121" s="210" t="n">
        <v>0.0986842105263158</v>
      </c>
      <c r="J121" s="206" t="n">
        <v>0.0408810678158856</v>
      </c>
      <c r="K121" s="211" t="n">
        <v>0.0519618239660657</v>
      </c>
    </row>
    <row r="122" customFormat="false" ht="15" hidden="false" customHeight="false" outlineLevel="0" collapsed="false">
      <c r="B122" s="34" t="s">
        <v>212</v>
      </c>
      <c r="C122" s="210" t="n">
        <v>0.00154840707622034</v>
      </c>
      <c r="D122" s="210" t="n">
        <v>0.0057521584870034</v>
      </c>
      <c r="E122" s="210" t="n">
        <v>0.00367647058823529</v>
      </c>
      <c r="F122" s="206" t="n">
        <v>0.00899144188061965</v>
      </c>
      <c r="G122" s="206" t="n">
        <v>0.00301755669348939</v>
      </c>
      <c r="H122" s="206" t="n">
        <v>0.000706214689265537</v>
      </c>
      <c r="I122" s="210" t="n">
        <v>0.00548245614035088</v>
      </c>
      <c r="J122" s="206" t="n">
        <v>0.084216196803735</v>
      </c>
      <c r="K122" s="211" t="n">
        <v>0.0933191940615058</v>
      </c>
    </row>
    <row r="123" customFormat="false" ht="15" hidden="false" customHeight="false" outlineLevel="0" collapsed="false">
      <c r="B123" s="74" t="s">
        <v>215</v>
      </c>
      <c r="C123" s="210"/>
      <c r="D123" s="210"/>
      <c r="E123" s="210"/>
      <c r="F123" s="206"/>
      <c r="G123" s="206"/>
      <c r="H123" s="206"/>
      <c r="I123" s="210"/>
      <c r="J123" s="206"/>
      <c r="K123" s="211"/>
    </row>
    <row r="124" customFormat="false" ht="15" hidden="false" customHeight="false" outlineLevel="0" collapsed="false">
      <c r="B124" s="34" t="s">
        <v>211</v>
      </c>
      <c r="C124" s="210" t="n">
        <v>0.0473316062176166</v>
      </c>
      <c r="D124" s="210" t="n">
        <v>0.0637417897856892</v>
      </c>
      <c r="E124" s="210" t="n">
        <v>0.0988593155893536</v>
      </c>
      <c r="F124" s="206" t="n">
        <v>0.105607447569484</v>
      </c>
      <c r="G124" s="206" t="n">
        <v>0.0767514502454262</v>
      </c>
      <c r="H124" s="206" t="n">
        <v>0.081377151799687</v>
      </c>
      <c r="I124" s="210" t="n">
        <v>0.109154163948685</v>
      </c>
      <c r="J124" s="206" t="n">
        <v>0.0208760817200464</v>
      </c>
      <c r="K124" s="211" t="n">
        <v>0.0297872340425532</v>
      </c>
    </row>
    <row r="125" customFormat="false" ht="15" hidden="false" customHeight="false" outlineLevel="0" collapsed="false">
      <c r="B125" s="34" t="s">
        <v>212</v>
      </c>
      <c r="C125" s="210" t="n">
        <v>0.0244818652849741</v>
      </c>
      <c r="D125" s="210" t="n">
        <v>0.0139274120222812</v>
      </c>
      <c r="E125" s="210" t="n">
        <v>0.0190114068441065</v>
      </c>
      <c r="F125" s="206" t="n">
        <v>0.0248597878935528</v>
      </c>
      <c r="G125" s="206" t="n">
        <v>0.013743864346274</v>
      </c>
      <c r="H125" s="206" t="n">
        <v>0.0101721439749609</v>
      </c>
      <c r="I125" s="210" t="n">
        <v>0.0139160687105893</v>
      </c>
      <c r="J125" s="206" t="n">
        <v>0.406369881345347</v>
      </c>
      <c r="K125" s="211" t="n">
        <v>0.222978723404255</v>
      </c>
    </row>
    <row r="126" customFormat="false" ht="15" hidden="false" customHeight="false" outlineLevel="0" collapsed="false">
      <c r="B126" s="74" t="s">
        <v>216</v>
      </c>
      <c r="C126" s="210"/>
      <c r="D126" s="210"/>
      <c r="E126" s="210"/>
      <c r="F126" s="206"/>
      <c r="G126" s="206"/>
      <c r="H126" s="206"/>
      <c r="I126" s="210"/>
      <c r="J126" s="206"/>
      <c r="K126" s="211"/>
    </row>
    <row r="127" customFormat="false" ht="15" hidden="false" customHeight="false" outlineLevel="0" collapsed="false">
      <c r="B127" s="34" t="s">
        <v>211</v>
      </c>
      <c r="C127" s="210" t="n">
        <v>0.0208801498127341</v>
      </c>
      <c r="D127" s="210" t="n">
        <v>0.092974957388226</v>
      </c>
      <c r="E127" s="210" t="n">
        <v>0.101010101010101</v>
      </c>
      <c r="F127" s="206" t="n">
        <v>0.134496072866478</v>
      </c>
      <c r="G127" s="206" t="n">
        <v>0.073186119873817</v>
      </c>
      <c r="H127" s="206" t="n">
        <v>0.0564315352697096</v>
      </c>
      <c r="I127" s="210" t="n">
        <v>0.123907195696032</v>
      </c>
      <c r="J127" s="206" t="n">
        <v>0.0274579273693534</v>
      </c>
      <c r="K127" s="211" t="n">
        <v>0.0451127819548872</v>
      </c>
    </row>
    <row r="128" customFormat="false" ht="15" hidden="false" customHeight="false" outlineLevel="0" collapsed="false">
      <c r="B128" s="34" t="s">
        <v>212</v>
      </c>
      <c r="C128" s="210" t="n">
        <v>0.000655430711610487</v>
      </c>
      <c r="D128" s="210" t="n">
        <v>0.00486692015209125</v>
      </c>
      <c r="E128" s="210" t="n">
        <v>0.00202020202020202</v>
      </c>
      <c r="F128" s="206" t="n">
        <v>0.00556068906342816</v>
      </c>
      <c r="G128" s="206" t="n">
        <v>0.00126182965299685</v>
      </c>
      <c r="H128" s="210" t="s">
        <v>181</v>
      </c>
      <c r="I128" s="210" t="n">
        <v>0.00184936112979153</v>
      </c>
      <c r="J128" s="206" t="n">
        <v>0.016829052258636</v>
      </c>
      <c r="K128" s="211" t="n">
        <v>0.0131578947368421</v>
      </c>
    </row>
    <row r="129" customFormat="false" ht="15" hidden="false" customHeight="false" outlineLevel="0" collapsed="false">
      <c r="B129" s="74" t="s">
        <v>217</v>
      </c>
      <c r="C129" s="210"/>
      <c r="D129" s="210"/>
      <c r="E129" s="210"/>
      <c r="F129" s="206"/>
      <c r="G129" s="206"/>
      <c r="H129" s="206"/>
      <c r="I129" s="210"/>
      <c r="J129" s="206"/>
      <c r="K129" s="211"/>
    </row>
    <row r="130" customFormat="false" ht="15" hidden="false" customHeight="false" outlineLevel="0" collapsed="false">
      <c r="B130" s="34" t="s">
        <v>211</v>
      </c>
      <c r="C130" s="210" t="n">
        <v>0.0384061696658098</v>
      </c>
      <c r="D130" s="210" t="n">
        <v>0.0630220555946417</v>
      </c>
      <c r="E130" s="210" t="n">
        <v>0.125109361329834</v>
      </c>
      <c r="F130" s="206" t="n">
        <v>0.104736379245362</v>
      </c>
      <c r="G130" s="206" t="n">
        <v>0.0725563456671086</v>
      </c>
      <c r="H130" s="206" t="n">
        <v>0.054673721340388</v>
      </c>
      <c r="I130" s="210" t="n">
        <v>0.102419808666292</v>
      </c>
      <c r="J130" s="206" t="n">
        <v>0.0583610853305672</v>
      </c>
      <c r="K130" s="211" t="n">
        <v>0.0569476082004556</v>
      </c>
    </row>
    <row r="131" customFormat="false" ht="15" hidden="false" customHeight="false" outlineLevel="0" collapsed="false">
      <c r="B131" s="34" t="s">
        <v>212</v>
      </c>
      <c r="C131" s="210" t="n">
        <v>0.00267352185089974</v>
      </c>
      <c r="D131" s="210" t="n">
        <v>0.0105768640542442</v>
      </c>
      <c r="E131" s="210" t="n">
        <v>0.020997375328084</v>
      </c>
      <c r="F131" s="206" t="n">
        <v>0.0170128564847774</v>
      </c>
      <c r="G131" s="206" t="n">
        <v>0.0120525491141376</v>
      </c>
      <c r="H131" s="206" t="n">
        <v>0.0105820105820106</v>
      </c>
      <c r="I131" s="210" t="n">
        <v>0.00815981992121553</v>
      </c>
      <c r="J131" s="206" t="n">
        <v>0.0567232625429929</v>
      </c>
      <c r="K131" s="211" t="n">
        <v>0.0979498861047836</v>
      </c>
    </row>
    <row r="132" customFormat="false" ht="15" hidden="false" customHeight="false" outlineLevel="0" collapsed="false">
      <c r="B132" s="74" t="s">
        <v>218</v>
      </c>
      <c r="C132" s="210"/>
      <c r="D132" s="210"/>
      <c r="E132" s="210"/>
      <c r="F132" s="206"/>
      <c r="G132" s="206"/>
      <c r="H132" s="206"/>
      <c r="I132" s="210"/>
      <c r="J132" s="206"/>
      <c r="K132" s="211"/>
    </row>
    <row r="133" customFormat="false" ht="15" hidden="false" customHeight="false" outlineLevel="0" collapsed="false">
      <c r="B133" s="34" t="s">
        <v>211</v>
      </c>
      <c r="C133" s="210" t="n">
        <v>0.0548919991925173</v>
      </c>
      <c r="D133" s="210" t="n">
        <v>0.0881638023311132</v>
      </c>
      <c r="E133" s="210" t="n">
        <v>0.131659056316591</v>
      </c>
      <c r="F133" s="206" t="n">
        <v>0.144404632947254</v>
      </c>
      <c r="G133" s="206" t="n">
        <v>0.110876113567904</v>
      </c>
      <c r="H133" s="206" t="n">
        <v>0.105972515856237</v>
      </c>
      <c r="I133" s="210" t="n">
        <v>0.15028618152085</v>
      </c>
      <c r="J133" s="206" t="n">
        <v>0.016928361138371</v>
      </c>
      <c r="K133" s="211" t="n">
        <v>0.0424581005586592</v>
      </c>
    </row>
    <row r="134" customFormat="false" ht="15" hidden="false" customHeight="false" outlineLevel="0" collapsed="false">
      <c r="B134" s="34" t="s">
        <v>212</v>
      </c>
      <c r="C134" s="210" t="n">
        <v>0.00317946302402261</v>
      </c>
      <c r="D134" s="210" t="n">
        <v>0.00519408598953378</v>
      </c>
      <c r="E134" s="210" t="n">
        <v>0.00684931506849315</v>
      </c>
      <c r="F134" s="206" t="n">
        <v>0.0094367136071994</v>
      </c>
      <c r="G134" s="206" t="n">
        <v>0.00403768506056528</v>
      </c>
      <c r="H134" s="206" t="n">
        <v>0.00528541226215645</v>
      </c>
      <c r="I134" s="210" t="n">
        <v>0.00327064595257563</v>
      </c>
      <c r="J134" s="206" t="n">
        <v>0.0964998364409552</v>
      </c>
      <c r="K134" s="211" t="n">
        <v>0.0284916201117318</v>
      </c>
    </row>
    <row r="135" customFormat="false" ht="15" hidden="false" customHeight="false" outlineLevel="0" collapsed="false">
      <c r="B135" s="74" t="s">
        <v>219</v>
      </c>
      <c r="C135" s="210"/>
      <c r="D135" s="210"/>
      <c r="E135" s="210"/>
      <c r="F135" s="206"/>
      <c r="G135" s="206"/>
      <c r="H135" s="206"/>
      <c r="I135" s="210"/>
      <c r="J135" s="206"/>
      <c r="K135" s="211"/>
    </row>
    <row r="136" customFormat="false" ht="15" hidden="false" customHeight="false" outlineLevel="0" collapsed="false">
      <c r="B136" s="34" t="s">
        <v>211</v>
      </c>
      <c r="C136" s="210" t="n">
        <v>0.0309291628334867</v>
      </c>
      <c r="D136" s="210" t="n">
        <v>0.0793475977146265</v>
      </c>
      <c r="E136" s="210" t="n">
        <v>0.137629276054097</v>
      </c>
      <c r="F136" s="210" t="n">
        <v>0.12465060912673</v>
      </c>
      <c r="G136" s="210" t="n">
        <v>0.0770664726743657</v>
      </c>
      <c r="H136" s="210" t="n">
        <v>0.0811845800357416</v>
      </c>
      <c r="I136" s="210" t="n">
        <v>0.122868778905225</v>
      </c>
      <c r="J136" s="210" t="n">
        <v>0.0366829544649812</v>
      </c>
      <c r="K136" s="211" t="n">
        <v>0.0397236614853195</v>
      </c>
    </row>
    <row r="137" customFormat="false" ht="15.75" hidden="false" customHeight="false" outlineLevel="0" collapsed="false">
      <c r="B137" s="34" t="s">
        <v>212</v>
      </c>
      <c r="C137" s="210" t="n">
        <v>0.00226310947562097</v>
      </c>
      <c r="D137" s="210" t="n">
        <v>0.0044646790514209</v>
      </c>
      <c r="E137" s="210" t="n">
        <v>0.00954653937947494</v>
      </c>
      <c r="F137" s="210" t="n">
        <v>0.00720253746298905</v>
      </c>
      <c r="G137" s="210" t="n">
        <v>0.00245521505865236</v>
      </c>
      <c r="H137" s="210" t="n">
        <v>0.00127648710748021</v>
      </c>
      <c r="I137" s="210" t="n">
        <v>0.00317526057844964</v>
      </c>
      <c r="J137" s="210" t="n">
        <v>0.03965724807025</v>
      </c>
      <c r="K137" s="211" t="n">
        <v>0.0228842832469775</v>
      </c>
    </row>
    <row r="138" customFormat="false" ht="15.75" hidden="false" customHeight="false" outlineLevel="0" collapsed="false">
      <c r="B138" s="212" t="s">
        <v>184</v>
      </c>
      <c r="C138" s="213"/>
      <c r="D138" s="213"/>
      <c r="E138" s="213"/>
      <c r="F138" s="213"/>
      <c r="G138" s="213"/>
      <c r="H138" s="213"/>
      <c r="I138" s="213"/>
      <c r="J138" s="213"/>
      <c r="K138" s="214"/>
    </row>
    <row r="139" customFormat="false" ht="15" hidden="false" customHeight="false" outlineLevel="0" collapsed="false">
      <c r="B139" s="74" t="s">
        <v>210</v>
      </c>
      <c r="C139" s="210"/>
      <c r="D139" s="210"/>
      <c r="E139" s="210"/>
      <c r="F139" s="210"/>
      <c r="G139" s="210"/>
      <c r="H139" s="210"/>
      <c r="I139" s="210"/>
      <c r="J139" s="210"/>
      <c r="K139" s="211"/>
    </row>
    <row r="140" customFormat="false" ht="15" hidden="false" customHeight="false" outlineLevel="0" collapsed="false">
      <c r="B140" s="34" t="s">
        <v>211</v>
      </c>
      <c r="C140" s="210" t="n">
        <v>0.04225050807573</v>
      </c>
      <c r="D140" s="210" t="n">
        <v>0.0507090901881655</v>
      </c>
      <c r="E140" s="210" t="n">
        <v>0.0467571644042232</v>
      </c>
      <c r="F140" s="210" t="n">
        <v>0.0350528305597745</v>
      </c>
      <c r="G140" s="210" t="n">
        <v>0.00536033353186421</v>
      </c>
      <c r="H140" s="210" t="n">
        <v>0.00396825396825397</v>
      </c>
      <c r="I140" s="210" t="s">
        <v>181</v>
      </c>
      <c r="J140" s="210" t="s">
        <v>181</v>
      </c>
      <c r="K140" s="211" t="n">
        <v>0.00304878048780488</v>
      </c>
    </row>
    <row r="141" customFormat="false" ht="15" hidden="false" customHeight="false" outlineLevel="0" collapsed="false">
      <c r="B141" s="34" t="s">
        <v>212</v>
      </c>
      <c r="C141" s="210" t="s">
        <v>181</v>
      </c>
      <c r="D141" s="210" t="n">
        <v>0.000718121781118243</v>
      </c>
      <c r="E141" s="210" t="s">
        <v>181</v>
      </c>
      <c r="F141" s="210" t="s">
        <v>181</v>
      </c>
      <c r="G141" s="210" t="s">
        <v>181</v>
      </c>
      <c r="H141" s="210" t="s">
        <v>181</v>
      </c>
      <c r="I141" s="210" t="s">
        <v>181</v>
      </c>
      <c r="J141" s="210" t="s">
        <v>181</v>
      </c>
      <c r="K141" s="211" t="s">
        <v>181</v>
      </c>
    </row>
    <row r="142" customFormat="false" ht="15" hidden="false" customHeight="false" outlineLevel="0" collapsed="false">
      <c r="B142" s="74" t="s">
        <v>213</v>
      </c>
      <c r="C142" s="210"/>
      <c r="D142" s="210"/>
      <c r="E142" s="210"/>
      <c r="F142" s="210"/>
      <c r="G142" s="210"/>
      <c r="H142" s="210"/>
      <c r="I142" s="210"/>
      <c r="J142" s="210"/>
      <c r="K142" s="211"/>
    </row>
    <row r="143" customFormat="false" ht="15" hidden="false" customHeight="false" outlineLevel="0" collapsed="false">
      <c r="B143" s="34" t="s">
        <v>211</v>
      </c>
      <c r="C143" s="210" t="n">
        <v>0.0511601233004373</v>
      </c>
      <c r="D143" s="210" t="n">
        <v>0.0392405451267662</v>
      </c>
      <c r="E143" s="210" t="n">
        <v>0.0635658914728682</v>
      </c>
      <c r="F143" s="210" t="n">
        <v>0.0302088016384435</v>
      </c>
      <c r="G143" s="210" t="n">
        <v>0.00498442367601246</v>
      </c>
      <c r="H143" s="210" t="n">
        <v>0.00539083557951483</v>
      </c>
      <c r="I143" s="210" t="s">
        <v>181</v>
      </c>
      <c r="J143" s="210" t="s">
        <v>181</v>
      </c>
      <c r="K143" s="211" t="n">
        <v>0.00540123456790123</v>
      </c>
    </row>
    <row r="144" customFormat="false" ht="15" hidden="false" customHeight="false" outlineLevel="0" collapsed="false">
      <c r="B144" s="34" t="s">
        <v>212</v>
      </c>
      <c r="C144" s="210" t="s">
        <v>181</v>
      </c>
      <c r="D144" s="210" t="n">
        <v>8.91640590823346E-005</v>
      </c>
      <c r="E144" s="210" t="s">
        <v>181</v>
      </c>
      <c r="F144" s="210" t="n">
        <v>1.2488136270543E-005</v>
      </c>
      <c r="G144" s="210" t="s">
        <v>181</v>
      </c>
      <c r="H144" s="210" t="s">
        <v>181</v>
      </c>
      <c r="I144" s="210" t="s">
        <v>181</v>
      </c>
      <c r="J144" s="210" t="s">
        <v>181</v>
      </c>
      <c r="K144" s="211" t="s">
        <v>181</v>
      </c>
    </row>
    <row r="145" customFormat="false" ht="15" hidden="false" customHeight="false" outlineLevel="0" collapsed="false">
      <c r="B145" s="74" t="s">
        <v>214</v>
      </c>
      <c r="C145" s="210"/>
      <c r="D145" s="210"/>
      <c r="E145" s="210"/>
      <c r="F145" s="210"/>
      <c r="G145" s="210"/>
      <c r="H145" s="210"/>
      <c r="I145" s="210"/>
      <c r="J145" s="210"/>
      <c r="K145" s="211"/>
    </row>
    <row r="146" customFormat="false" ht="15" hidden="false" customHeight="false" outlineLevel="0" collapsed="false">
      <c r="B146" s="34" t="s">
        <v>211</v>
      </c>
      <c r="C146" s="210" t="n">
        <v>0.0481554600704525</v>
      </c>
      <c r="D146" s="210" t="n">
        <v>0.048971387674925</v>
      </c>
      <c r="E146" s="210" t="n">
        <v>0.0575980392156863</v>
      </c>
      <c r="F146" s="210" t="n">
        <v>0.0383851514823241</v>
      </c>
      <c r="G146" s="210" t="n">
        <v>0.00841258229700073</v>
      </c>
      <c r="H146" s="210" t="n">
        <v>0.00635593220338983</v>
      </c>
      <c r="I146" s="210" t="s">
        <v>181</v>
      </c>
      <c r="J146" s="210" t="s">
        <v>181</v>
      </c>
      <c r="K146" s="211" t="n">
        <v>0.00212089077412513</v>
      </c>
    </row>
    <row r="147" customFormat="false" ht="15" hidden="false" customHeight="false" outlineLevel="0" collapsed="false">
      <c r="B147" s="34" t="s">
        <v>212</v>
      </c>
      <c r="C147" s="210" t="s">
        <v>181</v>
      </c>
      <c r="D147" s="210" t="n">
        <v>0.000156081070792283</v>
      </c>
      <c r="E147" s="210" t="s">
        <v>181</v>
      </c>
      <c r="F147" s="210" t="s">
        <v>181</v>
      </c>
      <c r="G147" s="210" t="s">
        <v>181</v>
      </c>
      <c r="H147" s="210" t="s">
        <v>181</v>
      </c>
      <c r="I147" s="210" t="s">
        <v>181</v>
      </c>
      <c r="J147" s="210" t="s">
        <v>181</v>
      </c>
      <c r="K147" s="211" t="s">
        <v>181</v>
      </c>
    </row>
    <row r="148" customFormat="false" ht="15" hidden="false" customHeight="false" outlineLevel="0" collapsed="false">
      <c r="B148" s="74" t="s">
        <v>215</v>
      </c>
      <c r="C148" s="210"/>
      <c r="D148" s="210"/>
      <c r="E148" s="210"/>
      <c r="F148" s="210"/>
      <c r="G148" s="210"/>
      <c r="H148" s="210"/>
      <c r="I148" s="210"/>
      <c r="J148" s="210"/>
      <c r="K148" s="211"/>
    </row>
    <row r="149" customFormat="false" ht="15" hidden="false" customHeight="false" outlineLevel="0" collapsed="false">
      <c r="B149" s="34" t="s">
        <v>211</v>
      </c>
      <c r="C149" s="210" t="n">
        <v>0.0377461139896373</v>
      </c>
      <c r="D149" s="210" t="n">
        <v>0.0419069689579223</v>
      </c>
      <c r="E149" s="210" t="n">
        <v>0.0494296577946768</v>
      </c>
      <c r="F149" s="210" t="n">
        <v>0.039736266470387</v>
      </c>
      <c r="G149" s="210" t="n">
        <v>0.00606871932173137</v>
      </c>
      <c r="H149" s="210" t="n">
        <v>0.00625978090766823</v>
      </c>
      <c r="I149" s="210" t="s">
        <v>181</v>
      </c>
      <c r="J149" s="210" t="s">
        <v>181</v>
      </c>
      <c r="K149" s="211" t="n">
        <v>0.00680851063829787</v>
      </c>
    </row>
    <row r="150" customFormat="false" ht="15" hidden="false" customHeight="false" outlineLevel="0" collapsed="false">
      <c r="B150" s="34" t="s">
        <v>212</v>
      </c>
      <c r="C150" s="210" t="s">
        <v>181</v>
      </c>
      <c r="D150" s="210" t="s">
        <v>181</v>
      </c>
      <c r="E150" s="210" t="s">
        <v>181</v>
      </c>
      <c r="F150" s="210" t="s">
        <v>181</v>
      </c>
      <c r="G150" s="210" t="s">
        <v>181</v>
      </c>
      <c r="H150" s="210" t="s">
        <v>181</v>
      </c>
      <c r="I150" s="210" t="s">
        <v>181</v>
      </c>
      <c r="J150" s="210" t="s">
        <v>181</v>
      </c>
      <c r="K150" s="211" t="s">
        <v>181</v>
      </c>
    </row>
    <row r="151" customFormat="false" ht="15" hidden="false" customHeight="false" outlineLevel="0" collapsed="false">
      <c r="B151" s="74" t="s">
        <v>216</v>
      </c>
      <c r="C151" s="210"/>
      <c r="D151" s="210"/>
      <c r="E151" s="210"/>
      <c r="F151" s="210"/>
      <c r="G151" s="210"/>
      <c r="H151" s="210"/>
      <c r="I151" s="210"/>
      <c r="J151" s="210"/>
      <c r="K151" s="211"/>
    </row>
    <row r="152" customFormat="false" ht="15" hidden="false" customHeight="false" outlineLevel="0" collapsed="false">
      <c r="B152" s="34" t="s">
        <v>211</v>
      </c>
      <c r="C152" s="210" t="n">
        <v>0.0442883895131086</v>
      </c>
      <c r="D152" s="210" t="n">
        <v>0.0347240068178838</v>
      </c>
      <c r="E152" s="210" t="n">
        <v>0.0242424242424242</v>
      </c>
      <c r="F152" s="210" t="n">
        <v>0.0240413174047918</v>
      </c>
      <c r="G152" s="210" t="n">
        <v>0.00605678233438486</v>
      </c>
      <c r="H152" s="210" t="n">
        <v>0.0033195020746888</v>
      </c>
      <c r="I152" s="210" t="s">
        <v>181</v>
      </c>
      <c r="J152" s="210" t="s">
        <v>181</v>
      </c>
      <c r="K152" s="211" t="n">
        <v>0.0018796992481203</v>
      </c>
    </row>
    <row r="153" customFormat="false" ht="15" hidden="false" customHeight="false" outlineLevel="0" collapsed="false">
      <c r="B153" s="34" t="s">
        <v>212</v>
      </c>
      <c r="C153" s="210" t="s">
        <v>181</v>
      </c>
      <c r="D153" s="210" t="s">
        <v>181</v>
      </c>
      <c r="E153" s="210" t="s">
        <v>181</v>
      </c>
      <c r="F153" s="210" t="s">
        <v>181</v>
      </c>
      <c r="G153" s="210" t="s">
        <v>181</v>
      </c>
      <c r="H153" s="210" t="s">
        <v>181</v>
      </c>
      <c r="I153" s="210" t="s">
        <v>181</v>
      </c>
      <c r="J153" s="210" t="s">
        <v>181</v>
      </c>
      <c r="K153" s="211" t="s">
        <v>181</v>
      </c>
    </row>
    <row r="154" customFormat="false" ht="15" hidden="false" customHeight="false" outlineLevel="0" collapsed="false">
      <c r="B154" s="74" t="s">
        <v>217</v>
      </c>
      <c r="C154" s="210"/>
      <c r="D154" s="210"/>
      <c r="E154" s="210"/>
      <c r="F154" s="210"/>
      <c r="G154" s="210"/>
      <c r="H154" s="210"/>
      <c r="I154" s="210"/>
      <c r="J154" s="210"/>
      <c r="K154" s="211"/>
    </row>
    <row r="155" customFormat="false" ht="15" hidden="false" customHeight="false" outlineLevel="0" collapsed="false">
      <c r="B155" s="34" t="s">
        <v>211</v>
      </c>
      <c r="C155" s="210" t="n">
        <v>0.0559897172236504</v>
      </c>
      <c r="D155" s="210" t="n">
        <v>0.0424113361317953</v>
      </c>
      <c r="E155" s="210" t="n">
        <v>0.036745406824147</v>
      </c>
      <c r="F155" s="210" t="n">
        <v>0.0403806692072532</v>
      </c>
      <c r="G155" s="210" t="n">
        <v>0.00445944317223093</v>
      </c>
      <c r="H155" s="210" t="n">
        <v>0.00352733686067019</v>
      </c>
      <c r="I155" s="210" t="s">
        <v>181</v>
      </c>
      <c r="J155" s="210" t="s">
        <v>181</v>
      </c>
      <c r="K155" s="211" t="n">
        <v>0.00113895216400911</v>
      </c>
    </row>
    <row r="156" customFormat="false" ht="15" hidden="false" customHeight="false" outlineLevel="0" collapsed="false">
      <c r="B156" s="34" t="s">
        <v>212</v>
      </c>
      <c r="C156" s="210" t="s">
        <v>181</v>
      </c>
      <c r="D156" s="210" t="s">
        <v>181</v>
      </c>
      <c r="E156" s="210" t="s">
        <v>181</v>
      </c>
      <c r="F156" s="210" t="s">
        <v>181</v>
      </c>
      <c r="G156" s="210" t="s">
        <v>181</v>
      </c>
      <c r="H156" s="210" t="s">
        <v>181</v>
      </c>
      <c r="I156" s="210" t="s">
        <v>181</v>
      </c>
      <c r="J156" s="210" t="s">
        <v>181</v>
      </c>
      <c r="K156" s="211" t="s">
        <v>181</v>
      </c>
    </row>
    <row r="157" customFormat="false" ht="15" hidden="false" customHeight="false" outlineLevel="0" collapsed="false">
      <c r="B157" s="74" t="s">
        <v>218</v>
      </c>
      <c r="C157" s="210"/>
      <c r="D157" s="210"/>
      <c r="E157" s="210"/>
      <c r="F157" s="210"/>
      <c r="G157" s="210"/>
      <c r="H157" s="210"/>
      <c r="I157" s="210"/>
      <c r="J157" s="210"/>
      <c r="K157" s="211"/>
    </row>
    <row r="158" customFormat="false" ht="15" hidden="false" customHeight="false" outlineLevel="0" collapsed="false">
      <c r="B158" s="34" t="s">
        <v>211</v>
      </c>
      <c r="C158" s="210" t="n">
        <v>0.0500975708229594</v>
      </c>
      <c r="D158" s="210" t="n">
        <v>0.0444963130352046</v>
      </c>
      <c r="E158" s="210" t="n">
        <v>0.0494672754946728</v>
      </c>
      <c r="F158" s="210" t="n">
        <v>0.0367886009499208</v>
      </c>
      <c r="G158" s="210" t="n">
        <v>0.00813946036018714</v>
      </c>
      <c r="H158" s="210" t="n">
        <v>0.00554968287526427</v>
      </c>
      <c r="I158" s="210" t="s">
        <v>181</v>
      </c>
      <c r="J158" s="210" t="s">
        <v>181</v>
      </c>
      <c r="K158" s="211" t="n">
        <v>0.00782122905027933</v>
      </c>
    </row>
    <row r="159" customFormat="false" ht="15" hidden="false" customHeight="false" outlineLevel="0" collapsed="false">
      <c r="B159" s="34" t="s">
        <v>212</v>
      </c>
      <c r="C159" s="210" t="s">
        <v>181</v>
      </c>
      <c r="D159" s="210" t="n">
        <v>0.000455295551855376</v>
      </c>
      <c r="E159" s="210" t="n">
        <v>0.0045662100456621</v>
      </c>
      <c r="F159" s="210" t="n">
        <v>2.08315973668861E-005</v>
      </c>
      <c r="G159" s="210" t="s">
        <v>181</v>
      </c>
      <c r="H159" s="210" t="s">
        <v>181</v>
      </c>
      <c r="I159" s="210" t="s">
        <v>181</v>
      </c>
      <c r="J159" s="210" t="s">
        <v>181</v>
      </c>
      <c r="K159" s="211" t="s">
        <v>181</v>
      </c>
    </row>
    <row r="160" customFormat="false" ht="15" hidden="false" customHeight="false" outlineLevel="0" collapsed="false">
      <c r="B160" s="74" t="s">
        <v>219</v>
      </c>
      <c r="C160" s="210"/>
      <c r="D160" s="210"/>
      <c r="E160" s="210"/>
      <c r="F160" s="210"/>
      <c r="G160" s="210"/>
      <c r="H160" s="210"/>
      <c r="I160" s="210"/>
      <c r="J160" s="210"/>
      <c r="K160" s="211"/>
    </row>
    <row r="161" customFormat="false" ht="15" hidden="false" customHeight="false" outlineLevel="0" collapsed="false">
      <c r="B161" s="34" t="s">
        <v>211</v>
      </c>
      <c r="C161" s="210" t="n">
        <v>0.0438086476540938</v>
      </c>
      <c r="D161" s="210" t="n">
        <v>0.0438402678468556</v>
      </c>
      <c r="E161" s="210" t="n">
        <v>0.0485282418456643</v>
      </c>
      <c r="F161" s="210" t="n">
        <v>0.0344908122443137</v>
      </c>
      <c r="G161" s="210" t="n">
        <v>0.00459216149859052</v>
      </c>
      <c r="H161" s="210" t="n">
        <v>0.00408475874393669</v>
      </c>
      <c r="I161" s="210" t="n">
        <v>0.00020708221163802</v>
      </c>
      <c r="J161" s="210" t="s">
        <v>181</v>
      </c>
      <c r="K161" s="211" t="n">
        <v>0.00302245250431779</v>
      </c>
    </row>
    <row r="162" customFormat="false" ht="15.75" hidden="false" customHeight="false" outlineLevel="0" collapsed="false">
      <c r="B162" s="34" t="s">
        <v>212</v>
      </c>
      <c r="C162" s="210" t="s">
        <v>181</v>
      </c>
      <c r="D162" s="210" t="n">
        <v>6.26918880085668E-005</v>
      </c>
      <c r="E162" s="210" t="s">
        <v>181</v>
      </c>
      <c r="F162" s="210" t="s">
        <v>181</v>
      </c>
      <c r="G162" s="210" t="s">
        <v>181</v>
      </c>
      <c r="H162" s="210" t="s">
        <v>181</v>
      </c>
      <c r="I162" s="210" t="s">
        <v>181</v>
      </c>
      <c r="J162" s="210" t="s">
        <v>181</v>
      </c>
      <c r="K162" s="211" t="s">
        <v>181</v>
      </c>
    </row>
    <row r="163" customFormat="false" ht="15.75" hidden="false" customHeight="false" outlineLevel="0" collapsed="false">
      <c r="B163" s="212" t="s">
        <v>185</v>
      </c>
      <c r="C163" s="213"/>
      <c r="D163" s="213"/>
      <c r="E163" s="213"/>
      <c r="F163" s="213"/>
      <c r="G163" s="213"/>
      <c r="H163" s="213"/>
      <c r="I163" s="213"/>
      <c r="J163" s="213"/>
      <c r="K163" s="214"/>
    </row>
    <row r="164" customFormat="false" ht="15" hidden="false" customHeight="false" outlineLevel="0" collapsed="false">
      <c r="B164" s="74" t="s">
        <v>210</v>
      </c>
      <c r="C164" s="0"/>
      <c r="D164" s="0"/>
      <c r="E164" s="0"/>
      <c r="F164" s="0"/>
      <c r="G164" s="0"/>
      <c r="H164" s="0"/>
      <c r="I164" s="0"/>
      <c r="J164" s="0"/>
      <c r="K164" s="33"/>
    </row>
    <row r="165" customFormat="false" ht="15" hidden="false" customHeight="false" outlineLevel="0" collapsed="false">
      <c r="B165" s="34" t="s">
        <v>211</v>
      </c>
      <c r="C165" s="210" t="n">
        <v>0.0190929511177666</v>
      </c>
      <c r="D165" s="210" t="n">
        <v>0.0431974482445667</v>
      </c>
      <c r="E165" s="210" t="n">
        <v>0.0708898944193062</v>
      </c>
      <c r="F165" s="210" t="n">
        <v>0.0872277887651744</v>
      </c>
      <c r="G165" s="210" t="n">
        <v>0.212825094302164</v>
      </c>
      <c r="H165" s="210" t="n">
        <v>0.0777777777777778</v>
      </c>
      <c r="I165" s="210" t="n">
        <v>0.304830723939516</v>
      </c>
      <c r="J165" s="210" t="n">
        <v>0.00236406619385343</v>
      </c>
      <c r="K165" s="211" t="n">
        <v>0.0274390243902439</v>
      </c>
    </row>
    <row r="166" customFormat="false" ht="15" hidden="false" customHeight="false" outlineLevel="0" collapsed="false">
      <c r="B166" s="34" t="s">
        <v>212</v>
      </c>
      <c r="C166" s="210" t="n">
        <v>0.010963739437373</v>
      </c>
      <c r="D166" s="210" t="n">
        <v>0.123816530899062</v>
      </c>
      <c r="E166" s="210" t="n">
        <v>0.176470588235294</v>
      </c>
      <c r="F166" s="210" t="n">
        <v>0.233284891661841</v>
      </c>
      <c r="G166" s="210" t="n">
        <v>0.329759777645424</v>
      </c>
      <c r="H166" s="210" t="n">
        <v>0.228571428571429</v>
      </c>
      <c r="I166" s="210" t="n">
        <v>0.540479057941924</v>
      </c>
      <c r="J166" s="210" t="s">
        <v>181</v>
      </c>
      <c r="K166" s="211" t="n">
        <v>0.0564024390243903</v>
      </c>
    </row>
    <row r="167" customFormat="false" ht="15" hidden="false" customHeight="false" outlineLevel="0" collapsed="false">
      <c r="B167" s="74" t="s">
        <v>213</v>
      </c>
      <c r="C167" s="210"/>
      <c r="D167" s="210"/>
      <c r="E167" s="210"/>
      <c r="F167" s="210"/>
      <c r="G167" s="210"/>
      <c r="H167" s="210"/>
      <c r="I167" s="210"/>
      <c r="J167" s="210"/>
      <c r="K167" s="211"/>
    </row>
    <row r="168" customFormat="false" ht="15" hidden="false" customHeight="false" outlineLevel="0" collapsed="false">
      <c r="B168" s="34" t="s">
        <v>211</v>
      </c>
      <c r="C168" s="210" t="n">
        <v>0.0228201390714234</v>
      </c>
      <c r="D168" s="210" t="n">
        <v>0.0366436419059932</v>
      </c>
      <c r="E168" s="210" t="n">
        <v>0.0682170542635659</v>
      </c>
      <c r="F168" s="210" t="n">
        <v>0.0742544582646486</v>
      </c>
      <c r="G168" s="210" t="n">
        <v>0.266399643969737</v>
      </c>
      <c r="H168" s="210" t="n">
        <v>0.222179437812861</v>
      </c>
      <c r="I168" s="210" t="n">
        <v>0.498373045029915</v>
      </c>
      <c r="J168" s="210" t="n">
        <v>0.0309358081979892</v>
      </c>
      <c r="K168" s="211" t="n">
        <v>0.066358024691358</v>
      </c>
    </row>
    <row r="169" customFormat="false" ht="15" hidden="false" customHeight="false" outlineLevel="0" collapsed="false">
      <c r="B169" s="34" t="s">
        <v>212</v>
      </c>
      <c r="C169" s="210" t="n">
        <v>0.00618891729790437</v>
      </c>
      <c r="D169" s="210" t="n">
        <v>0.0835411506064549</v>
      </c>
      <c r="E169" s="210" t="n">
        <v>0.13953488372093</v>
      </c>
      <c r="F169" s="210" t="n">
        <v>0.136770068434987</v>
      </c>
      <c r="G169" s="210" t="n">
        <v>0.229639519359146</v>
      </c>
      <c r="H169" s="210" t="n">
        <v>0.205621871390065</v>
      </c>
      <c r="I169" s="210" t="n">
        <v>0.432140233021938</v>
      </c>
      <c r="J169" s="210" t="n">
        <v>0.00464037122969838</v>
      </c>
      <c r="K169" s="211" t="n">
        <v>0.0439814814814815</v>
      </c>
    </row>
    <row r="170" customFormat="false" ht="15" hidden="false" customHeight="false" outlineLevel="0" collapsed="false">
      <c r="B170" s="74" t="s">
        <v>214</v>
      </c>
      <c r="C170" s="210"/>
      <c r="D170" s="210"/>
      <c r="E170" s="210"/>
      <c r="F170" s="210"/>
      <c r="G170" s="210"/>
      <c r="H170" s="210"/>
      <c r="I170" s="210"/>
      <c r="J170" s="210"/>
      <c r="K170" s="211"/>
    </row>
    <row r="171" customFormat="false" ht="15" hidden="false" customHeight="false" outlineLevel="0" collapsed="false">
      <c r="B171" s="34" t="s">
        <v>211</v>
      </c>
      <c r="C171" s="210" t="n">
        <v>0.0268261525955174</v>
      </c>
      <c r="D171" s="210" t="n">
        <v>0.0339114677711623</v>
      </c>
      <c r="E171" s="210" t="n">
        <v>0.0625</v>
      </c>
      <c r="F171" s="210" t="n">
        <v>0.0732676127541256</v>
      </c>
      <c r="G171" s="210" t="n">
        <v>0.246250914411119</v>
      </c>
      <c r="H171" s="210" t="n">
        <v>0.186440677966102</v>
      </c>
      <c r="I171" s="210" t="n">
        <v>0.327668128654971</v>
      </c>
      <c r="J171" s="210" t="n">
        <v>0.0347159873107081</v>
      </c>
      <c r="K171" s="211" t="n">
        <v>0.0413573700954401</v>
      </c>
    </row>
    <row r="172" customFormat="false" ht="15" hidden="false" customHeight="false" outlineLevel="0" collapsed="false">
      <c r="B172" s="34" t="s">
        <v>212</v>
      </c>
      <c r="C172" s="210" t="n">
        <v>0.00936786281113305</v>
      </c>
      <c r="D172" s="210" t="n">
        <v>0.127015729926452</v>
      </c>
      <c r="E172" s="210" t="n">
        <v>0.181372549019608</v>
      </c>
      <c r="F172" s="210" t="n">
        <v>0.23466820736889</v>
      </c>
      <c r="G172" s="210" t="n">
        <v>0.357900512070227</v>
      </c>
      <c r="H172" s="210" t="n">
        <v>0.272598870056497</v>
      </c>
      <c r="I172" s="210" t="n">
        <v>0.430007309941521</v>
      </c>
      <c r="J172" s="210" t="n">
        <v>0.0320225055366014</v>
      </c>
      <c r="K172" s="211" t="n">
        <v>0.0254506892895016</v>
      </c>
    </row>
    <row r="173" customFormat="false" ht="15" hidden="false" customHeight="false" outlineLevel="0" collapsed="false">
      <c r="B173" s="74" t="s">
        <v>215</v>
      </c>
      <c r="C173" s="210"/>
      <c r="D173" s="210"/>
      <c r="E173" s="210"/>
      <c r="F173" s="210"/>
      <c r="G173" s="210"/>
      <c r="H173" s="210"/>
      <c r="I173" s="210"/>
      <c r="J173" s="210"/>
      <c r="K173" s="211"/>
    </row>
    <row r="174" customFormat="false" ht="15" hidden="false" customHeight="false" outlineLevel="0" collapsed="false">
      <c r="B174" s="34" t="s">
        <v>211</v>
      </c>
      <c r="C174" s="210" t="n">
        <v>0.0321761658031088</v>
      </c>
      <c r="D174" s="210" t="n">
        <v>0.0353191028422687</v>
      </c>
      <c r="E174" s="210" t="n">
        <v>0.0583016476552598</v>
      </c>
      <c r="F174" s="210" t="n">
        <v>0.0659748499393537</v>
      </c>
      <c r="G174" s="210" t="n">
        <v>0.240696117804552</v>
      </c>
      <c r="H174" s="210" t="n">
        <v>0.20735524256651</v>
      </c>
      <c r="I174" s="210" t="n">
        <v>0.369645575125027</v>
      </c>
      <c r="J174" s="210" t="n">
        <v>0.00428227317334285</v>
      </c>
      <c r="K174" s="211" t="n">
        <v>0.0348936170212766</v>
      </c>
    </row>
    <row r="175" customFormat="false" ht="15" hidden="false" customHeight="false" outlineLevel="0" collapsed="false">
      <c r="B175" s="34" t="s">
        <v>212</v>
      </c>
      <c r="C175" s="210" t="n">
        <v>0.017720207253886</v>
      </c>
      <c r="D175" s="210" t="n">
        <v>0.116566169157495</v>
      </c>
      <c r="E175" s="210" t="n">
        <v>0.193916349809886</v>
      </c>
      <c r="F175" s="210" t="n">
        <v>0.204113579581385</v>
      </c>
      <c r="G175" s="210" t="n">
        <v>0.345024542614904</v>
      </c>
      <c r="H175" s="210" t="n">
        <v>0.284037558685446</v>
      </c>
      <c r="I175" s="210" t="n">
        <v>0.466405740378343</v>
      </c>
      <c r="J175" s="210" t="n">
        <v>0.0198055134267107</v>
      </c>
      <c r="K175" s="211" t="n">
        <v>0.0646808510638298</v>
      </c>
    </row>
    <row r="176" customFormat="false" ht="15" hidden="false" customHeight="false" outlineLevel="0" collapsed="false">
      <c r="B176" s="74" t="s">
        <v>216</v>
      </c>
      <c r="C176" s="210"/>
      <c r="D176" s="210"/>
      <c r="E176" s="210"/>
      <c r="F176" s="210"/>
      <c r="G176" s="210"/>
      <c r="H176" s="210"/>
      <c r="I176" s="210"/>
      <c r="J176" s="210"/>
      <c r="K176" s="211"/>
    </row>
    <row r="177" customFormat="false" ht="15" hidden="false" customHeight="false" outlineLevel="0" collapsed="false">
      <c r="B177" s="34" t="s">
        <v>211</v>
      </c>
      <c r="C177" s="210" t="n">
        <v>0.0123595505617978</v>
      </c>
      <c r="D177" s="210" t="n">
        <v>0.0405768978628556</v>
      </c>
      <c r="E177" s="210" t="n">
        <v>0.0404040404040404</v>
      </c>
      <c r="F177" s="210" t="n">
        <v>0.0841198600752426</v>
      </c>
      <c r="G177" s="210" t="n">
        <v>0.226498422712934</v>
      </c>
      <c r="H177" s="210" t="n">
        <v>0.204979253112033</v>
      </c>
      <c r="I177" s="210" t="n">
        <v>0.358103564223268</v>
      </c>
      <c r="J177" s="210" t="n">
        <v>0.0230292294065545</v>
      </c>
      <c r="K177" s="211" t="n">
        <v>0.0601503759398496</v>
      </c>
    </row>
    <row r="178" customFormat="false" ht="15" hidden="false" customHeight="false" outlineLevel="0" collapsed="false">
      <c r="B178" s="34" t="s">
        <v>212</v>
      </c>
      <c r="C178" s="210" t="n">
        <v>0.0112359550561798</v>
      </c>
      <c r="D178" s="210" t="n">
        <v>0.15710502163367</v>
      </c>
      <c r="E178" s="210" t="n">
        <v>0.206060606060606</v>
      </c>
      <c r="F178" s="210" t="n">
        <v>0.252095571249422</v>
      </c>
      <c r="G178" s="210" t="n">
        <v>0.33981072555205</v>
      </c>
      <c r="H178" s="210" t="n">
        <v>0.355186721991701</v>
      </c>
      <c r="I178" s="210" t="n">
        <v>0.458977807666443</v>
      </c>
      <c r="J178" s="210" t="s">
        <v>181</v>
      </c>
      <c r="K178" s="211" t="n">
        <v>0.0864661654135338</v>
      </c>
    </row>
    <row r="179" customFormat="false" ht="15" hidden="false" customHeight="false" outlineLevel="0" collapsed="false">
      <c r="B179" s="74" t="s">
        <v>217</v>
      </c>
      <c r="C179" s="210"/>
      <c r="D179" s="210"/>
      <c r="E179" s="210"/>
      <c r="F179" s="210"/>
      <c r="G179" s="210"/>
      <c r="H179" s="210"/>
      <c r="I179" s="210"/>
      <c r="J179" s="210"/>
      <c r="K179" s="211"/>
    </row>
    <row r="180" customFormat="false" ht="15" hidden="false" customHeight="false" outlineLevel="0" collapsed="false">
      <c r="B180" s="34" t="s">
        <v>211</v>
      </c>
      <c r="C180" s="210" t="n">
        <v>0.0170694087403599</v>
      </c>
      <c r="D180" s="210" t="n">
        <v>0.0413583715406808</v>
      </c>
      <c r="E180" s="210" t="n">
        <v>0.057742782152231</v>
      </c>
      <c r="F180" s="210" t="n">
        <v>0.0900477406926588</v>
      </c>
      <c r="G180" s="210" t="n">
        <v>0.273472339399783</v>
      </c>
      <c r="H180" s="210" t="n">
        <v>0.134038800705467</v>
      </c>
      <c r="I180" s="210" t="n">
        <v>0.373382104670794</v>
      </c>
      <c r="J180" s="210" t="n">
        <v>0.0151225637386035</v>
      </c>
      <c r="K180" s="211" t="n">
        <v>0.010250569476082</v>
      </c>
    </row>
    <row r="181" customFormat="false" ht="15" hidden="false" customHeight="false" outlineLevel="0" collapsed="false">
      <c r="B181" s="34" t="s">
        <v>212</v>
      </c>
      <c r="C181" s="210" t="n">
        <v>0.015012853470437</v>
      </c>
      <c r="D181" s="210" t="n">
        <v>0.12085483726267</v>
      </c>
      <c r="E181" s="210" t="n">
        <v>0.15748031496063</v>
      </c>
      <c r="F181" s="210" t="n">
        <v>0.243833493864902</v>
      </c>
      <c r="G181" s="210" t="n">
        <v>0.341207665421237</v>
      </c>
      <c r="H181" s="210" t="n">
        <v>0.264550264550265</v>
      </c>
      <c r="I181" s="210" t="n">
        <v>0.388294879009567</v>
      </c>
      <c r="J181" s="210" t="n">
        <v>0.00622372659278266</v>
      </c>
      <c r="K181" s="211" t="n">
        <v>0.0148063781321185</v>
      </c>
    </row>
    <row r="182" customFormat="false" ht="15" hidden="false" customHeight="false" outlineLevel="0" collapsed="false">
      <c r="B182" s="74" t="s">
        <v>218</v>
      </c>
      <c r="C182" s="210"/>
      <c r="D182" s="210"/>
      <c r="E182" s="210"/>
      <c r="F182" s="210"/>
      <c r="G182" s="210"/>
      <c r="H182" s="210"/>
      <c r="I182" s="210"/>
      <c r="J182" s="210"/>
      <c r="K182" s="211"/>
    </row>
    <row r="183" customFormat="false" ht="15" hidden="false" customHeight="false" outlineLevel="0" collapsed="false">
      <c r="B183" s="34" t="s">
        <v>211</v>
      </c>
      <c r="C183" s="210" t="n">
        <v>0.0318787430186394</v>
      </c>
      <c r="D183" s="210" t="n">
        <v>0.0377337803282588</v>
      </c>
      <c r="E183" s="210" t="n">
        <v>0.0570776255707763</v>
      </c>
      <c r="F183" s="210" t="n">
        <v>0.0774796544732383</v>
      </c>
      <c r="G183" s="210" t="n">
        <v>0.272383515990515</v>
      </c>
      <c r="H183" s="210" t="n">
        <v>0.141649048625793</v>
      </c>
      <c r="I183" s="210" t="n">
        <v>0.384137367130008</v>
      </c>
      <c r="J183" s="210" t="n">
        <v>0.011939810271508</v>
      </c>
      <c r="K183" s="211" t="n">
        <v>0.046927374301676</v>
      </c>
    </row>
    <row r="184" customFormat="false" ht="15" hidden="false" customHeight="false" outlineLevel="0" collapsed="false">
      <c r="B184" s="34" t="s">
        <v>212</v>
      </c>
      <c r="C184" s="210" t="n">
        <v>0.00644303882645852</v>
      </c>
      <c r="D184" s="210" t="n">
        <v>0.112593660799239</v>
      </c>
      <c r="E184" s="210" t="n">
        <v>0.157534246575342</v>
      </c>
      <c r="F184" s="210" t="n">
        <v>0.190011943449157</v>
      </c>
      <c r="G184" s="210" t="n">
        <v>0.335896942895597</v>
      </c>
      <c r="H184" s="210" t="n">
        <v>0.226744186046512</v>
      </c>
      <c r="I184" s="210" t="n">
        <v>0.416189697465249</v>
      </c>
      <c r="J184" s="210" t="n">
        <v>0.0223258096172718</v>
      </c>
      <c r="K184" s="211" t="n">
        <v>0.0782122905027933</v>
      </c>
    </row>
    <row r="185" customFormat="false" ht="15" hidden="false" customHeight="false" outlineLevel="0" collapsed="false">
      <c r="B185" s="74" t="s">
        <v>219</v>
      </c>
      <c r="C185" s="210"/>
      <c r="D185" s="210"/>
      <c r="E185" s="210"/>
      <c r="F185" s="210"/>
      <c r="G185" s="210"/>
      <c r="H185" s="210"/>
      <c r="I185" s="210"/>
      <c r="J185" s="210"/>
      <c r="K185" s="211"/>
    </row>
    <row r="186" customFormat="false" ht="15" hidden="false" customHeight="false" outlineLevel="0" collapsed="false">
      <c r="B186" s="34" t="s">
        <v>211</v>
      </c>
      <c r="C186" s="210" t="n">
        <v>0.0164121435142594</v>
      </c>
      <c r="D186" s="210" t="n">
        <v>0.0317847872203433</v>
      </c>
      <c r="E186" s="210" t="n">
        <v>0.0628480509148767</v>
      </c>
      <c r="F186" s="210" t="n">
        <v>0.0705788399092902</v>
      </c>
      <c r="G186" s="210" t="n">
        <v>0.255569700827498</v>
      </c>
      <c r="H186" s="210" t="n">
        <v>0.146540719938729</v>
      </c>
      <c r="I186" s="210" t="n">
        <v>0.378891419893698</v>
      </c>
      <c r="J186" s="210" t="n">
        <v>0.0115430918490192</v>
      </c>
      <c r="K186" s="211" t="n">
        <v>0.0466321243523316</v>
      </c>
    </row>
    <row r="187" customFormat="false" ht="15.75" hidden="false" customHeight="false" outlineLevel="0" collapsed="false">
      <c r="B187" s="34" t="s">
        <v>212</v>
      </c>
      <c r="C187" s="210" t="n">
        <v>0.0068261269549218</v>
      </c>
      <c r="D187" s="210" t="n">
        <v>0.0986922811036483</v>
      </c>
      <c r="E187" s="210" t="n">
        <v>0.13126491646778</v>
      </c>
      <c r="F187" s="210" t="n">
        <v>0.168950734945115</v>
      </c>
      <c r="G187" s="210" t="n">
        <v>0.288715104119305</v>
      </c>
      <c r="H187" s="210" t="n">
        <v>0.269338779678325</v>
      </c>
      <c r="I187" s="210" t="n">
        <v>0.439980672326914</v>
      </c>
      <c r="J187" s="210" t="n">
        <v>0.00318674314850223</v>
      </c>
      <c r="K187" s="211" t="n">
        <v>0.0401554404145078</v>
      </c>
    </row>
    <row r="188" customFormat="false" ht="15.75" hidden="false" customHeight="false" outlineLevel="0" collapsed="false">
      <c r="B188" s="212" t="s">
        <v>186</v>
      </c>
      <c r="C188" s="213"/>
      <c r="D188" s="213"/>
      <c r="E188" s="213"/>
      <c r="F188" s="213"/>
      <c r="G188" s="213"/>
      <c r="H188" s="213"/>
      <c r="I188" s="213"/>
      <c r="J188" s="213"/>
      <c r="K188" s="214"/>
    </row>
    <row r="189" customFormat="false" ht="15" hidden="false" customHeight="false" outlineLevel="0" collapsed="false">
      <c r="B189" s="74" t="s">
        <v>210</v>
      </c>
      <c r="C189" s="0"/>
      <c r="D189" s="0"/>
      <c r="E189" s="0"/>
      <c r="F189" s="0"/>
      <c r="G189" s="0"/>
      <c r="H189" s="0"/>
      <c r="I189" s="0"/>
      <c r="J189" s="0"/>
      <c r="K189" s="33"/>
    </row>
    <row r="190" customFormat="false" ht="15" hidden="false" customHeight="false" outlineLevel="0" collapsed="false">
      <c r="B190" s="34" t="s">
        <v>211</v>
      </c>
      <c r="C190" s="210" t="n">
        <v>0.019413841052519</v>
      </c>
      <c r="D190" s="210" t="n">
        <v>0.00660407699322851</v>
      </c>
      <c r="E190" s="210" t="n">
        <v>0.0105580693815988</v>
      </c>
      <c r="F190" s="210" t="n">
        <v>0.00620636152055857</v>
      </c>
      <c r="G190" s="210" t="n">
        <v>0.00827211964793859</v>
      </c>
      <c r="H190" s="210" t="n">
        <v>0.00317460317460317</v>
      </c>
      <c r="I190" s="210" t="n">
        <v>0.014719657433427</v>
      </c>
      <c r="J190" s="210" t="n">
        <v>0.0591016548463357</v>
      </c>
      <c r="K190" s="211" t="n">
        <v>0.038109756097561</v>
      </c>
    </row>
    <row r="191" customFormat="false" ht="15" hidden="false" customHeight="false" outlineLevel="0" collapsed="false">
      <c r="B191" s="34" t="s">
        <v>212</v>
      </c>
      <c r="C191" s="210" t="n">
        <v>0.0157770884586587</v>
      </c>
      <c r="D191" s="210" t="n">
        <v>0.0514668628651737</v>
      </c>
      <c r="E191" s="210" t="n">
        <v>0.0346907993966817</v>
      </c>
      <c r="F191" s="210" t="n">
        <v>0.0536719151214502</v>
      </c>
      <c r="G191" s="210" t="n">
        <v>0.0377870425517835</v>
      </c>
      <c r="H191" s="210" t="n">
        <v>0.0142857142857143</v>
      </c>
      <c r="I191" s="210" t="n">
        <v>0.0281011641910879</v>
      </c>
      <c r="J191" s="210" t="n">
        <v>0.0614657210401891</v>
      </c>
      <c r="K191" s="211" t="n">
        <v>0.0442073170731707</v>
      </c>
    </row>
    <row r="192" customFormat="false" ht="15" hidden="false" customHeight="false" outlineLevel="0" collapsed="false">
      <c r="B192" s="74" t="s">
        <v>213</v>
      </c>
      <c r="C192" s="210"/>
      <c r="D192" s="210"/>
      <c r="E192" s="210"/>
      <c r="F192" s="210"/>
      <c r="G192" s="210"/>
      <c r="H192" s="210"/>
      <c r="I192" s="210"/>
      <c r="J192" s="210"/>
      <c r="K192" s="211"/>
    </row>
    <row r="193" customFormat="false" ht="15" hidden="false" customHeight="false" outlineLevel="0" collapsed="false">
      <c r="B193" s="34" t="s">
        <v>211</v>
      </c>
      <c r="C193" s="210" t="n">
        <v>0.0211235632870558</v>
      </c>
      <c r="D193" s="210" t="n">
        <v>0.00833962590104461</v>
      </c>
      <c r="E193" s="210" t="n">
        <v>0.0155038759689923</v>
      </c>
      <c r="F193" s="210" t="n">
        <v>0.00992806833508167</v>
      </c>
      <c r="G193" s="210" t="n">
        <v>0.0136181575433912</v>
      </c>
      <c r="H193" s="210" t="n">
        <v>0.00731613400077012</v>
      </c>
      <c r="I193" s="210" t="n">
        <v>0.0223575102340716</v>
      </c>
      <c r="J193" s="210" t="n">
        <v>0.0448569218870843</v>
      </c>
      <c r="K193" s="211" t="n">
        <v>0.0362654320987654</v>
      </c>
    </row>
    <row r="194" customFormat="false" ht="15" hidden="false" customHeight="false" outlineLevel="0" collapsed="false">
      <c r="B194" s="34" t="s">
        <v>212</v>
      </c>
      <c r="C194" s="210" t="n">
        <v>0.0192119286004445</v>
      </c>
      <c r="D194" s="210" t="n">
        <v>0.0435232063395646</v>
      </c>
      <c r="E194" s="210" t="n">
        <v>0.048062015503876</v>
      </c>
      <c r="F194" s="210" t="n">
        <v>0.0429342124981268</v>
      </c>
      <c r="G194" s="210" t="n">
        <v>0.0231419670672007</v>
      </c>
      <c r="H194" s="210" t="n">
        <v>0.0281093569503273</v>
      </c>
      <c r="I194" s="210" t="n">
        <v>0.0130156397606802</v>
      </c>
      <c r="J194" s="210" t="n">
        <v>0.0471771075019335</v>
      </c>
      <c r="K194" s="211" t="n">
        <v>0.0177469135802469</v>
      </c>
    </row>
    <row r="195" customFormat="false" ht="15" hidden="false" customHeight="false" outlineLevel="0" collapsed="false">
      <c r="B195" s="74" t="s">
        <v>214</v>
      </c>
      <c r="C195" s="210"/>
      <c r="D195" s="210"/>
      <c r="E195" s="210"/>
      <c r="F195" s="210"/>
      <c r="G195" s="210"/>
      <c r="H195" s="210"/>
      <c r="I195" s="210"/>
      <c r="J195" s="210"/>
      <c r="K195" s="211"/>
    </row>
    <row r="196" customFormat="false" ht="15" hidden="false" customHeight="false" outlineLevel="0" collapsed="false">
      <c r="B196" s="34" t="s">
        <v>211</v>
      </c>
      <c r="C196" s="210" t="n">
        <v>0.0159485928850695</v>
      </c>
      <c r="D196" s="210" t="n">
        <v>0.00573693106546269</v>
      </c>
      <c r="E196" s="210" t="n">
        <v>0.0110294117647059</v>
      </c>
      <c r="F196" s="210" t="n">
        <v>0.00580170680918162</v>
      </c>
      <c r="G196" s="210" t="n">
        <v>0.00758961228968544</v>
      </c>
      <c r="H196" s="210" t="n">
        <v>0.00635593220338983</v>
      </c>
      <c r="I196" s="210" t="n">
        <v>0.0323464912280702</v>
      </c>
      <c r="J196" s="210" t="n">
        <v>0.0401628060094571</v>
      </c>
      <c r="K196" s="211" t="n">
        <v>0.0402969247083775</v>
      </c>
    </row>
    <row r="197" customFormat="false" ht="15" hidden="false" customHeight="false" outlineLevel="0" collapsed="false">
      <c r="B197" s="34" t="s">
        <v>212</v>
      </c>
      <c r="C197" s="210" t="n">
        <v>0.0167227964231797</v>
      </c>
      <c r="D197" s="210" t="n">
        <v>0.060372919553532</v>
      </c>
      <c r="E197" s="210" t="n">
        <v>0.0477941176470588</v>
      </c>
      <c r="F197" s="210" t="n">
        <v>0.0623743665667618</v>
      </c>
      <c r="G197" s="210" t="n">
        <v>0.0453547915142648</v>
      </c>
      <c r="H197" s="210" t="n">
        <v>0.0247175141242938</v>
      </c>
      <c r="I197" s="210" t="n">
        <v>0.0442251461988304</v>
      </c>
      <c r="J197" s="210" t="n">
        <v>0.0679954510085593</v>
      </c>
      <c r="K197" s="211" t="n">
        <v>0.0625662778366914</v>
      </c>
    </row>
    <row r="198" customFormat="false" ht="15" hidden="false" customHeight="false" outlineLevel="0" collapsed="false">
      <c r="B198" s="74" t="s">
        <v>215</v>
      </c>
      <c r="C198" s="210"/>
      <c r="D198" s="210"/>
      <c r="E198" s="210"/>
      <c r="F198" s="210"/>
      <c r="G198" s="210"/>
      <c r="H198" s="210"/>
      <c r="I198" s="210"/>
      <c r="J198" s="210"/>
      <c r="K198" s="211"/>
    </row>
    <row r="199" customFormat="false" ht="15" hidden="false" customHeight="false" outlineLevel="0" collapsed="false">
      <c r="B199" s="34" t="s">
        <v>211</v>
      </c>
      <c r="C199" s="210" t="n">
        <v>0.0127720207253886</v>
      </c>
      <c r="D199" s="210" t="n">
        <v>0.00424420074117597</v>
      </c>
      <c r="E199" s="210" t="n">
        <v>0.00506970849176172</v>
      </c>
      <c r="F199" s="210" t="n">
        <v>0.00511087382465452</v>
      </c>
      <c r="G199" s="210" t="n">
        <v>0.00740740740740741</v>
      </c>
      <c r="H199" s="210" t="n">
        <v>0.00625978090766823</v>
      </c>
      <c r="I199" s="210" t="n">
        <v>0.0213089802130898</v>
      </c>
      <c r="J199" s="210" t="n">
        <v>0.0456775805156571</v>
      </c>
      <c r="K199" s="211" t="n">
        <v>0.0272340425531915</v>
      </c>
    </row>
    <row r="200" customFormat="false" ht="15" hidden="false" customHeight="false" outlineLevel="0" collapsed="false">
      <c r="B200" s="34" t="s">
        <v>212</v>
      </c>
      <c r="C200" s="210" t="n">
        <v>0.0180829015544041</v>
      </c>
      <c r="D200" s="210" t="n">
        <v>0.0402230749283607</v>
      </c>
      <c r="E200" s="210" t="n">
        <v>0.046894803548796</v>
      </c>
      <c r="F200" s="210" t="n">
        <v>0.0446398026145282</v>
      </c>
      <c r="G200" s="210" t="n">
        <v>0.0384649709950915</v>
      </c>
      <c r="H200" s="210" t="n">
        <v>0.0418622848200313</v>
      </c>
      <c r="I200" s="210" t="n">
        <v>0.0326157860404436</v>
      </c>
      <c r="J200" s="210" t="n">
        <v>0.261486305647248</v>
      </c>
      <c r="K200" s="211" t="n">
        <v>0.130212765957447</v>
      </c>
    </row>
    <row r="201" customFormat="false" ht="15" hidden="false" customHeight="false" outlineLevel="0" collapsed="false">
      <c r="B201" s="74" t="s">
        <v>216</v>
      </c>
      <c r="C201" s="210"/>
      <c r="D201" s="210"/>
      <c r="E201" s="210"/>
      <c r="F201" s="210"/>
      <c r="G201" s="210"/>
      <c r="H201" s="210"/>
      <c r="I201" s="210"/>
      <c r="J201" s="210"/>
      <c r="K201" s="211"/>
    </row>
    <row r="202" customFormat="false" ht="15" hidden="false" customHeight="false" outlineLevel="0" collapsed="false">
      <c r="B202" s="34" t="s">
        <v>211</v>
      </c>
      <c r="C202" s="210" t="n">
        <v>0.0219101123595506</v>
      </c>
      <c r="D202" s="210" t="n">
        <v>0.00900485118657401</v>
      </c>
      <c r="E202" s="210" t="n">
        <v>0.00606060606060606</v>
      </c>
      <c r="F202" s="210" t="n">
        <v>0.00965282819615867</v>
      </c>
      <c r="G202" s="210" t="n">
        <v>0.0128706624605678</v>
      </c>
      <c r="H202" s="210" t="n">
        <v>0.00829875518672199</v>
      </c>
      <c r="I202" s="210" t="n">
        <v>0.0268997982515131</v>
      </c>
      <c r="J202" s="210" t="n">
        <v>0.0442869796279894</v>
      </c>
      <c r="K202" s="211" t="n">
        <v>0.0300751879699248</v>
      </c>
    </row>
    <row r="203" customFormat="false" ht="15" hidden="false" customHeight="false" outlineLevel="0" collapsed="false">
      <c r="B203" s="34" t="s">
        <v>212</v>
      </c>
      <c r="C203" s="210" t="n">
        <v>0.00589887640449438</v>
      </c>
      <c r="D203" s="210" t="n">
        <v>0.037215156680215</v>
      </c>
      <c r="E203" s="210" t="n">
        <v>0.0242424242424242</v>
      </c>
      <c r="F203" s="210" t="n">
        <v>0.034915187116362</v>
      </c>
      <c r="G203" s="210" t="n">
        <v>0.0199369085173502</v>
      </c>
      <c r="H203" s="210" t="n">
        <v>0.016597510373444</v>
      </c>
      <c r="I203" s="210" t="n">
        <v>0.00891055817081372</v>
      </c>
      <c r="J203" s="210" t="n">
        <v>0.0265721877767936</v>
      </c>
      <c r="K203" s="211" t="n">
        <v>0.018796992481203</v>
      </c>
    </row>
    <row r="204" customFormat="false" ht="15" hidden="false" customHeight="false" outlineLevel="0" collapsed="false">
      <c r="B204" s="74" t="s">
        <v>217</v>
      </c>
      <c r="C204" s="210"/>
      <c r="D204" s="210"/>
      <c r="E204" s="210"/>
      <c r="F204" s="210"/>
      <c r="G204" s="210"/>
      <c r="H204" s="210"/>
      <c r="I204" s="210"/>
      <c r="J204" s="210"/>
      <c r="K204" s="211"/>
    </row>
    <row r="205" customFormat="false" ht="15" hidden="false" customHeight="false" outlineLevel="0" collapsed="false">
      <c r="B205" s="34" t="s">
        <v>211</v>
      </c>
      <c r="C205" s="210" t="n">
        <v>0.0162982005141388</v>
      </c>
      <c r="D205" s="210" t="n">
        <v>0.004141031149809</v>
      </c>
      <c r="E205" s="210" t="n">
        <v>0.00174978127734033</v>
      </c>
      <c r="F205" s="210" t="n">
        <v>0.00435529126010302</v>
      </c>
      <c r="G205" s="210" t="n">
        <v>0.00638785103049295</v>
      </c>
      <c r="H205" s="210" t="n">
        <v>0.00352733686067019</v>
      </c>
      <c r="I205" s="210" t="n">
        <v>0.0182892515475521</v>
      </c>
      <c r="J205" s="210" t="n">
        <v>0.0435114920565595</v>
      </c>
      <c r="K205" s="211" t="n">
        <v>0.0330296127562642</v>
      </c>
    </row>
    <row r="206" customFormat="false" ht="15" hidden="false" customHeight="false" outlineLevel="0" collapsed="false">
      <c r="B206" s="34" t="s">
        <v>212</v>
      </c>
      <c r="C206" s="210" t="n">
        <v>0.0263239074550129</v>
      </c>
      <c r="D206" s="210" t="n">
        <v>0.0476478282015082</v>
      </c>
      <c r="E206" s="210" t="n">
        <v>0.0358705161854768</v>
      </c>
      <c r="F206" s="210" t="n">
        <v>0.0449348800201013</v>
      </c>
      <c r="G206" s="210" t="n">
        <v>0.0517054356996505</v>
      </c>
      <c r="H206" s="210" t="n">
        <v>0.0317460317460317</v>
      </c>
      <c r="I206" s="210" t="n">
        <v>0.0351716375914463</v>
      </c>
      <c r="J206" s="210" t="n">
        <v>0.0531200524103292</v>
      </c>
      <c r="K206" s="211" t="n">
        <v>0.0763097949886105</v>
      </c>
    </row>
    <row r="207" customFormat="false" ht="15" hidden="false" customHeight="false" outlineLevel="0" collapsed="false">
      <c r="B207" s="74" t="s">
        <v>218</v>
      </c>
      <c r="C207" s="210"/>
      <c r="D207" s="210"/>
      <c r="E207" s="210"/>
      <c r="F207" s="210"/>
      <c r="G207" s="210"/>
      <c r="H207" s="210"/>
      <c r="I207" s="210"/>
      <c r="J207" s="210"/>
      <c r="K207" s="211"/>
    </row>
    <row r="208" customFormat="false" ht="15" hidden="false" customHeight="false" outlineLevel="0" collapsed="false">
      <c r="B208" s="34" t="s">
        <v>211</v>
      </c>
      <c r="C208" s="210" t="n">
        <v>0.0198674382612206</v>
      </c>
      <c r="D208" s="210" t="n">
        <v>0.0071081856565176</v>
      </c>
      <c r="E208" s="210" t="n">
        <v>0.0106544901065449</v>
      </c>
      <c r="F208" s="210" t="n">
        <v>0.00873538316251424</v>
      </c>
      <c r="G208" s="210" t="n">
        <v>0.0120489649426392</v>
      </c>
      <c r="H208" s="210" t="n">
        <v>0.00977801268498943</v>
      </c>
      <c r="I208" s="210" t="n">
        <v>0.0274734260016353</v>
      </c>
      <c r="J208" s="210" t="n">
        <v>0.0619888779849526</v>
      </c>
      <c r="K208" s="211" t="n">
        <v>0.0324022346368715</v>
      </c>
    </row>
    <row r="209" customFormat="false" ht="15" hidden="false" customHeight="false" outlineLevel="0" collapsed="false">
      <c r="B209" s="34" t="s">
        <v>212</v>
      </c>
      <c r="C209" s="210" t="n">
        <v>0.0113888701971604</v>
      </c>
      <c r="D209" s="210" t="n">
        <v>0.0306032944814462</v>
      </c>
      <c r="E209" s="210" t="n">
        <v>0.0289193302891933</v>
      </c>
      <c r="F209" s="210" t="n">
        <v>0.0350734661000472</v>
      </c>
      <c r="G209" s="210" t="n">
        <v>0.0273024418381081</v>
      </c>
      <c r="H209" s="210" t="n">
        <v>0.0126849894291755</v>
      </c>
      <c r="I209" s="210" t="n">
        <v>0.0160261651676206</v>
      </c>
      <c r="J209" s="210" t="n">
        <v>0.0840693490350017</v>
      </c>
      <c r="K209" s="211" t="n">
        <v>0.0346368715083799</v>
      </c>
    </row>
    <row r="210" customFormat="false" ht="15" hidden="false" customHeight="false" outlineLevel="0" collapsed="false">
      <c r="B210" s="74" t="s">
        <v>219</v>
      </c>
      <c r="C210" s="210"/>
      <c r="D210" s="210"/>
      <c r="E210" s="210"/>
      <c r="F210" s="210"/>
      <c r="G210" s="210"/>
      <c r="H210" s="210"/>
      <c r="I210" s="210"/>
      <c r="J210" s="210"/>
      <c r="K210" s="211"/>
    </row>
    <row r="211" customFormat="false" ht="15" hidden="false" customHeight="false" outlineLevel="0" collapsed="false">
      <c r="B211" s="34" t="s">
        <v>211</v>
      </c>
      <c r="C211" s="210" t="n">
        <v>0.013670653173873</v>
      </c>
      <c r="D211" s="210" t="n">
        <v>0.00712145960270287</v>
      </c>
      <c r="E211" s="210" t="n">
        <v>0.00954653937947494</v>
      </c>
      <c r="F211" s="210" t="n">
        <v>0.00765457956317665</v>
      </c>
      <c r="G211" s="210" t="n">
        <v>0.0118668727834864</v>
      </c>
      <c r="H211" s="210" t="n">
        <v>0.0114883839673219</v>
      </c>
      <c r="I211" s="210" t="n">
        <v>0.0198798923172499</v>
      </c>
      <c r="J211" s="210" t="n">
        <v>0.0346292755470576</v>
      </c>
      <c r="K211" s="211" t="n">
        <v>0.0228842832469775</v>
      </c>
    </row>
    <row r="212" customFormat="false" ht="15.75" hidden="false" customHeight="false" outlineLevel="0" collapsed="false">
      <c r="B212" s="34" t="s">
        <v>212</v>
      </c>
      <c r="C212" s="210" t="n">
        <v>0.00873965041398344</v>
      </c>
      <c r="D212" s="210" t="n">
        <v>0.0409039153625624</v>
      </c>
      <c r="E212" s="210" t="n">
        <v>0.0405727923627685</v>
      </c>
      <c r="F212" s="210" t="n">
        <v>0.039922851481568</v>
      </c>
      <c r="G212" s="210" t="n">
        <v>0.0255978903337274</v>
      </c>
      <c r="H212" s="210" t="n">
        <v>0.0214449834056676</v>
      </c>
      <c r="I212" s="210" t="n">
        <v>0.0169807413543177</v>
      </c>
      <c r="J212" s="210" t="n">
        <v>0.0266270094185964</v>
      </c>
      <c r="K212" s="215" t="n">
        <v>0.0215889464594128</v>
      </c>
    </row>
    <row r="213" customFormat="false" ht="15.75" hidden="false" customHeight="false" outlineLevel="0" collapsed="false">
      <c r="B213" s="212" t="s">
        <v>187</v>
      </c>
      <c r="C213" s="213"/>
      <c r="D213" s="213"/>
      <c r="E213" s="213"/>
      <c r="F213" s="213"/>
      <c r="G213" s="213"/>
      <c r="H213" s="213"/>
      <c r="I213" s="213"/>
      <c r="J213" s="213"/>
      <c r="K213" s="214"/>
    </row>
    <row r="214" customFormat="false" ht="15" hidden="false" customHeight="false" outlineLevel="0" collapsed="false">
      <c r="B214" s="74" t="s">
        <v>210</v>
      </c>
      <c r="C214" s="0"/>
      <c r="D214" s="0"/>
      <c r="E214" s="0"/>
      <c r="F214" s="0"/>
      <c r="G214" s="0"/>
      <c r="H214" s="0"/>
      <c r="I214" s="0"/>
      <c r="J214" s="0"/>
      <c r="K214" s="33"/>
    </row>
    <row r="215" customFormat="false" ht="15" hidden="false" customHeight="false" outlineLevel="0" collapsed="false">
      <c r="B215" s="34" t="s">
        <v>211</v>
      </c>
      <c r="C215" s="210" t="n">
        <v>0.00625735372767141</v>
      </c>
      <c r="D215" s="210" t="n">
        <v>0.016578480137104</v>
      </c>
      <c r="E215" s="210" t="n">
        <v>0.0196078431372549</v>
      </c>
      <c r="F215" s="210" t="n">
        <v>0.0249565663960489</v>
      </c>
      <c r="G215" s="210" t="n">
        <v>0.0112500827211965</v>
      </c>
      <c r="H215" s="210" t="n">
        <v>0.00634920634920635</v>
      </c>
      <c r="I215" s="210" t="n">
        <v>0.000267630135153218</v>
      </c>
      <c r="J215" s="210" t="n">
        <v>0.00709219858156028</v>
      </c>
      <c r="K215" s="211" t="n">
        <v>0.00609756097560976</v>
      </c>
    </row>
    <row r="216" customFormat="false" ht="15" hidden="false" customHeight="false" outlineLevel="0" collapsed="false">
      <c r="B216" s="34" t="s">
        <v>212</v>
      </c>
      <c r="C216" s="210" t="n">
        <v>0.0106428495026206</v>
      </c>
      <c r="D216" s="210" t="n">
        <v>0.16222943770624</v>
      </c>
      <c r="E216" s="210" t="n">
        <v>0.262443438914027</v>
      </c>
      <c r="F216" s="210" t="n">
        <v>0.250046438444476</v>
      </c>
      <c r="G216" s="210" t="n">
        <v>0.118192045529747</v>
      </c>
      <c r="H216" s="210" t="n">
        <v>0.11984126984127</v>
      </c>
      <c r="I216" s="210" t="s">
        <v>181</v>
      </c>
      <c r="J216" s="210" t="n">
        <v>0.0354609929078014</v>
      </c>
      <c r="K216" s="211" t="n">
        <v>0.146341463414634</v>
      </c>
    </row>
    <row r="217" customFormat="false" ht="15" hidden="false" customHeight="false" outlineLevel="0" collapsed="false">
      <c r="B217" s="74" t="s">
        <v>213</v>
      </c>
      <c r="C217" s="210"/>
      <c r="D217" s="210"/>
      <c r="E217" s="210"/>
      <c r="F217" s="210"/>
      <c r="G217" s="210"/>
      <c r="H217" s="210"/>
      <c r="I217" s="210"/>
      <c r="J217" s="210"/>
      <c r="K217" s="211"/>
    </row>
    <row r="218" customFormat="false" ht="15" hidden="false" customHeight="false" outlineLevel="0" collapsed="false">
      <c r="B218" s="34" t="s">
        <v>211</v>
      </c>
      <c r="C218" s="210" t="n">
        <v>0.0198093144400105</v>
      </c>
      <c r="D218" s="210" t="n">
        <v>0.0129427204511701</v>
      </c>
      <c r="E218" s="210" t="n">
        <v>0.0310077519379845</v>
      </c>
      <c r="F218" s="210" t="n">
        <v>0.0203181977121734</v>
      </c>
      <c r="G218" s="210" t="n">
        <v>0.013351134846462</v>
      </c>
      <c r="H218" s="210" t="n">
        <v>0.0157874470542934</v>
      </c>
      <c r="I218" s="210" t="s">
        <v>181</v>
      </c>
      <c r="J218" s="210" t="n">
        <v>0.0123743232791957</v>
      </c>
      <c r="K218" s="211" t="n">
        <v>0.0108024691358025</v>
      </c>
    </row>
    <row r="219" customFormat="false" ht="15" hidden="false" customHeight="false" outlineLevel="0" collapsed="false">
      <c r="B219" s="34" t="s">
        <v>212</v>
      </c>
      <c r="C219" s="210" t="n">
        <v>0.00578269492699945</v>
      </c>
      <c r="D219" s="210" t="n">
        <v>0.0821117392842912</v>
      </c>
      <c r="E219" s="210" t="n">
        <v>0.127131782945736</v>
      </c>
      <c r="F219" s="210" t="n">
        <v>0.130301213846846</v>
      </c>
      <c r="G219" s="210" t="n">
        <v>0.0505562972852693</v>
      </c>
      <c r="H219" s="210" t="n">
        <v>0.0808625336927224</v>
      </c>
      <c r="I219" s="210" t="n">
        <v>0.000209929673559358</v>
      </c>
      <c r="J219" s="210" t="n">
        <v>0.0556844547563805</v>
      </c>
      <c r="K219" s="211" t="n">
        <v>0.0632716049382716</v>
      </c>
    </row>
    <row r="220" customFormat="false" ht="15" hidden="false" customHeight="false" outlineLevel="0" collapsed="false">
      <c r="B220" s="74" t="s">
        <v>214</v>
      </c>
      <c r="C220" s="210"/>
      <c r="D220" s="210"/>
      <c r="E220" s="210"/>
      <c r="F220" s="210"/>
      <c r="G220" s="210"/>
      <c r="H220" s="210"/>
      <c r="I220" s="210"/>
      <c r="J220" s="210"/>
      <c r="K220" s="211"/>
    </row>
    <row r="221" customFormat="false" ht="15" hidden="false" customHeight="false" outlineLevel="0" collapsed="false">
      <c r="B221" s="34" t="s">
        <v>211</v>
      </c>
      <c r="C221" s="210" t="n">
        <v>0.0182324933224945</v>
      </c>
      <c r="D221" s="210" t="n">
        <v>0.0107543664631268</v>
      </c>
      <c r="E221" s="210" t="n">
        <v>0.0220588235294118</v>
      </c>
      <c r="F221" s="210" t="n">
        <v>0.015262581398428</v>
      </c>
      <c r="G221" s="210" t="n">
        <v>0.00877834674469642</v>
      </c>
      <c r="H221" s="210" t="n">
        <v>0.00635593220338983</v>
      </c>
      <c r="I221" s="210" t="s">
        <v>181</v>
      </c>
      <c r="J221" s="210" t="n">
        <v>0.00442928113964207</v>
      </c>
      <c r="K221" s="211" t="n">
        <v>0.0031813361611877</v>
      </c>
    </row>
    <row r="222" customFormat="false" ht="15" hidden="false" customHeight="false" outlineLevel="0" collapsed="false">
      <c r="B222" s="34" t="s">
        <v>212</v>
      </c>
      <c r="C222" s="210" t="n">
        <v>0.00677428095846398</v>
      </c>
      <c r="D222" s="210" t="n">
        <v>0.0997662590793501</v>
      </c>
      <c r="E222" s="210" t="n">
        <v>0.14093137254902</v>
      </c>
      <c r="F222" s="210" t="n">
        <v>0.15570721843065</v>
      </c>
      <c r="G222" s="210" t="n">
        <v>0.085680321872714</v>
      </c>
      <c r="H222" s="210" t="n">
        <v>0.0508474576271187</v>
      </c>
      <c r="I222" s="210" t="n">
        <v>0.000730994152046784</v>
      </c>
      <c r="J222" s="210" t="n">
        <v>0.0149039324833902</v>
      </c>
      <c r="K222" s="211" t="n">
        <v>0.0699893955461294</v>
      </c>
    </row>
    <row r="223" customFormat="false" ht="15" hidden="false" customHeight="false" outlineLevel="0" collapsed="false">
      <c r="B223" s="74" t="s">
        <v>215</v>
      </c>
      <c r="C223" s="210"/>
      <c r="D223" s="210"/>
      <c r="E223" s="210"/>
      <c r="F223" s="210"/>
      <c r="G223" s="210"/>
      <c r="H223" s="210"/>
      <c r="I223" s="210"/>
      <c r="J223" s="210"/>
      <c r="K223" s="211"/>
    </row>
    <row r="224" customFormat="false" ht="15" hidden="false" customHeight="false" outlineLevel="0" collapsed="false">
      <c r="B224" s="34" t="s">
        <v>211</v>
      </c>
      <c r="C224" s="210" t="n">
        <v>0.0104922279792746</v>
      </c>
      <c r="D224" s="210" t="n">
        <v>0.0127785564465569</v>
      </c>
      <c r="E224" s="210" t="n">
        <v>0.0228136882129278</v>
      </c>
      <c r="F224" s="210" t="n">
        <v>0.019665978996693</v>
      </c>
      <c r="G224" s="210" t="n">
        <v>0.0148148148148148</v>
      </c>
      <c r="H224" s="210" t="n">
        <v>0.0156494522691706</v>
      </c>
      <c r="I224" s="210" t="n">
        <v>0.000434877147205914</v>
      </c>
      <c r="J224" s="210" t="n">
        <v>0.000892140244446427</v>
      </c>
      <c r="K224" s="211" t="n">
        <v>0.0136170212765957</v>
      </c>
    </row>
    <row r="225" customFormat="false" ht="15" hidden="false" customHeight="false" outlineLevel="0" collapsed="false">
      <c r="B225" s="34" t="s">
        <v>212</v>
      </c>
      <c r="C225" s="210" t="n">
        <v>0.0200518134715026</v>
      </c>
      <c r="D225" s="210" t="n">
        <v>0.100226160426193</v>
      </c>
      <c r="E225" s="210" t="n">
        <v>0.167300380228137</v>
      </c>
      <c r="F225" s="210" t="n">
        <v>0.1671245373778</v>
      </c>
      <c r="G225" s="210" t="n">
        <v>0.0875502008032129</v>
      </c>
      <c r="H225" s="210" t="n">
        <v>0.100547730829421</v>
      </c>
      <c r="I225" s="210" t="n">
        <v>0.000217438573602957</v>
      </c>
      <c r="J225" s="210" t="n">
        <v>0.0391649567311981</v>
      </c>
      <c r="K225" s="211" t="n">
        <v>0.0570212765957447</v>
      </c>
    </row>
    <row r="226" customFormat="false" ht="15" hidden="false" customHeight="false" outlineLevel="0" collapsed="false">
      <c r="B226" s="74" t="s">
        <v>216</v>
      </c>
      <c r="C226" s="210"/>
      <c r="D226" s="210"/>
      <c r="E226" s="210"/>
      <c r="F226" s="210"/>
      <c r="G226" s="210"/>
      <c r="H226" s="210"/>
      <c r="I226" s="210"/>
      <c r="J226" s="210"/>
      <c r="K226" s="211"/>
    </row>
    <row r="227" customFormat="false" ht="15" hidden="false" customHeight="false" outlineLevel="0" collapsed="false">
      <c r="B227" s="34" t="s">
        <v>211</v>
      </c>
      <c r="C227" s="210" t="n">
        <v>0.0125468164794007</v>
      </c>
      <c r="D227" s="210" t="n">
        <v>0.0138507932345614</v>
      </c>
      <c r="E227" s="210" t="n">
        <v>0.00808080808080808</v>
      </c>
      <c r="F227" s="210" t="n">
        <v>0.0226387697181704</v>
      </c>
      <c r="G227" s="210" t="n">
        <v>0.01198738170347</v>
      </c>
      <c r="H227" s="210" t="n">
        <v>0.0058091286307054</v>
      </c>
      <c r="I227" s="210" t="s">
        <v>181</v>
      </c>
      <c r="J227" s="210" t="n">
        <v>0.00797165633303809</v>
      </c>
      <c r="K227" s="211" t="n">
        <v>0.0037593984962406</v>
      </c>
    </row>
    <row r="228" customFormat="false" ht="15" hidden="false" customHeight="false" outlineLevel="0" collapsed="false">
      <c r="B228" s="34" t="s">
        <v>212</v>
      </c>
      <c r="C228" s="210" t="n">
        <v>0.00308988764044944</v>
      </c>
      <c r="D228" s="210" t="n">
        <v>0.0552143700013111</v>
      </c>
      <c r="E228" s="210" t="n">
        <v>0.0686868686868687</v>
      </c>
      <c r="F228" s="210" t="n">
        <v>0.0794667018678635</v>
      </c>
      <c r="G228" s="210" t="n">
        <v>0.0162776025236593</v>
      </c>
      <c r="H228" s="210" t="n">
        <v>0.0315352697095436</v>
      </c>
      <c r="I228" s="210" t="s">
        <v>181</v>
      </c>
      <c r="J228" s="210" t="n">
        <v>0.00531443755535872</v>
      </c>
      <c r="K228" s="211" t="n">
        <v>0.0300751879699248</v>
      </c>
    </row>
    <row r="229" customFormat="false" ht="15" hidden="false" customHeight="false" outlineLevel="0" collapsed="false">
      <c r="B229" s="74" t="s">
        <v>217</v>
      </c>
      <c r="C229" s="210"/>
      <c r="D229" s="210"/>
      <c r="E229" s="210"/>
      <c r="F229" s="210"/>
      <c r="G229" s="210"/>
      <c r="H229" s="210"/>
      <c r="I229" s="210"/>
      <c r="J229" s="210"/>
      <c r="K229" s="211"/>
    </row>
    <row r="230" customFormat="false" ht="15" hidden="false" customHeight="false" outlineLevel="0" collapsed="false">
      <c r="B230" s="34" t="s">
        <v>211</v>
      </c>
      <c r="C230" s="210" t="n">
        <v>0.0136246786632391</v>
      </c>
      <c r="D230" s="210" t="n">
        <v>0.0109026692416294</v>
      </c>
      <c r="E230" s="210" t="n">
        <v>0.0139982502187227</v>
      </c>
      <c r="F230" s="210" t="n">
        <v>0.0170652037354998</v>
      </c>
      <c r="G230" s="210" t="n">
        <v>0.0103651922381584</v>
      </c>
      <c r="H230" s="210" t="s">
        <v>181</v>
      </c>
      <c r="I230" s="210" t="n">
        <v>0.00028137310073157</v>
      </c>
      <c r="J230" s="210" t="n">
        <v>0.00114647595130207</v>
      </c>
      <c r="K230" s="211" t="n">
        <v>0.00341685649202733</v>
      </c>
    </row>
    <row r="231" customFormat="false" ht="15" hidden="false" customHeight="false" outlineLevel="0" collapsed="false">
      <c r="B231" s="34" t="s">
        <v>212</v>
      </c>
      <c r="C231" s="210" t="n">
        <v>0.00982005141388175</v>
      </c>
      <c r="D231" s="210" t="n">
        <v>0.0806580320422319</v>
      </c>
      <c r="E231" s="210" t="n">
        <v>0.0979877515310586</v>
      </c>
      <c r="F231" s="210" t="n">
        <v>0.127591188910758</v>
      </c>
      <c r="G231" s="210" t="n">
        <v>0.0486922984211161</v>
      </c>
      <c r="H231" s="210" t="n">
        <v>0.0317460317460317</v>
      </c>
      <c r="I231" s="210" t="s">
        <v>181</v>
      </c>
      <c r="J231" s="210" t="n">
        <v>0.00518643882731888</v>
      </c>
      <c r="K231" s="211" t="n">
        <v>0.0353075170842825</v>
      </c>
    </row>
    <row r="232" customFormat="false" ht="15" hidden="false" customHeight="false" outlineLevel="0" collapsed="false">
      <c r="B232" s="74" t="s">
        <v>218</v>
      </c>
      <c r="C232" s="210"/>
      <c r="D232" s="210"/>
      <c r="E232" s="210"/>
      <c r="F232" s="210"/>
      <c r="G232" s="210"/>
      <c r="H232" s="210"/>
      <c r="I232" s="210"/>
      <c r="J232" s="210"/>
      <c r="K232" s="211"/>
    </row>
    <row r="233" customFormat="false" ht="15" hidden="false" customHeight="false" outlineLevel="0" collapsed="false">
      <c r="B233" s="34" t="s">
        <v>211</v>
      </c>
      <c r="C233" s="210" t="n">
        <v>0.0219534351658704</v>
      </c>
      <c r="D233" s="210" t="n">
        <v>0.0170484954804948</v>
      </c>
      <c r="E233" s="210" t="n">
        <v>0.0357686453576864</v>
      </c>
      <c r="F233" s="210" t="n">
        <v>0.0267963780796045</v>
      </c>
      <c r="G233" s="210" t="n">
        <v>0.0210856886496187</v>
      </c>
      <c r="H233" s="210" t="n">
        <v>0.0161205073995772</v>
      </c>
      <c r="I233" s="210" t="n">
        <v>0.000490596892886345</v>
      </c>
      <c r="J233" s="210" t="n">
        <v>0.00106313379129866</v>
      </c>
      <c r="K233" s="211" t="n">
        <v>0.0111731843575419</v>
      </c>
    </row>
    <row r="234" customFormat="false" ht="15" hidden="false" customHeight="false" outlineLevel="0" collapsed="false">
      <c r="B234" s="34" t="s">
        <v>212</v>
      </c>
      <c r="C234" s="210" t="n">
        <v>0.00669537716169841</v>
      </c>
      <c r="D234" s="210" t="n">
        <v>0.0914326385585157</v>
      </c>
      <c r="E234" s="210" t="n">
        <v>0.13089802130898</v>
      </c>
      <c r="F234" s="210" t="n">
        <v>0.154792656167542</v>
      </c>
      <c r="G234" s="210" t="n">
        <v>0.0779337306928155</v>
      </c>
      <c r="H234" s="210" t="n">
        <v>0.0602536997885835</v>
      </c>
      <c r="I234" s="210" t="s">
        <v>181</v>
      </c>
      <c r="J234" s="210" t="n">
        <v>0.00408897612037946</v>
      </c>
      <c r="K234" s="211" t="n">
        <v>0.0502793296089386</v>
      </c>
    </row>
    <row r="235" customFormat="false" ht="15" hidden="false" customHeight="false" outlineLevel="0" collapsed="false">
      <c r="B235" s="74" t="s">
        <v>219</v>
      </c>
      <c r="C235" s="210"/>
      <c r="D235" s="210"/>
      <c r="E235" s="210"/>
      <c r="F235" s="210"/>
      <c r="G235" s="210"/>
      <c r="H235" s="210"/>
      <c r="I235" s="210"/>
      <c r="J235" s="210"/>
      <c r="K235" s="211"/>
    </row>
    <row r="236" customFormat="false" ht="15" hidden="false" customHeight="false" outlineLevel="0" collapsed="false">
      <c r="B236" s="34" t="s">
        <v>211</v>
      </c>
      <c r="C236" s="210" t="n">
        <v>0.0099540018399264</v>
      </c>
      <c r="D236" s="210" t="n">
        <v>0.0114031461161528</v>
      </c>
      <c r="E236" s="210" t="n">
        <v>0.015115354017502</v>
      </c>
      <c r="F236" s="210" t="n">
        <v>0.0183529092676165</v>
      </c>
      <c r="G236" s="210" t="n">
        <v>0.0108211330362826</v>
      </c>
      <c r="H236" s="210" t="n">
        <v>0.0114883839673219</v>
      </c>
      <c r="I236" s="210" t="s">
        <v>181</v>
      </c>
      <c r="J236" s="210" t="n">
        <v>0.00488633949437009</v>
      </c>
      <c r="K236" s="211" t="n">
        <v>0.00647668393782383</v>
      </c>
    </row>
    <row r="237" customFormat="false" ht="15.75" hidden="false" customHeight="false" outlineLevel="0" collapsed="false">
      <c r="B237" s="34" t="s">
        <v>212</v>
      </c>
      <c r="C237" s="210" t="n">
        <v>0.00454461821527139</v>
      </c>
      <c r="D237" s="210" t="n">
        <v>0.0787494832155178</v>
      </c>
      <c r="E237" s="210" t="n">
        <v>0.0922832140015911</v>
      </c>
      <c r="F237" s="210" t="n">
        <v>0.116724804303441</v>
      </c>
      <c r="G237" s="210" t="n">
        <v>0.047649358916068</v>
      </c>
      <c r="H237" s="210" t="n">
        <v>0.0436558590758233</v>
      </c>
      <c r="I237" s="210" t="n">
        <v>0.00027610961551736</v>
      </c>
      <c r="J237" s="210" t="n">
        <v>0.0119679909354862</v>
      </c>
      <c r="K237" s="211" t="n">
        <v>0.0272020725388601</v>
      </c>
    </row>
    <row r="238" customFormat="false" ht="15.75" hidden="false" customHeight="false" outlineLevel="0" collapsed="false">
      <c r="B238" s="212" t="s">
        <v>164</v>
      </c>
      <c r="C238" s="213"/>
      <c r="D238" s="213"/>
      <c r="E238" s="213"/>
      <c r="F238" s="213"/>
      <c r="G238" s="213"/>
      <c r="H238" s="213"/>
      <c r="I238" s="213"/>
      <c r="J238" s="213"/>
      <c r="K238" s="214"/>
    </row>
    <row r="239" customFormat="false" ht="15" hidden="false" customHeight="false" outlineLevel="0" collapsed="false">
      <c r="B239" s="74" t="s">
        <v>210</v>
      </c>
      <c r="C239" s="0"/>
      <c r="D239" s="0"/>
      <c r="E239" s="0"/>
      <c r="F239" s="0"/>
      <c r="G239" s="0"/>
      <c r="H239" s="0"/>
      <c r="I239" s="0"/>
      <c r="J239" s="0"/>
      <c r="K239" s="33"/>
    </row>
    <row r="240" customFormat="false" ht="15" hidden="false" customHeight="false" outlineLevel="0" collapsed="false">
      <c r="B240" s="34" t="s">
        <v>211</v>
      </c>
      <c r="C240" s="210" t="n">
        <v>0.0484008984918173</v>
      </c>
      <c r="D240" s="210" t="n">
        <v>0.0073970949110278</v>
      </c>
      <c r="E240" s="210" t="n">
        <v>0.00904977375565611</v>
      </c>
      <c r="F240" s="210" t="n">
        <v>0.00920027535265901</v>
      </c>
      <c r="G240" s="210" t="n">
        <v>0.0549268744623122</v>
      </c>
      <c r="H240" s="210" t="n">
        <v>0.124603174603175</v>
      </c>
      <c r="I240" s="210" t="n">
        <v>0.0139167670279674</v>
      </c>
      <c r="J240" s="210" t="n">
        <v>0.0141843971631206</v>
      </c>
      <c r="K240" s="211" t="n">
        <v>0.0106707317073171</v>
      </c>
    </row>
    <row r="241" customFormat="false" ht="15" hidden="false" customHeight="false" outlineLevel="0" collapsed="false">
      <c r="B241" s="34" t="s">
        <v>212</v>
      </c>
      <c r="C241" s="210" t="n">
        <v>0.00203230292009841</v>
      </c>
      <c r="D241" s="210" t="s">
        <v>181</v>
      </c>
      <c r="E241" s="210" t="s">
        <v>181</v>
      </c>
      <c r="F241" s="210" t="s">
        <v>181</v>
      </c>
      <c r="G241" s="210" t="s">
        <v>181</v>
      </c>
      <c r="H241" s="210" t="s">
        <v>181</v>
      </c>
      <c r="I241" s="210" t="s">
        <v>181</v>
      </c>
      <c r="J241" s="210" t="s">
        <v>181</v>
      </c>
      <c r="K241" s="211" t="s">
        <v>181</v>
      </c>
    </row>
    <row r="242" customFormat="false" ht="15" hidden="false" customHeight="false" outlineLevel="0" collapsed="false">
      <c r="B242" s="74" t="s">
        <v>213</v>
      </c>
      <c r="C242" s="210"/>
      <c r="D242" s="210"/>
      <c r="E242" s="210"/>
      <c r="F242" s="210"/>
      <c r="G242" s="210"/>
      <c r="H242" s="210"/>
      <c r="I242" s="210"/>
      <c r="J242" s="210"/>
      <c r="K242" s="211"/>
    </row>
    <row r="243" customFormat="false" ht="15" hidden="false" customHeight="false" outlineLevel="0" collapsed="false">
      <c r="B243" s="34" t="s">
        <v>211</v>
      </c>
      <c r="C243" s="210" t="n">
        <v>0.0534301894907883</v>
      </c>
      <c r="D243" s="210" t="n">
        <v>0.00671238182279201</v>
      </c>
      <c r="E243" s="210" t="n">
        <v>0.013953488372093</v>
      </c>
      <c r="F243" s="210" t="n">
        <v>0.0166841500574454</v>
      </c>
      <c r="G243" s="210" t="n">
        <v>0.0718291054739653</v>
      </c>
      <c r="H243" s="210" t="n">
        <v>0.190604543704274</v>
      </c>
      <c r="I243" s="210" t="n">
        <v>0.0133305342710192</v>
      </c>
      <c r="J243" s="210" t="n">
        <v>0.00696055684454756</v>
      </c>
      <c r="K243" s="211" t="n">
        <v>0.0185185185185185</v>
      </c>
    </row>
    <row r="244" customFormat="false" ht="15" hidden="false" customHeight="false" outlineLevel="0" collapsed="false">
      <c r="B244" s="34" t="s">
        <v>212</v>
      </c>
      <c r="C244" s="210" t="n">
        <v>0.00217448445602045</v>
      </c>
      <c r="D244" s="210" t="s">
        <v>181</v>
      </c>
      <c r="E244" s="210" t="s">
        <v>181</v>
      </c>
      <c r="F244" s="210" t="s">
        <v>181</v>
      </c>
      <c r="G244" s="210" t="s">
        <v>181</v>
      </c>
      <c r="H244" s="210" t="s">
        <v>181</v>
      </c>
      <c r="I244" s="210" t="s">
        <v>181</v>
      </c>
      <c r="J244" s="210" t="s">
        <v>181</v>
      </c>
      <c r="K244" s="211" t="s">
        <v>181</v>
      </c>
    </row>
    <row r="245" customFormat="false" ht="15" hidden="false" customHeight="false" outlineLevel="0" collapsed="false">
      <c r="B245" s="74" t="s">
        <v>214</v>
      </c>
      <c r="C245" s="210"/>
      <c r="D245" s="210"/>
      <c r="E245" s="210"/>
      <c r="F245" s="210"/>
      <c r="G245" s="210"/>
      <c r="H245" s="210"/>
      <c r="I245" s="210"/>
      <c r="J245" s="210"/>
      <c r="K245" s="211"/>
    </row>
    <row r="246" customFormat="false" ht="15" hidden="false" customHeight="false" outlineLevel="0" collapsed="false">
      <c r="B246" s="34" t="s">
        <v>211</v>
      </c>
      <c r="C246" s="210" t="n">
        <v>0.0610072388030813</v>
      </c>
      <c r="D246" s="210" t="n">
        <v>0.00577119276392928</v>
      </c>
      <c r="E246" s="210" t="n">
        <v>0.0110294117647059</v>
      </c>
      <c r="F246" s="210" t="n">
        <v>0.00843775201916248</v>
      </c>
      <c r="G246" s="210" t="n">
        <v>0.0581565471836138</v>
      </c>
      <c r="H246" s="210" t="n">
        <v>0.213983050847458</v>
      </c>
      <c r="I246" s="210" t="n">
        <v>0.0107821637426901</v>
      </c>
      <c r="J246" s="210" t="n">
        <v>0.0218471299455318</v>
      </c>
      <c r="K246" s="211" t="n">
        <v>0.00848356309650053</v>
      </c>
    </row>
    <row r="247" customFormat="false" ht="15" hidden="false" customHeight="false" outlineLevel="0" collapsed="false">
      <c r="B247" s="34" t="s">
        <v>212</v>
      </c>
      <c r="C247" s="210" t="n">
        <v>0.00290326326791313</v>
      </c>
      <c r="D247" s="210" t="s">
        <v>181</v>
      </c>
      <c r="E247" s="210" t="s">
        <v>181</v>
      </c>
      <c r="F247" s="210" t="s">
        <v>181</v>
      </c>
      <c r="G247" s="210" t="s">
        <v>181</v>
      </c>
      <c r="H247" s="210" t="s">
        <v>181</v>
      </c>
      <c r="I247" s="210" t="s">
        <v>181</v>
      </c>
      <c r="J247" s="210" t="s">
        <v>181</v>
      </c>
      <c r="K247" s="211" t="s">
        <v>181</v>
      </c>
    </row>
    <row r="248" customFormat="false" ht="15" hidden="false" customHeight="false" outlineLevel="0" collapsed="false">
      <c r="B248" s="74" t="s">
        <v>215</v>
      </c>
      <c r="C248" s="210"/>
      <c r="D248" s="210"/>
      <c r="E248" s="210"/>
      <c r="F248" s="210"/>
      <c r="G248" s="210"/>
      <c r="H248" s="210"/>
      <c r="I248" s="210"/>
      <c r="J248" s="210"/>
      <c r="K248" s="211"/>
    </row>
    <row r="249" customFormat="false" ht="15" hidden="false" customHeight="false" outlineLevel="0" collapsed="false">
      <c r="B249" s="34" t="s">
        <v>211</v>
      </c>
      <c r="C249" s="210" t="n">
        <v>0.0418134715025907</v>
      </c>
      <c r="D249" s="210" t="n">
        <v>0.00616443077488667</v>
      </c>
      <c r="E249" s="210" t="n">
        <v>0.00887198986058302</v>
      </c>
      <c r="F249" s="210" t="n">
        <v>0.010035143736847</v>
      </c>
      <c r="G249" s="210" t="n">
        <v>0.0719321731369924</v>
      </c>
      <c r="H249" s="210" t="n">
        <v>0.13302034428795</v>
      </c>
      <c r="I249" s="210" t="n">
        <v>0.0123939986953686</v>
      </c>
      <c r="J249" s="210" t="n">
        <v>0.0207868676956017</v>
      </c>
      <c r="K249" s="211" t="n">
        <v>0.00680851063829787</v>
      </c>
    </row>
    <row r="250" customFormat="false" ht="15" hidden="false" customHeight="false" outlineLevel="0" collapsed="false">
      <c r="B250" s="34" t="s">
        <v>212</v>
      </c>
      <c r="C250" s="210" t="n">
        <v>0.000699481865284974</v>
      </c>
      <c r="D250" s="210" t="s">
        <v>181</v>
      </c>
      <c r="E250" s="210" t="s">
        <v>181</v>
      </c>
      <c r="F250" s="210" t="s">
        <v>181</v>
      </c>
      <c r="G250" s="210" t="s">
        <v>181</v>
      </c>
      <c r="H250" s="210" t="s">
        <v>181</v>
      </c>
      <c r="I250" s="210" t="s">
        <v>181</v>
      </c>
      <c r="J250" s="210" t="s">
        <v>181</v>
      </c>
      <c r="K250" s="211" t="s">
        <v>181</v>
      </c>
    </row>
    <row r="251" customFormat="false" ht="15" hidden="false" customHeight="false" outlineLevel="0" collapsed="false">
      <c r="B251" s="74" t="s">
        <v>216</v>
      </c>
      <c r="C251" s="210"/>
      <c r="D251" s="210"/>
      <c r="E251" s="210"/>
      <c r="F251" s="210"/>
      <c r="G251" s="210"/>
      <c r="H251" s="210"/>
      <c r="I251" s="210"/>
      <c r="J251" s="210"/>
      <c r="K251" s="211"/>
    </row>
    <row r="252" customFormat="false" ht="15" hidden="false" customHeight="false" outlineLevel="0" collapsed="false">
      <c r="B252" s="34" t="s">
        <v>211</v>
      </c>
      <c r="C252" s="210" t="n">
        <v>0.0375468164794007</v>
      </c>
      <c r="D252" s="210" t="n">
        <v>0.00672348236528124</v>
      </c>
      <c r="E252" s="210" t="n">
        <v>0.0141414141414141</v>
      </c>
      <c r="F252" s="210" t="n">
        <v>0.013480958352584</v>
      </c>
      <c r="G252" s="210" t="n">
        <v>0.0690220820189274</v>
      </c>
      <c r="H252" s="210" t="n">
        <v>0.130290456431535</v>
      </c>
      <c r="I252" s="210" t="n">
        <v>0.00806993947545394</v>
      </c>
      <c r="J252" s="210" t="n">
        <v>0.024800708591674</v>
      </c>
      <c r="K252" s="211" t="n">
        <v>0.0150375939849624</v>
      </c>
    </row>
    <row r="253" customFormat="false" ht="15" hidden="false" customHeight="false" outlineLevel="0" collapsed="false">
      <c r="B253" s="34" t="s">
        <v>212</v>
      </c>
      <c r="C253" s="210" t="n">
        <v>0.000187265917602996</v>
      </c>
      <c r="D253" s="210" t="s">
        <v>181</v>
      </c>
      <c r="E253" s="210" t="s">
        <v>181</v>
      </c>
      <c r="F253" s="210" t="s">
        <v>181</v>
      </c>
      <c r="G253" s="210" t="s">
        <v>181</v>
      </c>
      <c r="H253" s="210" t="s">
        <v>181</v>
      </c>
      <c r="I253" s="210" t="s">
        <v>181</v>
      </c>
      <c r="J253" s="210" t="s">
        <v>181</v>
      </c>
      <c r="K253" s="211" t="s">
        <v>181</v>
      </c>
    </row>
    <row r="254" customFormat="false" ht="15" hidden="false" customHeight="false" outlineLevel="0" collapsed="false">
      <c r="B254" s="74" t="s">
        <v>217</v>
      </c>
      <c r="C254" s="210"/>
      <c r="D254" s="210"/>
      <c r="E254" s="210"/>
      <c r="F254" s="210"/>
      <c r="G254" s="210"/>
      <c r="H254" s="210"/>
      <c r="I254" s="210"/>
      <c r="J254" s="210"/>
      <c r="K254" s="211"/>
    </row>
    <row r="255" customFormat="false" ht="15" hidden="false" customHeight="false" outlineLevel="0" collapsed="false">
      <c r="B255" s="34" t="s">
        <v>211</v>
      </c>
      <c r="C255" s="210" t="n">
        <v>0.0589203084832905</v>
      </c>
      <c r="D255" s="210" t="n">
        <v>0.00698356336438713</v>
      </c>
      <c r="E255" s="210" t="n">
        <v>0.00612423447069116</v>
      </c>
      <c r="F255" s="210" t="n">
        <v>0.00811382386197077</v>
      </c>
      <c r="G255" s="210" t="n">
        <v>0.0625527299023744</v>
      </c>
      <c r="H255" s="210" t="n">
        <v>0.0846560846560847</v>
      </c>
      <c r="I255" s="210" t="n">
        <v>0.00984805852560495</v>
      </c>
      <c r="J255" s="210" t="n">
        <v>0.0205819730305181</v>
      </c>
      <c r="K255" s="211" t="n">
        <v>0.0273348519362187</v>
      </c>
    </row>
    <row r="256" customFormat="false" ht="15" hidden="false" customHeight="false" outlineLevel="0" collapsed="false">
      <c r="B256" s="34" t="s">
        <v>212</v>
      </c>
      <c r="C256" s="210" t="n">
        <v>0.00298200514138817</v>
      </c>
      <c r="D256" s="210" t="s">
        <v>181</v>
      </c>
      <c r="E256" s="210" t="s">
        <v>181</v>
      </c>
      <c r="F256" s="210" t="s">
        <v>181</v>
      </c>
      <c r="G256" s="210" t="s">
        <v>181</v>
      </c>
      <c r="H256" s="210" t="s">
        <v>181</v>
      </c>
      <c r="I256" s="210" t="s">
        <v>181</v>
      </c>
      <c r="J256" s="210" t="s">
        <v>181</v>
      </c>
      <c r="K256" s="211" t="s">
        <v>181</v>
      </c>
    </row>
    <row r="257" customFormat="false" ht="15" hidden="false" customHeight="false" outlineLevel="0" collapsed="false">
      <c r="B257" s="74" t="s">
        <v>218</v>
      </c>
      <c r="C257" s="210"/>
      <c r="D257" s="210"/>
      <c r="E257" s="210"/>
      <c r="F257" s="210"/>
      <c r="G257" s="210"/>
      <c r="H257" s="210"/>
      <c r="I257" s="210"/>
      <c r="J257" s="210"/>
      <c r="K257" s="211"/>
    </row>
    <row r="258" customFormat="false" ht="15" hidden="false" customHeight="false" outlineLevel="0" collapsed="false">
      <c r="B258" s="34" t="s">
        <v>211</v>
      </c>
      <c r="C258" s="210" t="n">
        <v>0.05649014198237</v>
      </c>
      <c r="D258" s="210" t="n">
        <v>0.00606379341103711</v>
      </c>
      <c r="E258" s="210" t="n">
        <v>0.012937595129376</v>
      </c>
      <c r="F258" s="210" t="n">
        <v>0.0120962142043719</v>
      </c>
      <c r="G258" s="210" t="n">
        <v>0.0724219701339486</v>
      </c>
      <c r="H258" s="210" t="n">
        <v>0.153541226215645</v>
      </c>
      <c r="I258" s="210" t="n">
        <v>0.0112837285363859</v>
      </c>
      <c r="J258" s="210" t="n">
        <v>0.00973176316650311</v>
      </c>
      <c r="K258" s="211" t="n">
        <v>0.0184357541899441</v>
      </c>
    </row>
    <row r="259" customFormat="false" ht="15" hidden="false" customHeight="false" outlineLevel="0" collapsed="false">
      <c r="B259" s="34" t="s">
        <v>212</v>
      </c>
      <c r="C259" s="210" t="n">
        <v>0.000790660117084988</v>
      </c>
      <c r="D259" s="210" t="s">
        <v>181</v>
      </c>
      <c r="E259" s="210" t="s">
        <v>181</v>
      </c>
      <c r="F259" s="210" t="s">
        <v>181</v>
      </c>
      <c r="G259" s="210" t="s">
        <v>181</v>
      </c>
      <c r="H259" s="210" t="s">
        <v>181</v>
      </c>
      <c r="I259" s="210" t="s">
        <v>181</v>
      </c>
      <c r="J259" s="210" t="s">
        <v>181</v>
      </c>
      <c r="K259" s="211" t="s">
        <v>181</v>
      </c>
    </row>
    <row r="260" customFormat="false" ht="15" hidden="false" customHeight="false" outlineLevel="0" collapsed="false">
      <c r="B260" s="74" t="s">
        <v>219</v>
      </c>
      <c r="C260" s="210"/>
      <c r="D260" s="210"/>
      <c r="E260" s="210"/>
      <c r="F260" s="210"/>
      <c r="G260" s="210"/>
      <c r="H260" s="210"/>
      <c r="I260" s="210"/>
      <c r="J260" s="210"/>
      <c r="K260" s="211"/>
    </row>
    <row r="261" customFormat="false" ht="15" hidden="false" customHeight="false" outlineLevel="0" collapsed="false">
      <c r="B261" s="34" t="s">
        <v>211</v>
      </c>
      <c r="C261" s="210" t="n">
        <v>0.0510211591536339</v>
      </c>
      <c r="D261" s="210" t="n">
        <v>0.00456803594786746</v>
      </c>
      <c r="E261" s="210" t="n">
        <v>0.00875099443118536</v>
      </c>
      <c r="F261" s="210" t="n">
        <v>0.0119188433749463</v>
      </c>
      <c r="G261" s="210" t="n">
        <v>0.0701100300081841</v>
      </c>
      <c r="H261" s="210" t="n">
        <v>0.156242021955578</v>
      </c>
      <c r="I261" s="210" t="n">
        <v>0.0116656312556085</v>
      </c>
      <c r="J261" s="210" t="n">
        <v>0.0128886056228312</v>
      </c>
      <c r="K261" s="211" t="n">
        <v>0.0211571675302245</v>
      </c>
    </row>
    <row r="262" customFormat="false" ht="15.75" hidden="false" customHeight="false" outlineLevel="0" collapsed="false">
      <c r="B262" s="40" t="s">
        <v>212</v>
      </c>
      <c r="C262" s="216" t="n">
        <v>0.000441582336706532</v>
      </c>
      <c r="D262" s="216" t="s">
        <v>181</v>
      </c>
      <c r="E262" s="216" t="s">
        <v>181</v>
      </c>
      <c r="F262" s="216" t="s">
        <v>181</v>
      </c>
      <c r="G262" s="216" t="s">
        <v>181</v>
      </c>
      <c r="H262" s="216" t="s">
        <v>181</v>
      </c>
      <c r="I262" s="216" t="s">
        <v>181</v>
      </c>
      <c r="J262" s="216" t="s">
        <v>181</v>
      </c>
      <c r="K262" s="217" t="s">
        <v>181</v>
      </c>
    </row>
  </sheetData>
  <mergeCells count="2">
    <mergeCell ref="B9:K9"/>
    <mergeCell ref="C11:K11"/>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25.xml><?xml version="1.0" encoding="utf-8"?>
<worksheet xmlns="http://schemas.openxmlformats.org/spreadsheetml/2006/main" xmlns:r="http://schemas.openxmlformats.org/officeDocument/2006/relationships">
  <sheetPr filterMode="false">
    <pageSetUpPr fitToPage="false"/>
  </sheetPr>
  <dimension ref="A1:J55"/>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M12" activeCellId="0" sqref="M12"/>
    </sheetView>
  </sheetViews>
  <sheetFormatPr defaultRowHeight="15"/>
  <cols>
    <col collapsed="false" hidden="false" max="1" min="1" style="2" width="8.10204081632653"/>
    <col collapsed="false" hidden="false" max="2" min="2" style="2" width="28.7551020408163"/>
    <col collapsed="false" hidden="false" max="3" min="3" style="2" width="16.6020408163265"/>
    <col collapsed="false" hidden="false" max="6" min="4" style="2" width="11.2040816326531"/>
    <col collapsed="false" hidden="false" max="7" min="7" style="2" width="13.5"/>
    <col collapsed="false" hidden="false" max="8" min="8" style="2" width="11.2040816326531"/>
    <col collapsed="false" hidden="false" max="9" min="9" style="2" width="14.7142857142857"/>
    <col collapsed="false" hidden="false" max="10" min="10" style="2" width="16.7397959183673"/>
    <col collapsed="false" hidden="false" max="13" min="11" style="2" width="11.2040816326531"/>
    <col collapsed="false" hidden="false" max="14" min="14" style="2" width="52.2397959183674"/>
    <col collapsed="false" hidden="false" max="1025" min="15" style="2" width="11.2040816326531"/>
  </cols>
  <sheetData>
    <row r="1" customFormat="false" ht="15" hidden="false" customHeight="false" outlineLevel="0" collapsed="false">
      <c r="A1" s="0"/>
      <c r="B1" s="0"/>
      <c r="C1" s="0"/>
      <c r="D1" s="0"/>
      <c r="E1" s="0"/>
      <c r="F1" s="0"/>
      <c r="G1" s="0"/>
      <c r="H1" s="0"/>
      <c r="I1" s="0"/>
      <c r="J1" s="0"/>
    </row>
    <row r="2" customFormat="false" ht="15" hidden="false" customHeight="false" outlineLevel="0" collapsed="false">
      <c r="A2" s="0"/>
      <c r="B2" s="0"/>
      <c r="C2" s="0"/>
      <c r="D2" s="0"/>
      <c r="E2" s="0"/>
      <c r="F2" s="0"/>
      <c r="G2" s="0"/>
      <c r="H2" s="0"/>
      <c r="I2" s="0"/>
      <c r="J2" s="0"/>
    </row>
    <row r="3" customFormat="false" ht="15" hidden="false" customHeight="false" outlineLevel="0" collapsed="false">
      <c r="A3" s="0"/>
      <c r="B3" s="0"/>
      <c r="C3" s="0"/>
      <c r="D3" s="0"/>
      <c r="E3" s="0"/>
      <c r="F3" s="0"/>
      <c r="G3" s="0"/>
      <c r="H3" s="0"/>
      <c r="I3" s="0"/>
      <c r="J3" s="0"/>
    </row>
    <row r="4" customFormat="false" ht="15" hidden="false" customHeight="false" outlineLevel="0" collapsed="false">
      <c r="A4" s="0"/>
      <c r="B4" s="0"/>
      <c r="C4" s="0"/>
      <c r="D4" s="0"/>
      <c r="E4" s="0"/>
      <c r="F4" s="0"/>
      <c r="G4" s="0"/>
      <c r="H4" s="0"/>
      <c r="I4" s="0"/>
      <c r="J4" s="0"/>
    </row>
    <row r="5" customFormat="false" ht="15" hidden="false" customHeight="false" outlineLevel="0" collapsed="false">
      <c r="A5" s="0"/>
      <c r="B5" s="0"/>
      <c r="C5" s="0"/>
      <c r="D5" s="0"/>
      <c r="E5" s="0"/>
      <c r="F5" s="0"/>
      <c r="G5" s="0"/>
      <c r="H5" s="0"/>
      <c r="I5" s="0"/>
      <c r="J5" s="0"/>
    </row>
    <row r="6" customFormat="false" ht="15" hidden="false" customHeight="false" outlineLevel="0" collapsed="false">
      <c r="A6" s="0"/>
      <c r="B6" s="0"/>
      <c r="C6" s="0"/>
      <c r="D6" s="0"/>
      <c r="E6" s="0"/>
      <c r="F6" s="0"/>
      <c r="G6" s="0"/>
      <c r="H6" s="0"/>
      <c r="I6" s="0"/>
      <c r="J6" s="0"/>
    </row>
    <row r="7" customFormat="false" ht="15" hidden="false" customHeight="false" outlineLevel="0" collapsed="false">
      <c r="A7" s="0"/>
      <c r="B7" s="0"/>
      <c r="C7" s="0"/>
      <c r="D7" s="0"/>
      <c r="E7" s="0"/>
      <c r="F7" s="0"/>
      <c r="G7" s="0"/>
      <c r="H7" s="0"/>
      <c r="I7" s="0"/>
      <c r="J7" s="0"/>
    </row>
    <row r="8" customFormat="false" ht="15" hidden="false" customHeight="false" outlineLevel="0" collapsed="false">
      <c r="A8" s="0"/>
      <c r="B8" s="0"/>
      <c r="C8" s="0"/>
      <c r="D8" s="0"/>
      <c r="E8" s="0"/>
      <c r="F8" s="0"/>
      <c r="G8" s="0"/>
      <c r="H8" s="0"/>
      <c r="I8" s="0"/>
      <c r="J8" s="0"/>
    </row>
    <row r="9" customFormat="false" ht="30" hidden="false" customHeight="true" outlineLevel="0" collapsed="false">
      <c r="A9" s="0"/>
      <c r="B9" s="88" t="s">
        <v>220</v>
      </c>
      <c r="C9" s="88"/>
      <c r="D9" s="88"/>
      <c r="E9" s="88"/>
      <c r="F9" s="88"/>
      <c r="G9" s="88"/>
      <c r="H9" s="88"/>
      <c r="I9" s="88"/>
      <c r="J9" s="0"/>
    </row>
    <row r="10" customFormat="false" ht="30" hidden="false" customHeight="true" outlineLevel="0" collapsed="false">
      <c r="A10" s="0"/>
      <c r="B10" s="157" t="s">
        <v>221</v>
      </c>
      <c r="C10" s="90"/>
      <c r="D10" s="90"/>
      <c r="E10" s="90"/>
      <c r="F10" s="90"/>
      <c r="G10" s="90"/>
      <c r="H10" s="90"/>
      <c r="I10" s="90"/>
      <c r="J10" s="0"/>
    </row>
    <row r="11" customFormat="false" ht="15" hidden="false" customHeight="false" outlineLevel="0" collapsed="false">
      <c r="A11" s="0"/>
      <c r="B11" s="0"/>
      <c r="C11" s="0"/>
      <c r="D11" s="0"/>
      <c r="E11" s="0"/>
      <c r="F11" s="0"/>
      <c r="G11" s="0"/>
      <c r="H11" s="0"/>
      <c r="I11" s="0"/>
      <c r="J11" s="0"/>
    </row>
    <row r="12" customFormat="false" ht="23.25" hidden="false" customHeight="true" outlineLevel="0" collapsed="false">
      <c r="A12" s="33"/>
      <c r="B12" s="218" t="s">
        <v>222</v>
      </c>
      <c r="C12" s="218"/>
      <c r="D12" s="158" t="s">
        <v>74</v>
      </c>
      <c r="E12" s="158"/>
      <c r="F12" s="158"/>
      <c r="G12" s="158"/>
      <c r="H12" s="158"/>
      <c r="I12" s="158"/>
      <c r="J12" s="158"/>
    </row>
    <row r="13" customFormat="false" ht="23.25" hidden="false" customHeight="false" outlineLevel="0" collapsed="false">
      <c r="A13" s="33"/>
      <c r="B13" s="218"/>
      <c r="C13" s="218"/>
      <c r="D13" s="68" t="s">
        <v>76</v>
      </c>
      <c r="E13" s="69" t="s">
        <v>77</v>
      </c>
      <c r="F13" s="70" t="s">
        <v>78</v>
      </c>
      <c r="G13" s="71" t="s">
        <v>79</v>
      </c>
      <c r="H13" s="69" t="s">
        <v>80</v>
      </c>
      <c r="I13" s="149" t="s">
        <v>81</v>
      </c>
      <c r="J13" s="159" t="s">
        <v>131</v>
      </c>
    </row>
    <row r="14" customFormat="false" ht="15" hidden="false" customHeight="true" outlineLevel="0" collapsed="false">
      <c r="A14" s="33"/>
      <c r="B14" s="219" t="s">
        <v>223</v>
      </c>
      <c r="C14" s="220" t="s">
        <v>224</v>
      </c>
      <c r="D14" s="221" t="n">
        <v>1598397</v>
      </c>
      <c r="E14" s="222" t="n">
        <v>847220</v>
      </c>
      <c r="F14" s="223" t="n">
        <v>2445617</v>
      </c>
      <c r="G14" s="221" t="n">
        <v>726803</v>
      </c>
      <c r="H14" s="222" t="n">
        <v>5438</v>
      </c>
      <c r="I14" s="223" t="n">
        <v>732241</v>
      </c>
      <c r="J14" s="118" t="n">
        <v>0.230419672622251</v>
      </c>
    </row>
    <row r="15" customFormat="false" ht="15" hidden="false" customHeight="false" outlineLevel="0" collapsed="false">
      <c r="A15" s="33"/>
      <c r="B15" s="219"/>
      <c r="C15" s="101" t="s">
        <v>225</v>
      </c>
      <c r="D15" s="221" t="n">
        <v>438770</v>
      </c>
      <c r="E15" s="222" t="n">
        <v>229662</v>
      </c>
      <c r="F15" s="223" t="n">
        <v>668432</v>
      </c>
      <c r="G15" s="221" t="n">
        <v>31344</v>
      </c>
      <c r="H15" s="222" t="n">
        <v>181</v>
      </c>
      <c r="I15" s="223" t="n">
        <v>31525</v>
      </c>
      <c r="J15" s="118" t="n">
        <v>0.0450384809352575</v>
      </c>
    </row>
    <row r="16" customFormat="false" ht="15" hidden="false" customHeight="true" outlineLevel="0" collapsed="false">
      <c r="A16" s="33"/>
      <c r="B16" s="219"/>
      <c r="C16" s="224" t="s">
        <v>226</v>
      </c>
      <c r="D16" s="225" t="n">
        <v>15284</v>
      </c>
      <c r="E16" s="226" t="n">
        <v>12767</v>
      </c>
      <c r="F16" s="227" t="n">
        <v>28051</v>
      </c>
      <c r="G16" s="225" t="n">
        <v>5507</v>
      </c>
      <c r="H16" s="226" t="n">
        <v>35</v>
      </c>
      <c r="I16" s="227" t="n">
        <v>5542</v>
      </c>
      <c r="J16" s="228" t="n">
        <v>0.164974845950049</v>
      </c>
    </row>
    <row r="17" customFormat="false" ht="15" hidden="false" customHeight="true" outlineLevel="0" collapsed="false">
      <c r="A17" s="33"/>
      <c r="B17" s="229" t="s">
        <v>227</v>
      </c>
      <c r="C17" s="101" t="s">
        <v>224</v>
      </c>
      <c r="D17" s="221" t="n">
        <v>1239</v>
      </c>
      <c r="E17" s="222" t="n">
        <v>171</v>
      </c>
      <c r="F17" s="223" t="n">
        <v>1410</v>
      </c>
      <c r="G17" s="221" t="n">
        <v>247</v>
      </c>
      <c r="H17" s="222" t="n">
        <v>1</v>
      </c>
      <c r="I17" s="223" t="n">
        <v>248</v>
      </c>
      <c r="J17" s="118" t="n">
        <v>0.149577804583836</v>
      </c>
    </row>
    <row r="18" customFormat="false" ht="15" hidden="false" customHeight="false" outlineLevel="0" collapsed="false">
      <c r="A18" s="33"/>
      <c r="B18" s="229"/>
      <c r="C18" s="101" t="s">
        <v>225</v>
      </c>
      <c r="D18" s="221" t="n">
        <v>142</v>
      </c>
      <c r="E18" s="222" t="n">
        <v>37</v>
      </c>
      <c r="F18" s="223" t="n">
        <v>179</v>
      </c>
      <c r="G18" s="221" t="n">
        <v>13</v>
      </c>
      <c r="H18" s="222" t="n">
        <v>0</v>
      </c>
      <c r="I18" s="223" t="n">
        <v>13</v>
      </c>
      <c r="J18" s="118" t="n">
        <v>0.0677083333333333</v>
      </c>
    </row>
    <row r="19" customFormat="false" ht="15" hidden="false" customHeight="false" outlineLevel="0" collapsed="false">
      <c r="A19" s="33"/>
      <c r="B19" s="229"/>
      <c r="C19" s="224" t="s">
        <v>226</v>
      </c>
      <c r="D19" s="225" t="n">
        <v>10</v>
      </c>
      <c r="E19" s="226" t="n">
        <v>0</v>
      </c>
      <c r="F19" s="227" t="n">
        <v>10</v>
      </c>
      <c r="G19" s="225" t="n">
        <v>2</v>
      </c>
      <c r="H19" s="226" t="n">
        <v>0</v>
      </c>
      <c r="I19" s="227" t="n">
        <v>2</v>
      </c>
      <c r="J19" s="228" t="n">
        <v>0.166666666666667</v>
      </c>
    </row>
    <row r="20" customFormat="false" ht="15" hidden="false" customHeight="false" outlineLevel="0" collapsed="false">
      <c r="A20" s="33"/>
      <c r="B20" s="230" t="s">
        <v>127</v>
      </c>
      <c r="C20" s="101" t="s">
        <v>224</v>
      </c>
      <c r="D20" s="221" t="n">
        <v>1599636</v>
      </c>
      <c r="E20" s="222" t="n">
        <v>847391</v>
      </c>
      <c r="F20" s="223" t="n">
        <v>2447027</v>
      </c>
      <c r="G20" s="221" t="n">
        <v>727050</v>
      </c>
      <c r="H20" s="222" t="n">
        <v>5439</v>
      </c>
      <c r="I20" s="223" t="n">
        <v>732489</v>
      </c>
      <c r="J20" s="118" t="n">
        <f aca="false">I20/(F20+I20)</f>
        <v>0.230377516577995</v>
      </c>
    </row>
    <row r="21" customFormat="false" ht="15" hidden="false" customHeight="false" outlineLevel="0" collapsed="false">
      <c r="A21" s="33"/>
      <c r="B21" s="230"/>
      <c r="C21" s="101" t="s">
        <v>225</v>
      </c>
      <c r="D21" s="221" t="n">
        <v>438912</v>
      </c>
      <c r="E21" s="222" t="n">
        <v>229699</v>
      </c>
      <c r="F21" s="223" t="n">
        <v>668611</v>
      </c>
      <c r="G21" s="221" t="n">
        <v>31357</v>
      </c>
      <c r="H21" s="222" t="n">
        <v>181</v>
      </c>
      <c r="I21" s="223" t="n">
        <v>31538</v>
      </c>
      <c r="J21" s="118" t="n">
        <f aca="false">I21/(F21+I21)</f>
        <v>0.0450446976286476</v>
      </c>
    </row>
    <row r="22" customFormat="false" ht="15.75" hidden="false" customHeight="false" outlineLevel="0" collapsed="false">
      <c r="A22" s="33"/>
      <c r="B22" s="230"/>
      <c r="C22" s="108" t="s">
        <v>226</v>
      </c>
      <c r="D22" s="231" t="n">
        <v>15294</v>
      </c>
      <c r="E22" s="232" t="n">
        <v>12767</v>
      </c>
      <c r="F22" s="233" t="n">
        <v>28061</v>
      </c>
      <c r="G22" s="231" t="n">
        <v>5509</v>
      </c>
      <c r="H22" s="232" t="n">
        <v>35</v>
      </c>
      <c r="I22" s="233" t="n">
        <v>5544</v>
      </c>
      <c r="J22" s="116" t="n">
        <f aca="false">I22/(F22+I22)</f>
        <v>0.164975450081833</v>
      </c>
    </row>
    <row r="23" customFormat="false" ht="15" hidden="false" customHeight="false" outlineLevel="0" collapsed="false">
      <c r="A23" s="0"/>
      <c r="B23" s="0"/>
      <c r="C23" s="0"/>
      <c r="D23" s="0"/>
      <c r="E23" s="0"/>
      <c r="F23" s="0"/>
      <c r="G23" s="0"/>
      <c r="H23" s="0"/>
      <c r="I23" s="0"/>
      <c r="J23" s="0"/>
    </row>
    <row r="24" customFormat="false" ht="15" hidden="false" customHeight="false" outlineLevel="0" collapsed="false">
      <c r="A24" s="0"/>
      <c r="B24" s="0"/>
      <c r="C24" s="0"/>
      <c r="D24" s="0"/>
      <c r="E24" s="0"/>
      <c r="F24" s="0"/>
      <c r="G24" s="0"/>
      <c r="H24" s="0"/>
      <c r="I24" s="0"/>
      <c r="J24" s="0"/>
    </row>
    <row r="25" customFormat="false" ht="30" hidden="false" customHeight="true" outlineLevel="0" collapsed="false">
      <c r="A25" s="0"/>
      <c r="B25" s="157" t="s">
        <v>228</v>
      </c>
      <c r="C25" s="90"/>
      <c r="D25" s="90"/>
      <c r="E25" s="90"/>
      <c r="F25" s="90"/>
      <c r="G25" s="90"/>
      <c r="H25" s="90"/>
      <c r="I25" s="90"/>
      <c r="J25" s="0"/>
    </row>
    <row r="26" customFormat="false" ht="15" hidden="false" customHeight="false" outlineLevel="0" collapsed="false">
      <c r="A26" s="0"/>
      <c r="B26" s="0"/>
      <c r="C26" s="0"/>
      <c r="D26" s="0"/>
      <c r="E26" s="0"/>
      <c r="F26" s="0"/>
      <c r="G26" s="0"/>
      <c r="H26" s="0"/>
      <c r="I26" s="0"/>
      <c r="J26" s="0"/>
    </row>
    <row r="27" customFormat="false" ht="15.75" hidden="false" customHeight="true" outlineLevel="0" collapsed="false">
      <c r="A27" s="0"/>
      <c r="B27" s="218" t="s">
        <v>222</v>
      </c>
      <c r="C27" s="218"/>
      <c r="D27" s="158" t="s">
        <v>74</v>
      </c>
      <c r="E27" s="158"/>
      <c r="F27" s="158"/>
      <c r="G27" s="158"/>
      <c r="H27" s="158"/>
      <c r="I27" s="158"/>
      <c r="J27" s="158"/>
    </row>
    <row r="28" customFormat="false" ht="23.25" hidden="false" customHeight="false" outlineLevel="0" collapsed="false">
      <c r="A28" s="0"/>
      <c r="B28" s="218"/>
      <c r="C28" s="218"/>
      <c r="D28" s="68" t="s">
        <v>76</v>
      </c>
      <c r="E28" s="69" t="s">
        <v>77</v>
      </c>
      <c r="F28" s="70" t="s">
        <v>78</v>
      </c>
      <c r="G28" s="71" t="s">
        <v>79</v>
      </c>
      <c r="H28" s="69" t="s">
        <v>80</v>
      </c>
      <c r="I28" s="149" t="s">
        <v>81</v>
      </c>
      <c r="J28" s="159" t="s">
        <v>131</v>
      </c>
    </row>
    <row r="29" customFormat="false" ht="15" hidden="false" customHeight="true" outlineLevel="0" collapsed="false">
      <c r="A29" s="33"/>
      <c r="B29" s="219" t="s">
        <v>229</v>
      </c>
      <c r="C29" s="220" t="s">
        <v>224</v>
      </c>
      <c r="D29" s="221" t="n">
        <v>11</v>
      </c>
      <c r="E29" s="222" t="n">
        <v>2</v>
      </c>
      <c r="F29" s="223" t="n">
        <v>13</v>
      </c>
      <c r="G29" s="221" t="n">
        <v>11</v>
      </c>
      <c r="H29" s="222" t="n">
        <v>0</v>
      </c>
      <c r="I29" s="223" t="n">
        <v>11</v>
      </c>
      <c r="J29" s="118" t="n">
        <v>0.458333333333333</v>
      </c>
    </row>
    <row r="30" customFormat="false" ht="15" hidden="false" customHeight="false" outlineLevel="0" collapsed="false">
      <c r="A30" s="33"/>
      <c r="B30" s="219"/>
      <c r="C30" s="101" t="s">
        <v>225</v>
      </c>
      <c r="D30" s="221" t="n">
        <v>5</v>
      </c>
      <c r="E30" s="222" t="n">
        <v>5</v>
      </c>
      <c r="F30" s="223" t="n">
        <v>10</v>
      </c>
      <c r="G30" s="221" t="n">
        <v>1</v>
      </c>
      <c r="H30" s="222" t="n">
        <v>0</v>
      </c>
      <c r="I30" s="223" t="n">
        <v>1</v>
      </c>
      <c r="J30" s="118" t="n">
        <v>0.0909090909090909</v>
      </c>
    </row>
    <row r="31" customFormat="false" ht="15" hidden="false" customHeight="false" outlineLevel="0" collapsed="false">
      <c r="A31" s="33"/>
      <c r="B31" s="219"/>
      <c r="C31" s="224" t="s">
        <v>226</v>
      </c>
      <c r="D31" s="225" t="n">
        <v>2</v>
      </c>
      <c r="E31" s="226" t="n">
        <v>0</v>
      </c>
      <c r="F31" s="227" t="n">
        <v>2</v>
      </c>
      <c r="G31" s="225" t="n">
        <v>0</v>
      </c>
      <c r="H31" s="226" t="n">
        <v>0</v>
      </c>
      <c r="I31" s="227" t="n">
        <v>0</v>
      </c>
      <c r="J31" s="228" t="n">
        <v>0</v>
      </c>
    </row>
    <row r="32" customFormat="false" ht="15" hidden="false" customHeight="true" outlineLevel="0" collapsed="false">
      <c r="A32" s="33"/>
      <c r="B32" s="229" t="s">
        <v>230</v>
      </c>
      <c r="C32" s="101" t="s">
        <v>224</v>
      </c>
      <c r="D32" s="221" t="n">
        <v>11176</v>
      </c>
      <c r="E32" s="222" t="n">
        <v>4455</v>
      </c>
      <c r="F32" s="223" t="n">
        <v>15631</v>
      </c>
      <c r="G32" s="221" t="n">
        <v>7632</v>
      </c>
      <c r="H32" s="222" t="n">
        <v>48</v>
      </c>
      <c r="I32" s="223" t="n">
        <v>7680</v>
      </c>
      <c r="J32" s="118" t="n">
        <v>0.3294581957016</v>
      </c>
    </row>
    <row r="33" customFormat="false" ht="15" hidden="false" customHeight="false" outlineLevel="0" collapsed="false">
      <c r="A33" s="33"/>
      <c r="B33" s="229"/>
      <c r="C33" s="101" t="s">
        <v>225</v>
      </c>
      <c r="D33" s="221" t="n">
        <v>5115</v>
      </c>
      <c r="E33" s="222" t="n">
        <v>2097</v>
      </c>
      <c r="F33" s="223" t="n">
        <v>7212</v>
      </c>
      <c r="G33" s="221" t="n">
        <v>500</v>
      </c>
      <c r="H33" s="222" t="n">
        <v>5</v>
      </c>
      <c r="I33" s="223" t="n">
        <v>505</v>
      </c>
      <c r="J33" s="118" t="n">
        <v>0.0654399377996631</v>
      </c>
    </row>
    <row r="34" customFormat="false" ht="15" hidden="false" customHeight="false" outlineLevel="0" collapsed="false">
      <c r="A34" s="33"/>
      <c r="B34" s="229"/>
      <c r="C34" s="224" t="s">
        <v>226</v>
      </c>
      <c r="D34" s="225" t="n">
        <v>263</v>
      </c>
      <c r="E34" s="226" t="n">
        <v>172</v>
      </c>
      <c r="F34" s="227" t="n">
        <v>435</v>
      </c>
      <c r="G34" s="225" t="n">
        <v>86</v>
      </c>
      <c r="H34" s="226" t="n">
        <v>0</v>
      </c>
      <c r="I34" s="227" t="n">
        <v>86</v>
      </c>
      <c r="J34" s="228" t="n">
        <v>0.165067178502879</v>
      </c>
    </row>
    <row r="35" customFormat="false" ht="15" hidden="false" customHeight="true" outlineLevel="0" collapsed="false">
      <c r="A35" s="33"/>
      <c r="B35" s="234" t="s">
        <v>231</v>
      </c>
      <c r="C35" s="101" t="s">
        <v>224</v>
      </c>
      <c r="D35" s="221" t="n">
        <v>2322</v>
      </c>
      <c r="E35" s="222" t="n">
        <v>597</v>
      </c>
      <c r="F35" s="223" t="n">
        <v>2919</v>
      </c>
      <c r="G35" s="221" t="n">
        <v>787</v>
      </c>
      <c r="H35" s="222" t="n">
        <v>1</v>
      </c>
      <c r="I35" s="223" t="n">
        <v>788</v>
      </c>
      <c r="J35" s="118" t="n">
        <v>0.21257081197734</v>
      </c>
    </row>
    <row r="36" customFormat="false" ht="15" hidden="false" customHeight="false" outlineLevel="0" collapsed="false">
      <c r="A36" s="33"/>
      <c r="B36" s="234"/>
      <c r="C36" s="101" t="s">
        <v>225</v>
      </c>
      <c r="D36" s="75" t="n">
        <v>1733</v>
      </c>
      <c r="E36" s="60" t="n">
        <v>610</v>
      </c>
      <c r="F36" s="235" t="n">
        <v>2343</v>
      </c>
      <c r="G36" s="75" t="n">
        <v>78</v>
      </c>
      <c r="H36" s="60" t="n">
        <v>1</v>
      </c>
      <c r="I36" s="235" t="n">
        <v>79</v>
      </c>
      <c r="J36" s="118" t="n">
        <v>0.032617671345995</v>
      </c>
    </row>
    <row r="37" customFormat="false" ht="15" hidden="false" customHeight="false" outlineLevel="0" collapsed="false">
      <c r="A37" s="33"/>
      <c r="B37" s="234"/>
      <c r="C37" s="224" t="s">
        <v>226</v>
      </c>
      <c r="D37" s="236" t="n">
        <v>56</v>
      </c>
      <c r="E37" s="237" t="n">
        <v>36</v>
      </c>
      <c r="F37" s="238" t="n">
        <v>92</v>
      </c>
      <c r="G37" s="236" t="n">
        <v>10</v>
      </c>
      <c r="H37" s="237" t="n">
        <v>0</v>
      </c>
      <c r="I37" s="238" t="n">
        <v>10</v>
      </c>
      <c r="J37" s="228" t="n">
        <v>0.0980392156862745</v>
      </c>
    </row>
    <row r="38" customFormat="false" ht="15" hidden="false" customHeight="true" outlineLevel="0" collapsed="false">
      <c r="A38" s="33"/>
      <c r="B38" s="229" t="s">
        <v>232</v>
      </c>
      <c r="C38" s="101" t="s">
        <v>224</v>
      </c>
      <c r="D38" s="75" t="n">
        <v>4849</v>
      </c>
      <c r="E38" s="60" t="n">
        <v>1157</v>
      </c>
      <c r="F38" s="235" t="n">
        <v>6006</v>
      </c>
      <c r="G38" s="75" t="n">
        <v>1212</v>
      </c>
      <c r="H38" s="60" t="n">
        <v>7</v>
      </c>
      <c r="I38" s="235" t="n">
        <v>1219</v>
      </c>
      <c r="J38" s="118" t="n">
        <v>0.168719723183391</v>
      </c>
    </row>
    <row r="39" customFormat="false" ht="15" hidden="false" customHeight="false" outlineLevel="0" collapsed="false">
      <c r="A39" s="33"/>
      <c r="B39" s="229"/>
      <c r="C39" s="101" t="s">
        <v>225</v>
      </c>
      <c r="D39" s="75" t="n">
        <v>832</v>
      </c>
      <c r="E39" s="60" t="n">
        <v>339</v>
      </c>
      <c r="F39" s="235" t="n">
        <v>1171</v>
      </c>
      <c r="G39" s="75" t="n">
        <v>73</v>
      </c>
      <c r="H39" s="60" t="n">
        <v>0</v>
      </c>
      <c r="I39" s="235" t="n">
        <v>73</v>
      </c>
      <c r="J39" s="118" t="n">
        <v>0.0586816720257235</v>
      </c>
    </row>
    <row r="40" customFormat="false" ht="15" hidden="false" customHeight="false" outlineLevel="0" collapsed="false">
      <c r="A40" s="33"/>
      <c r="B40" s="229"/>
      <c r="C40" s="224" t="s">
        <v>226</v>
      </c>
      <c r="D40" s="236" t="n">
        <v>41</v>
      </c>
      <c r="E40" s="237" t="n">
        <v>33</v>
      </c>
      <c r="F40" s="238" t="n">
        <v>74</v>
      </c>
      <c r="G40" s="236" t="n">
        <v>21</v>
      </c>
      <c r="H40" s="237" t="n">
        <v>1</v>
      </c>
      <c r="I40" s="238" t="n">
        <v>22</v>
      </c>
      <c r="J40" s="228" t="n">
        <v>0.229166666666667</v>
      </c>
    </row>
    <row r="41" customFormat="false" ht="15" hidden="false" customHeight="true" outlineLevel="0" collapsed="false">
      <c r="A41" s="33"/>
      <c r="B41" s="229" t="s">
        <v>233</v>
      </c>
      <c r="C41" s="101" t="s">
        <v>224</v>
      </c>
      <c r="D41" s="75" t="n">
        <v>3486</v>
      </c>
      <c r="E41" s="60" t="n">
        <v>637</v>
      </c>
      <c r="F41" s="235" t="n">
        <v>4123</v>
      </c>
      <c r="G41" s="75" t="n">
        <v>1913</v>
      </c>
      <c r="H41" s="60" t="n">
        <v>11</v>
      </c>
      <c r="I41" s="235" t="n">
        <v>1924</v>
      </c>
      <c r="J41" s="118" t="n">
        <v>0.318174301306433</v>
      </c>
    </row>
    <row r="42" customFormat="false" ht="15" hidden="false" customHeight="false" outlineLevel="0" collapsed="false">
      <c r="A42" s="33"/>
      <c r="B42" s="229"/>
      <c r="C42" s="101" t="s">
        <v>225</v>
      </c>
      <c r="D42" s="75" t="n">
        <v>1295</v>
      </c>
      <c r="E42" s="60" t="n">
        <v>350</v>
      </c>
      <c r="F42" s="235" t="n">
        <v>1645</v>
      </c>
      <c r="G42" s="75" t="n">
        <v>145</v>
      </c>
      <c r="H42" s="60" t="n">
        <v>1</v>
      </c>
      <c r="I42" s="235" t="n">
        <v>146</v>
      </c>
      <c r="J42" s="118" t="n">
        <v>0.0815187046342825</v>
      </c>
    </row>
    <row r="43" customFormat="false" ht="15" hidden="false" customHeight="false" outlineLevel="0" collapsed="false">
      <c r="A43" s="33"/>
      <c r="B43" s="229"/>
      <c r="C43" s="224" t="s">
        <v>226</v>
      </c>
      <c r="D43" s="236" t="n">
        <v>92</v>
      </c>
      <c r="E43" s="237" t="n">
        <v>37</v>
      </c>
      <c r="F43" s="238" t="n">
        <v>129</v>
      </c>
      <c r="G43" s="236" t="n">
        <v>19</v>
      </c>
      <c r="H43" s="237" t="n">
        <v>0</v>
      </c>
      <c r="I43" s="238" t="n">
        <v>19</v>
      </c>
      <c r="J43" s="228" t="n">
        <v>0.128378378378378</v>
      </c>
    </row>
    <row r="44" customFormat="false" ht="15" hidden="false" customHeight="true" outlineLevel="0" collapsed="false">
      <c r="A44" s="33"/>
      <c r="B44" s="229" t="s">
        <v>234</v>
      </c>
      <c r="C44" s="101" t="s">
        <v>224</v>
      </c>
      <c r="D44" s="75" t="n">
        <v>22347</v>
      </c>
      <c r="E44" s="60" t="n">
        <v>3334</v>
      </c>
      <c r="F44" s="235" t="n">
        <v>25681</v>
      </c>
      <c r="G44" s="75" t="n">
        <v>3951</v>
      </c>
      <c r="H44" s="60" t="n">
        <v>20</v>
      </c>
      <c r="I44" s="235" t="n">
        <v>3971</v>
      </c>
      <c r="J44" s="118" t="n">
        <v>0.133920140294078</v>
      </c>
    </row>
    <row r="45" customFormat="false" ht="15" hidden="false" customHeight="false" outlineLevel="0" collapsed="false">
      <c r="A45" s="33"/>
      <c r="B45" s="229"/>
      <c r="C45" s="101" t="s">
        <v>225</v>
      </c>
      <c r="D45" s="75" t="n">
        <v>5970</v>
      </c>
      <c r="E45" s="60" t="n">
        <v>1638</v>
      </c>
      <c r="F45" s="235" t="n">
        <v>7608</v>
      </c>
      <c r="G45" s="75" t="n">
        <v>288</v>
      </c>
      <c r="H45" s="60" t="n">
        <v>1</v>
      </c>
      <c r="I45" s="235" t="n">
        <v>289</v>
      </c>
      <c r="J45" s="118" t="n">
        <v>0.036596175762948</v>
      </c>
    </row>
    <row r="46" customFormat="false" ht="15" hidden="false" customHeight="false" outlineLevel="0" collapsed="false">
      <c r="A46" s="33"/>
      <c r="B46" s="229"/>
      <c r="C46" s="224" t="s">
        <v>226</v>
      </c>
      <c r="D46" s="236" t="n">
        <v>223</v>
      </c>
      <c r="E46" s="237" t="n">
        <v>105</v>
      </c>
      <c r="F46" s="238" t="n">
        <v>328</v>
      </c>
      <c r="G46" s="236" t="n">
        <v>35</v>
      </c>
      <c r="H46" s="237" t="n">
        <v>0</v>
      </c>
      <c r="I46" s="238" t="n">
        <v>35</v>
      </c>
      <c r="J46" s="228" t="n">
        <v>0.0964187327823692</v>
      </c>
    </row>
    <row r="47" customFormat="false" ht="15" hidden="false" customHeight="true" outlineLevel="0" collapsed="false">
      <c r="A47" s="33"/>
      <c r="B47" s="229" t="s">
        <v>235</v>
      </c>
      <c r="C47" s="101" t="s">
        <v>224</v>
      </c>
      <c r="D47" s="75" t="n">
        <v>26</v>
      </c>
      <c r="E47" s="60" t="n">
        <v>6</v>
      </c>
      <c r="F47" s="235" t="n">
        <v>32</v>
      </c>
      <c r="G47" s="75" t="n">
        <v>14</v>
      </c>
      <c r="H47" s="60" t="n">
        <v>0</v>
      </c>
      <c r="I47" s="235" t="n">
        <v>14</v>
      </c>
      <c r="J47" s="118" t="n">
        <v>0.304347826086957</v>
      </c>
    </row>
    <row r="48" customFormat="false" ht="15" hidden="false" customHeight="false" outlineLevel="0" collapsed="false">
      <c r="A48" s="33"/>
      <c r="B48" s="229"/>
      <c r="C48" s="101" t="s">
        <v>225</v>
      </c>
      <c r="D48" s="75" t="n">
        <v>5</v>
      </c>
      <c r="E48" s="60" t="n">
        <v>3</v>
      </c>
      <c r="F48" s="235" t="n">
        <v>8</v>
      </c>
      <c r="G48" s="75" t="n">
        <v>1</v>
      </c>
      <c r="H48" s="60" t="n">
        <v>0</v>
      </c>
      <c r="I48" s="235" t="n">
        <v>1</v>
      </c>
      <c r="J48" s="118" t="n">
        <v>0.111111111111111</v>
      </c>
    </row>
    <row r="49" customFormat="false" ht="15" hidden="false" customHeight="false" outlineLevel="0" collapsed="false">
      <c r="A49" s="33"/>
      <c r="B49" s="229"/>
      <c r="C49" s="224" t="s">
        <v>226</v>
      </c>
      <c r="D49" s="236" t="n">
        <v>1</v>
      </c>
      <c r="E49" s="237" t="n">
        <v>0</v>
      </c>
      <c r="F49" s="238" t="n">
        <v>1</v>
      </c>
      <c r="G49" s="236" t="n">
        <v>0</v>
      </c>
      <c r="H49" s="237" t="n">
        <v>0</v>
      </c>
      <c r="I49" s="238" t="n">
        <v>0</v>
      </c>
      <c r="J49" s="228" t="n">
        <v>0</v>
      </c>
    </row>
    <row r="50" customFormat="false" ht="15" hidden="false" customHeight="true" outlineLevel="0" collapsed="false">
      <c r="A50" s="33"/>
      <c r="B50" s="229" t="s">
        <v>236</v>
      </c>
      <c r="C50" s="101" t="s">
        <v>224</v>
      </c>
      <c r="D50" s="75" t="n">
        <v>54</v>
      </c>
      <c r="E50" s="60" t="n">
        <v>15</v>
      </c>
      <c r="F50" s="235" t="n">
        <v>69</v>
      </c>
      <c r="G50" s="75" t="n">
        <v>53</v>
      </c>
      <c r="H50" s="60" t="n">
        <v>1</v>
      </c>
      <c r="I50" s="235" t="n">
        <v>54</v>
      </c>
      <c r="J50" s="118" t="n">
        <v>0.439024390243902</v>
      </c>
    </row>
    <row r="51" customFormat="false" ht="15" hidden="false" customHeight="false" outlineLevel="0" collapsed="false">
      <c r="A51" s="33"/>
      <c r="B51" s="229"/>
      <c r="C51" s="101" t="s">
        <v>225</v>
      </c>
      <c r="D51" s="75" t="n">
        <v>27</v>
      </c>
      <c r="E51" s="60" t="n">
        <v>11</v>
      </c>
      <c r="F51" s="235" t="n">
        <v>38</v>
      </c>
      <c r="G51" s="75" t="n">
        <v>7</v>
      </c>
      <c r="H51" s="60" t="n">
        <v>0</v>
      </c>
      <c r="I51" s="235" t="n">
        <v>7</v>
      </c>
      <c r="J51" s="118" t="n">
        <v>0.155555555555556</v>
      </c>
    </row>
    <row r="52" customFormat="false" ht="15" hidden="false" customHeight="false" outlineLevel="0" collapsed="false">
      <c r="A52" s="33"/>
      <c r="B52" s="229"/>
      <c r="C52" s="224" t="s">
        <v>226</v>
      </c>
      <c r="D52" s="236" t="n">
        <v>5</v>
      </c>
      <c r="E52" s="237" t="n">
        <v>2</v>
      </c>
      <c r="F52" s="238" t="n">
        <v>7</v>
      </c>
      <c r="G52" s="236" t="n">
        <v>2</v>
      </c>
      <c r="H52" s="237" t="n">
        <v>0</v>
      </c>
      <c r="I52" s="238" t="n">
        <v>2</v>
      </c>
      <c r="J52" s="228" t="n">
        <v>0.222222222222222</v>
      </c>
    </row>
    <row r="53" customFormat="false" ht="15" hidden="false" customHeight="false" outlineLevel="0" collapsed="false">
      <c r="A53" s="33"/>
      <c r="B53" s="239" t="s">
        <v>127</v>
      </c>
      <c r="C53" s="101" t="s">
        <v>224</v>
      </c>
      <c r="D53" s="75" t="n">
        <f aca="false">D29+D32+D35+D38+D41+D44+D47+D50</f>
        <v>44271</v>
      </c>
      <c r="E53" s="60" t="n">
        <f aca="false">E29+E32+E35+E38+E41+E44+E47+E50</f>
        <v>10203</v>
      </c>
      <c r="F53" s="235" t="n">
        <f aca="false">F29+F32+F35+F38+F41+F44+F47+F50</f>
        <v>54474</v>
      </c>
      <c r="G53" s="75" t="n">
        <f aca="false">G29+G32+G35+G38+G41+G44+G47+G50</f>
        <v>15573</v>
      </c>
      <c r="H53" s="60" t="n">
        <f aca="false">H29+H32+H35+H38+H41+H44+H47+H50</f>
        <v>88</v>
      </c>
      <c r="I53" s="235" t="n">
        <f aca="false">I29+I32+I35+I38+I41+I44+I47+I50</f>
        <v>15661</v>
      </c>
      <c r="J53" s="118" t="n">
        <f aca="false">I53/(F53+I53)</f>
        <v>0.223297925429529</v>
      </c>
    </row>
    <row r="54" customFormat="false" ht="15" hidden="false" customHeight="false" outlineLevel="0" collapsed="false">
      <c r="A54" s="33"/>
      <c r="B54" s="239"/>
      <c r="C54" s="101" t="s">
        <v>225</v>
      </c>
      <c r="D54" s="75" t="n">
        <f aca="false">D30+D33+D36+D39+D42+D45+D48+D51</f>
        <v>14982</v>
      </c>
      <c r="E54" s="60" t="n">
        <f aca="false">E30+E33+E36+E39+E42+E45+E48+E51</f>
        <v>5053</v>
      </c>
      <c r="F54" s="235" t="n">
        <f aca="false">F30+F33+F36+F39+F42+F45+F48+F51</f>
        <v>20035</v>
      </c>
      <c r="G54" s="75" t="n">
        <f aca="false">G30+G33+G36+G39+G42+G45+G48+G51</f>
        <v>1093</v>
      </c>
      <c r="H54" s="60" t="n">
        <f aca="false">H30+H33+H36+H39+H42+H45+H48+H51</f>
        <v>8</v>
      </c>
      <c r="I54" s="235" t="n">
        <f aca="false">I30+I33+I36+I39+I42+I45+I48+I51</f>
        <v>1101</v>
      </c>
      <c r="J54" s="118" t="n">
        <f aca="false">I54/(F54+I54)</f>
        <v>0.0520912187736563</v>
      </c>
    </row>
    <row r="55" customFormat="false" ht="15.75" hidden="false" customHeight="false" outlineLevel="0" collapsed="false">
      <c r="B55" s="239"/>
      <c r="C55" s="108" t="s">
        <v>226</v>
      </c>
      <c r="D55" s="155" t="n">
        <f aca="false">D31+D34+D37+D40+D43+D46+D49+D52</f>
        <v>683</v>
      </c>
      <c r="E55" s="156" t="n">
        <f aca="false">E31+E34+E37+E40+E43+E46+E49+E52</f>
        <v>385</v>
      </c>
      <c r="F55" s="240" t="n">
        <f aca="false">F31+F34+F37+F40+F43+F46+F49+F52</f>
        <v>1068</v>
      </c>
      <c r="G55" s="155" t="n">
        <f aca="false">G31+G34+G37+G40+G43+G46+G49+G52</f>
        <v>173</v>
      </c>
      <c r="H55" s="156" t="n">
        <f aca="false">H31+H34+H37+H40+H43+H46+H49+H52</f>
        <v>1</v>
      </c>
      <c r="I55" s="240" t="n">
        <f aca="false">I31+I34+I37+I40+I43+I46+I49+I52</f>
        <v>174</v>
      </c>
      <c r="J55" s="116" t="n">
        <f aca="false">I55/(F55+I55)</f>
        <v>0.140096618357488</v>
      </c>
    </row>
  </sheetData>
  <mergeCells count="17">
    <mergeCell ref="B9:I9"/>
    <mergeCell ref="B12:C13"/>
    <mergeCell ref="D12:J12"/>
    <mergeCell ref="B14:B16"/>
    <mergeCell ref="B17:B19"/>
    <mergeCell ref="B20:B22"/>
    <mergeCell ref="B27:C28"/>
    <mergeCell ref="D27:J27"/>
    <mergeCell ref="B29:B31"/>
    <mergeCell ref="B32:B34"/>
    <mergeCell ref="B35:B37"/>
    <mergeCell ref="B38:B40"/>
    <mergeCell ref="B41:B43"/>
    <mergeCell ref="B44:B46"/>
    <mergeCell ref="B47:B49"/>
    <mergeCell ref="B50:B52"/>
    <mergeCell ref="B53:B55"/>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26.xml><?xml version="1.0" encoding="utf-8"?>
<worksheet xmlns="http://schemas.openxmlformats.org/spreadsheetml/2006/main" xmlns:r="http://schemas.openxmlformats.org/officeDocument/2006/relationships">
  <sheetPr filterMode="false">
    <pageSetUpPr fitToPage="false"/>
  </sheetPr>
  <dimension ref="B1:V73"/>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N11" activeCellId="0" sqref="N11"/>
    </sheetView>
  </sheetViews>
  <sheetFormatPr defaultRowHeight="15"/>
  <cols>
    <col collapsed="false" hidden="false" max="15" min="1" style="2" width="11.2040816326531"/>
    <col collapsed="false" hidden="false" max="16" min="16" style="2" width="25.6479591836735"/>
    <col collapsed="false" hidden="false" max="17" min="17" style="2" width="11.2040816326531"/>
    <col collapsed="false" hidden="false" max="18" min="18" style="2" width="17.1428571428571"/>
    <col collapsed="false" hidden="false" max="1025" min="19" style="2" width="11.2040816326531"/>
  </cols>
  <sheetData>
    <row r="1" customFormat="false" ht="15" hidden="false" customHeight="false" outlineLevel="0" collapsed="false">
      <c r="B1" s="0"/>
      <c r="C1" s="0"/>
      <c r="K1" s="0"/>
      <c r="N1" s="0"/>
      <c r="O1" s="0"/>
      <c r="P1" s="0"/>
      <c r="Q1" s="0"/>
      <c r="R1" s="0"/>
      <c r="S1" s="0"/>
      <c r="T1" s="0"/>
      <c r="U1" s="0"/>
      <c r="V1" s="0"/>
    </row>
    <row r="2" customFormat="false" ht="15" hidden="false" customHeight="false" outlineLevel="0" collapsed="false">
      <c r="B2" s="0"/>
      <c r="C2" s="0"/>
      <c r="K2" s="0"/>
      <c r="N2" s="0"/>
      <c r="O2" s="0"/>
      <c r="P2" s="0"/>
      <c r="Q2" s="0"/>
      <c r="R2" s="0"/>
      <c r="S2" s="0"/>
      <c r="T2" s="0"/>
      <c r="U2" s="0"/>
      <c r="V2" s="0"/>
    </row>
    <row r="3" customFormat="false" ht="15" hidden="false" customHeight="false" outlineLevel="0" collapsed="false">
      <c r="B3" s="0"/>
      <c r="C3" s="0"/>
      <c r="K3" s="0"/>
      <c r="N3" s="0"/>
      <c r="O3" s="0"/>
      <c r="P3" s="0"/>
      <c r="Q3" s="0"/>
      <c r="R3" s="0"/>
      <c r="S3" s="0"/>
      <c r="T3" s="0"/>
      <c r="U3" s="0"/>
      <c r="V3" s="0"/>
    </row>
    <row r="4" customFormat="false" ht="15" hidden="false" customHeight="false" outlineLevel="0" collapsed="false">
      <c r="B4" s="0"/>
      <c r="C4" s="0"/>
      <c r="K4" s="0"/>
      <c r="N4" s="0"/>
      <c r="O4" s="0"/>
      <c r="P4" s="0"/>
      <c r="Q4" s="0"/>
      <c r="R4" s="0"/>
      <c r="S4" s="0"/>
      <c r="T4" s="0"/>
      <c r="U4" s="0"/>
      <c r="V4" s="0"/>
    </row>
    <row r="5" customFormat="false" ht="15" hidden="false" customHeight="false" outlineLevel="0" collapsed="false">
      <c r="B5" s="0"/>
      <c r="C5" s="0"/>
      <c r="K5" s="0"/>
      <c r="N5" s="0"/>
      <c r="O5" s="0"/>
      <c r="P5" s="0"/>
      <c r="Q5" s="0"/>
      <c r="R5" s="0"/>
      <c r="S5" s="0"/>
      <c r="T5" s="0"/>
      <c r="U5" s="0"/>
      <c r="V5" s="0"/>
    </row>
    <row r="6" customFormat="false" ht="15" hidden="false" customHeight="false" outlineLevel="0" collapsed="false">
      <c r="B6" s="0"/>
      <c r="C6" s="0"/>
      <c r="K6" s="0"/>
      <c r="N6" s="0"/>
      <c r="O6" s="0"/>
      <c r="P6" s="0"/>
      <c r="Q6" s="0"/>
      <c r="R6" s="0"/>
      <c r="S6" s="0"/>
      <c r="T6" s="0"/>
      <c r="U6" s="0"/>
      <c r="V6" s="0"/>
    </row>
    <row r="7" customFormat="false" ht="15" hidden="false" customHeight="false" outlineLevel="0" collapsed="false">
      <c r="B7" s="0"/>
      <c r="C7" s="0"/>
      <c r="K7" s="0"/>
      <c r="N7" s="0"/>
      <c r="O7" s="0"/>
      <c r="P7" s="0"/>
      <c r="Q7" s="0"/>
      <c r="R7" s="0"/>
      <c r="S7" s="0"/>
      <c r="T7" s="0"/>
      <c r="U7" s="0"/>
      <c r="V7" s="0"/>
    </row>
    <row r="8" customFormat="false" ht="15" hidden="false" customHeight="false" outlineLevel="0" collapsed="false">
      <c r="B8" s="0"/>
      <c r="C8" s="0"/>
      <c r="K8" s="0"/>
      <c r="N8" s="0"/>
      <c r="O8" s="89"/>
      <c r="P8" s="89"/>
      <c r="Q8" s="89"/>
      <c r="R8" s="89"/>
      <c r="S8" s="89"/>
      <c r="T8" s="89"/>
      <c r="U8" s="89"/>
      <c r="V8" s="89"/>
    </row>
    <row r="9" customFormat="false" ht="15" hidden="false" customHeight="false" outlineLevel="0" collapsed="false">
      <c r="B9" s="0"/>
      <c r="C9" s="0"/>
      <c r="K9" s="0"/>
      <c r="N9" s="0"/>
      <c r="O9" s="89"/>
      <c r="P9" s="89"/>
      <c r="Q9" s="89"/>
      <c r="R9" s="89"/>
      <c r="S9" s="89"/>
      <c r="T9" s="89"/>
      <c r="U9" s="89"/>
      <c r="V9" s="89"/>
    </row>
    <row r="10" customFormat="false" ht="15.75" hidden="false" customHeight="false" outlineLevel="0" collapsed="false">
      <c r="B10" s="21" t="s">
        <v>237</v>
      </c>
      <c r="C10" s="0"/>
      <c r="K10" s="0"/>
      <c r="N10" s="0"/>
      <c r="O10" s="89"/>
      <c r="P10" s="89"/>
      <c r="Q10" s="89"/>
      <c r="R10" s="89"/>
      <c r="S10" s="89"/>
      <c r="T10" s="89"/>
      <c r="U10" s="89"/>
      <c r="V10" s="89"/>
    </row>
    <row r="11" customFormat="false" ht="33.75" hidden="false" customHeight="false" outlineLevel="0" collapsed="false">
      <c r="B11" s="0"/>
      <c r="C11" s="0"/>
      <c r="K11" s="0"/>
      <c r="N11" s="45"/>
      <c r="O11" s="241" t="s">
        <v>238</v>
      </c>
      <c r="P11" s="242" t="s">
        <v>76</v>
      </c>
      <c r="Q11" s="242" t="s">
        <v>77</v>
      </c>
      <c r="R11" s="243" t="s">
        <v>78</v>
      </c>
      <c r="S11" s="242" t="s">
        <v>79</v>
      </c>
      <c r="T11" s="242" t="s">
        <v>80</v>
      </c>
      <c r="U11" s="243" t="s">
        <v>81</v>
      </c>
      <c r="V11" s="242" t="s">
        <v>131</v>
      </c>
    </row>
    <row r="12" customFormat="false" ht="15" hidden="false" customHeight="false" outlineLevel="0" collapsed="false">
      <c r="B12" s="0"/>
      <c r="C12" s="0"/>
      <c r="K12" s="0"/>
      <c r="N12" s="45"/>
      <c r="O12" s="241" t="s">
        <v>224</v>
      </c>
      <c r="P12" s="244" t="n">
        <v>1599636</v>
      </c>
      <c r="Q12" s="244" t="n">
        <v>847391</v>
      </c>
      <c r="R12" s="245" t="n">
        <v>2447027</v>
      </c>
      <c r="S12" s="244" t="n">
        <v>727050</v>
      </c>
      <c r="T12" s="244" t="n">
        <v>5439</v>
      </c>
      <c r="U12" s="245" t="n">
        <v>732489</v>
      </c>
      <c r="V12" s="246" t="n">
        <f aca="false">U12/(R12+U12)</f>
        <v>0.230377516577995</v>
      </c>
    </row>
    <row r="13" customFormat="false" ht="15" hidden="false" customHeight="false" outlineLevel="0" collapsed="false">
      <c r="B13" s="0"/>
      <c r="C13" s="0"/>
      <c r="K13" s="0"/>
      <c r="N13" s="45"/>
      <c r="O13" s="241" t="s">
        <v>225</v>
      </c>
      <c r="P13" s="244" t="n">
        <v>438912</v>
      </c>
      <c r="Q13" s="244" t="n">
        <v>229699</v>
      </c>
      <c r="R13" s="245" t="n">
        <v>668611</v>
      </c>
      <c r="S13" s="244" t="n">
        <v>31357</v>
      </c>
      <c r="T13" s="244" t="n">
        <v>181</v>
      </c>
      <c r="U13" s="245" t="n">
        <v>31538</v>
      </c>
      <c r="V13" s="246" t="n">
        <f aca="false">U13/(R13+U13)</f>
        <v>0.0450446976286476</v>
      </c>
    </row>
    <row r="14" customFormat="false" ht="15" hidden="false" customHeight="false" outlineLevel="0" collapsed="false">
      <c r="B14" s="0"/>
      <c r="C14" s="0"/>
      <c r="K14" s="0"/>
      <c r="N14" s="45"/>
      <c r="O14" s="241" t="s">
        <v>226</v>
      </c>
      <c r="P14" s="244" t="n">
        <v>15294</v>
      </c>
      <c r="Q14" s="244" t="n">
        <v>12767</v>
      </c>
      <c r="R14" s="245" t="n">
        <v>28061</v>
      </c>
      <c r="S14" s="244" t="n">
        <v>5509</v>
      </c>
      <c r="T14" s="244" t="n">
        <v>35</v>
      </c>
      <c r="U14" s="245" t="n">
        <v>5544</v>
      </c>
      <c r="V14" s="246" t="n">
        <f aca="false">U14/(R14+U14)</f>
        <v>0.164975450081833</v>
      </c>
    </row>
    <row r="15" customFormat="false" ht="15" hidden="false" customHeight="false" outlineLevel="0" collapsed="false">
      <c r="B15" s="0"/>
      <c r="C15" s="0"/>
      <c r="K15" s="0"/>
      <c r="N15" s="45"/>
      <c r="O15" s="241" t="s">
        <v>239</v>
      </c>
      <c r="P15" s="241"/>
      <c r="Q15" s="241"/>
      <c r="R15" s="241"/>
      <c r="S15" s="241"/>
      <c r="T15" s="241"/>
      <c r="U15" s="241"/>
      <c r="V15" s="241"/>
    </row>
    <row r="16" customFormat="false" ht="15" hidden="false" customHeight="false" outlineLevel="0" collapsed="false">
      <c r="B16" s="0"/>
      <c r="C16" s="0"/>
      <c r="K16" s="0"/>
      <c r="N16" s="45"/>
      <c r="O16" s="241" t="s">
        <v>224</v>
      </c>
      <c r="P16" s="247" t="n">
        <v>44271</v>
      </c>
      <c r="Q16" s="247" t="n">
        <v>10203</v>
      </c>
      <c r="R16" s="248" t="n">
        <v>54474</v>
      </c>
      <c r="S16" s="247" t="n">
        <v>15573</v>
      </c>
      <c r="T16" s="247" t="n">
        <v>88</v>
      </c>
      <c r="U16" s="248" t="n">
        <v>15661</v>
      </c>
      <c r="V16" s="246" t="n">
        <v>0.223297925429529</v>
      </c>
    </row>
    <row r="17" customFormat="false" ht="15" hidden="false" customHeight="false" outlineLevel="0" collapsed="false">
      <c r="B17" s="0"/>
      <c r="C17" s="0"/>
      <c r="K17" s="0"/>
      <c r="N17" s="45"/>
      <c r="O17" s="241" t="s">
        <v>225</v>
      </c>
      <c r="P17" s="247" t="n">
        <v>14982</v>
      </c>
      <c r="Q17" s="247" t="n">
        <v>5053</v>
      </c>
      <c r="R17" s="248" t="n">
        <v>20035</v>
      </c>
      <c r="S17" s="247" t="n">
        <v>1093</v>
      </c>
      <c r="T17" s="247" t="n">
        <v>8</v>
      </c>
      <c r="U17" s="248" t="n">
        <v>1101</v>
      </c>
      <c r="V17" s="246" t="n">
        <v>0.0520912187736563</v>
      </c>
    </row>
    <row r="18" customFormat="false" ht="15" hidden="false" customHeight="false" outlineLevel="0" collapsed="false">
      <c r="B18" s="0"/>
      <c r="C18" s="0"/>
      <c r="K18" s="0"/>
      <c r="N18" s="45"/>
      <c r="O18" s="241" t="s">
        <v>226</v>
      </c>
      <c r="P18" s="247" t="n">
        <v>683</v>
      </c>
      <c r="Q18" s="247" t="n">
        <v>385</v>
      </c>
      <c r="R18" s="248" t="n">
        <v>1068</v>
      </c>
      <c r="S18" s="247" t="n">
        <v>173</v>
      </c>
      <c r="T18" s="247" t="n">
        <v>1</v>
      </c>
      <c r="U18" s="248" t="n">
        <v>174</v>
      </c>
      <c r="V18" s="246" t="n">
        <v>0.140096618357488</v>
      </c>
    </row>
    <row r="19" customFormat="false" ht="15" hidden="false" customHeight="false" outlineLevel="0" collapsed="false">
      <c r="B19" s="0"/>
      <c r="C19" s="0"/>
      <c r="K19" s="0"/>
      <c r="N19" s="45"/>
      <c r="O19" s="241"/>
      <c r="P19" s="241"/>
      <c r="Q19" s="241"/>
      <c r="R19" s="241"/>
      <c r="S19" s="241"/>
      <c r="T19" s="241"/>
      <c r="U19" s="241"/>
      <c r="V19" s="241"/>
    </row>
    <row r="20" customFormat="false" ht="15" hidden="false" customHeight="false" outlineLevel="0" collapsed="false">
      <c r="B20" s="0"/>
      <c r="C20" s="0"/>
      <c r="K20" s="0"/>
      <c r="N20" s="45"/>
      <c r="O20" s="241"/>
      <c r="P20" s="241"/>
      <c r="Q20" s="241"/>
      <c r="R20" s="241"/>
      <c r="S20" s="241"/>
      <c r="T20" s="241"/>
      <c r="U20" s="241"/>
      <c r="V20" s="241"/>
    </row>
    <row r="21" customFormat="false" ht="22.5" hidden="false" customHeight="false" outlineLevel="0" collapsed="false">
      <c r="B21" s="0"/>
      <c r="C21" s="0"/>
      <c r="K21" s="0"/>
      <c r="N21" s="45" t="s">
        <v>238</v>
      </c>
      <c r="O21" s="241"/>
      <c r="P21" s="243" t="s">
        <v>240</v>
      </c>
      <c r="Q21" s="243" t="s">
        <v>241</v>
      </c>
      <c r="R21" s="241"/>
      <c r="S21" s="241"/>
      <c r="T21" s="241"/>
      <c r="U21" s="241"/>
      <c r="V21" s="241"/>
    </row>
    <row r="22" customFormat="false" ht="15" hidden="false" customHeight="false" outlineLevel="0" collapsed="false">
      <c r="B22" s="0"/>
      <c r="C22" s="0"/>
      <c r="K22" s="0"/>
      <c r="N22" s="45"/>
      <c r="O22" s="241" t="s">
        <v>224</v>
      </c>
      <c r="P22" s="245" t="n">
        <v>2447027</v>
      </c>
      <c r="Q22" s="245" t="n">
        <v>732489</v>
      </c>
      <c r="R22" s="241"/>
      <c r="S22" s="241"/>
      <c r="T22" s="241"/>
      <c r="U22" s="241"/>
      <c r="V22" s="241"/>
    </row>
    <row r="23" customFormat="false" ht="15" hidden="false" customHeight="false" outlineLevel="0" collapsed="false">
      <c r="B23" s="0"/>
      <c r="C23" s="0"/>
      <c r="K23" s="0"/>
      <c r="N23" s="45"/>
      <c r="O23" s="241" t="s">
        <v>225</v>
      </c>
      <c r="P23" s="245" t="n">
        <v>668611</v>
      </c>
      <c r="Q23" s="245" t="n">
        <v>31538</v>
      </c>
      <c r="R23" s="241"/>
      <c r="S23" s="241"/>
      <c r="T23" s="241"/>
      <c r="U23" s="241"/>
      <c r="V23" s="241"/>
    </row>
    <row r="24" customFormat="false" ht="15" hidden="false" customHeight="false" outlineLevel="0" collapsed="false">
      <c r="B24" s="0"/>
      <c r="C24" s="0"/>
      <c r="K24" s="0"/>
      <c r="N24" s="45"/>
      <c r="O24" s="241" t="s">
        <v>226</v>
      </c>
      <c r="P24" s="245" t="n">
        <v>28061</v>
      </c>
      <c r="Q24" s="245" t="n">
        <v>5544</v>
      </c>
      <c r="R24" s="241"/>
      <c r="S24" s="241"/>
      <c r="T24" s="241"/>
      <c r="U24" s="241"/>
      <c r="V24" s="241"/>
    </row>
    <row r="25" customFormat="false" ht="15" hidden="false" customHeight="false" outlineLevel="0" collapsed="false">
      <c r="B25" s="2" t="s">
        <v>242</v>
      </c>
      <c r="C25" s="0"/>
      <c r="K25" s="0"/>
      <c r="N25" s="45" t="s">
        <v>239</v>
      </c>
      <c r="O25" s="241"/>
      <c r="P25" s="241"/>
      <c r="Q25" s="241"/>
      <c r="R25" s="241"/>
      <c r="S25" s="241"/>
      <c r="T25" s="241"/>
      <c r="U25" s="241"/>
      <c r="V25" s="241"/>
    </row>
    <row r="26" customFormat="false" ht="15" hidden="false" customHeight="false" outlineLevel="0" collapsed="false">
      <c r="B26" s="0"/>
      <c r="C26" s="0"/>
      <c r="K26" s="0"/>
      <c r="N26" s="45"/>
      <c r="O26" s="241" t="s">
        <v>224</v>
      </c>
      <c r="P26" s="248" t="n">
        <v>54474</v>
      </c>
      <c r="Q26" s="248" t="n">
        <v>15661</v>
      </c>
      <c r="R26" s="241"/>
      <c r="S26" s="241"/>
      <c r="T26" s="241"/>
      <c r="U26" s="241"/>
      <c r="V26" s="241"/>
    </row>
    <row r="27" customFormat="false" ht="15" hidden="false" customHeight="false" outlineLevel="0" collapsed="false">
      <c r="B27" s="0"/>
      <c r="C27" s="0"/>
      <c r="K27" s="0"/>
      <c r="N27" s="45"/>
      <c r="O27" s="241" t="s">
        <v>225</v>
      </c>
      <c r="P27" s="248" t="n">
        <v>20035</v>
      </c>
      <c r="Q27" s="248" t="n">
        <v>1101</v>
      </c>
      <c r="R27" s="241"/>
      <c r="S27" s="241"/>
      <c r="T27" s="241"/>
      <c r="U27" s="241"/>
      <c r="V27" s="241"/>
    </row>
    <row r="28" customFormat="false" ht="15" hidden="false" customHeight="false" outlineLevel="0" collapsed="false">
      <c r="B28" s="0"/>
      <c r="C28" s="0"/>
      <c r="K28" s="0"/>
      <c r="N28" s="45"/>
      <c r="O28" s="241" t="s">
        <v>226</v>
      </c>
      <c r="P28" s="248" t="n">
        <v>1068</v>
      </c>
      <c r="Q28" s="248" t="n">
        <v>174</v>
      </c>
      <c r="R28" s="241"/>
      <c r="S28" s="241"/>
      <c r="T28" s="241"/>
      <c r="U28" s="241"/>
      <c r="V28" s="241"/>
    </row>
    <row r="29" customFormat="false" ht="15" hidden="false" customHeight="false" outlineLevel="0" collapsed="false">
      <c r="B29" s="0"/>
      <c r="C29" s="0"/>
      <c r="K29" s="0"/>
      <c r="N29" s="45"/>
      <c r="O29" s="241"/>
      <c r="P29" s="241"/>
      <c r="Q29" s="241"/>
      <c r="R29" s="241"/>
      <c r="S29" s="241"/>
      <c r="T29" s="241"/>
      <c r="U29" s="241"/>
      <c r="V29" s="241"/>
    </row>
    <row r="30" customFormat="false" ht="15" hidden="false" customHeight="false" outlineLevel="0" collapsed="false">
      <c r="B30" s="0"/>
      <c r="C30" s="0"/>
      <c r="K30" s="0"/>
      <c r="O30" s="89"/>
      <c r="P30" s="89"/>
      <c r="Q30" s="89"/>
      <c r="R30" s="89"/>
      <c r="S30" s="89"/>
      <c r="T30" s="89"/>
      <c r="U30" s="89"/>
      <c r="V30" s="89"/>
    </row>
    <row r="31" customFormat="false" ht="15.75" hidden="false" customHeight="false" outlineLevel="0" collapsed="false">
      <c r="B31" s="0"/>
      <c r="C31" s="165" t="s">
        <v>238</v>
      </c>
      <c r="K31" s="165" t="s">
        <v>243</v>
      </c>
      <c r="O31" s="248"/>
      <c r="P31" s="248"/>
      <c r="Q31" s="248"/>
      <c r="R31" s="248"/>
      <c r="S31" s="248"/>
      <c r="T31" s="89"/>
      <c r="U31" s="89"/>
      <c r="V31" s="89"/>
    </row>
    <row r="32" customFormat="false" ht="15" hidden="false" customHeight="false" outlineLevel="0" collapsed="false">
      <c r="B32" s="0"/>
      <c r="C32" s="0"/>
      <c r="K32" s="0"/>
      <c r="O32" s="248"/>
      <c r="P32" s="248"/>
      <c r="Q32" s="248"/>
      <c r="R32" s="248"/>
      <c r="S32" s="248"/>
      <c r="T32" s="89"/>
      <c r="U32" s="89"/>
      <c r="V32" s="89"/>
    </row>
    <row r="33" customFormat="false" ht="15" hidden="false" customHeight="false" outlineLevel="0" collapsed="false">
      <c r="B33" s="0"/>
      <c r="C33" s="0"/>
      <c r="K33" s="0"/>
      <c r="O33" s="248"/>
      <c r="P33" s="248"/>
      <c r="Q33" s="248"/>
      <c r="R33" s="248"/>
      <c r="S33" s="248"/>
      <c r="T33" s="89"/>
      <c r="U33" s="89"/>
      <c r="V33" s="89"/>
    </row>
    <row r="34" customFormat="false" ht="15" hidden="false" customHeight="false" outlineLevel="0" collapsed="false">
      <c r="B34" s="0"/>
      <c r="C34" s="0"/>
      <c r="K34" s="0"/>
      <c r="O34" s="248"/>
      <c r="P34" s="248"/>
      <c r="Q34" s="248"/>
      <c r="R34" s="248"/>
      <c r="S34" s="248"/>
      <c r="T34" s="89"/>
      <c r="U34" s="89"/>
      <c r="V34" s="89"/>
    </row>
    <row r="35" customFormat="false" ht="15.75" hidden="false" customHeight="false" outlineLevel="0" collapsed="false">
      <c r="B35" s="21" t="s">
        <v>244</v>
      </c>
      <c r="C35" s="0"/>
      <c r="K35" s="0"/>
      <c r="O35" s="248"/>
      <c r="P35" s="248"/>
      <c r="Q35" s="248"/>
      <c r="R35" s="248" t="s">
        <v>131</v>
      </c>
      <c r="S35" s="249"/>
    </row>
    <row r="36" customFormat="false" ht="15" hidden="false" customHeight="false" outlineLevel="0" collapsed="false">
      <c r="C36" s="0"/>
      <c r="K36" s="0"/>
      <c r="O36" s="248"/>
      <c r="P36" s="248" t="s">
        <v>223</v>
      </c>
      <c r="Q36" s="248" t="s">
        <v>224</v>
      </c>
      <c r="R36" s="248" t="n">
        <v>0.230419672622251</v>
      </c>
      <c r="S36" s="249"/>
    </row>
    <row r="37" customFormat="false" ht="15" hidden="false" customHeight="false" outlineLevel="0" collapsed="false">
      <c r="C37" s="0"/>
      <c r="K37" s="0"/>
      <c r="O37" s="248"/>
      <c r="P37" s="248"/>
      <c r="Q37" s="248" t="s">
        <v>225</v>
      </c>
      <c r="R37" s="248" t="n">
        <v>0.0450384809352575</v>
      </c>
      <c r="S37" s="249"/>
    </row>
    <row r="38" customFormat="false" ht="15" hidden="false" customHeight="false" outlineLevel="0" collapsed="false">
      <c r="C38" s="0"/>
      <c r="K38" s="0"/>
      <c r="O38" s="248"/>
      <c r="P38" s="248"/>
      <c r="Q38" s="248" t="s">
        <v>226</v>
      </c>
      <c r="R38" s="248" t="n">
        <v>0.164974845950049</v>
      </c>
      <c r="S38" s="249"/>
    </row>
    <row r="39" customFormat="false" ht="15" hidden="false" customHeight="true" outlineLevel="0" collapsed="false">
      <c r="C39" s="0"/>
      <c r="K39" s="0"/>
      <c r="O39" s="248"/>
      <c r="P39" s="248" t="s">
        <v>227</v>
      </c>
      <c r="Q39" s="248" t="s">
        <v>224</v>
      </c>
      <c r="R39" s="248" t="n">
        <v>0.149577804583836</v>
      </c>
      <c r="S39" s="249"/>
    </row>
    <row r="40" customFormat="false" ht="15" hidden="false" customHeight="false" outlineLevel="0" collapsed="false">
      <c r="C40" s="0"/>
      <c r="K40" s="0"/>
      <c r="O40" s="248"/>
      <c r="P40" s="248"/>
      <c r="Q40" s="248" t="s">
        <v>225</v>
      </c>
      <c r="R40" s="248" t="n">
        <v>0.0677083333333333</v>
      </c>
      <c r="S40" s="249"/>
    </row>
    <row r="41" customFormat="false" ht="15" hidden="false" customHeight="false" outlineLevel="0" collapsed="false">
      <c r="C41" s="0"/>
      <c r="K41" s="0"/>
      <c r="O41" s="248"/>
      <c r="P41" s="248"/>
      <c r="Q41" s="248" t="s">
        <v>226</v>
      </c>
      <c r="R41" s="248" t="n">
        <v>0.166666666666667</v>
      </c>
      <c r="S41" s="249"/>
    </row>
    <row r="42" customFormat="false" ht="15" hidden="false" customHeight="true" outlineLevel="0" collapsed="false">
      <c r="C42" s="0"/>
      <c r="K42" s="0"/>
      <c r="O42" s="248"/>
      <c r="P42" s="248"/>
      <c r="Q42" s="248"/>
      <c r="R42" s="248"/>
      <c r="S42" s="249"/>
    </row>
    <row r="43" customFormat="false" ht="15" hidden="false" customHeight="false" outlineLevel="0" collapsed="false">
      <c r="C43" s="0"/>
      <c r="K43" s="0"/>
      <c r="O43" s="248"/>
      <c r="P43" s="248"/>
      <c r="Q43" s="248"/>
      <c r="R43" s="248"/>
      <c r="S43" s="249"/>
    </row>
    <row r="44" customFormat="false" ht="15" hidden="false" customHeight="false" outlineLevel="0" collapsed="false">
      <c r="C44" s="0"/>
      <c r="K44" s="0"/>
      <c r="O44" s="248"/>
      <c r="P44" s="248"/>
      <c r="Q44" s="248"/>
      <c r="R44" s="248"/>
      <c r="S44" s="249"/>
    </row>
    <row r="45" customFormat="false" ht="15" hidden="false" customHeight="false" outlineLevel="0" collapsed="false">
      <c r="C45" s="0"/>
      <c r="K45" s="0"/>
      <c r="O45" s="248"/>
      <c r="P45" s="248"/>
      <c r="Q45" s="248"/>
      <c r="R45" s="248"/>
      <c r="S45" s="249"/>
    </row>
    <row r="46" customFormat="false" ht="15" hidden="false" customHeight="false" outlineLevel="0" collapsed="false">
      <c r="C46" s="0"/>
      <c r="K46" s="0"/>
      <c r="O46" s="248"/>
      <c r="P46" s="248"/>
      <c r="Q46" s="248"/>
      <c r="R46" s="248" t="s">
        <v>131</v>
      </c>
      <c r="S46" s="249"/>
    </row>
    <row r="47" customFormat="false" ht="15" hidden="false" customHeight="true" outlineLevel="0" collapsed="false">
      <c r="C47" s="0"/>
      <c r="K47" s="0"/>
      <c r="O47" s="248"/>
      <c r="P47" s="248" t="s">
        <v>229</v>
      </c>
      <c r="Q47" s="248" t="s">
        <v>224</v>
      </c>
      <c r="R47" s="248" t="n">
        <v>0.458333333333333</v>
      </c>
      <c r="S47" s="249"/>
    </row>
    <row r="48" customFormat="false" ht="15" hidden="false" customHeight="false" outlineLevel="0" collapsed="false">
      <c r="C48" s="0"/>
      <c r="K48" s="0"/>
      <c r="O48" s="248"/>
      <c r="P48" s="248"/>
      <c r="Q48" s="248" t="s">
        <v>225</v>
      </c>
      <c r="R48" s="248" t="n">
        <v>0.0909090909090909</v>
      </c>
      <c r="S48" s="249"/>
    </row>
    <row r="49" customFormat="false" ht="15" hidden="false" customHeight="false" outlineLevel="0" collapsed="false">
      <c r="C49" s="0"/>
      <c r="K49" s="0"/>
      <c r="O49" s="248"/>
      <c r="P49" s="248"/>
      <c r="Q49" s="248" t="s">
        <v>226</v>
      </c>
      <c r="R49" s="248" t="n">
        <v>0</v>
      </c>
      <c r="S49" s="249"/>
    </row>
    <row r="50" customFormat="false" ht="15" hidden="false" customHeight="true" outlineLevel="0" collapsed="false">
      <c r="C50" s="0"/>
      <c r="K50" s="0"/>
      <c r="O50" s="248"/>
      <c r="P50" s="248" t="s">
        <v>230</v>
      </c>
      <c r="Q50" s="248" t="s">
        <v>224</v>
      </c>
      <c r="R50" s="248" t="n">
        <v>0.3294581957016</v>
      </c>
      <c r="S50" s="249"/>
    </row>
    <row r="51" customFormat="false" ht="15" hidden="false" customHeight="false" outlineLevel="0" collapsed="false">
      <c r="C51" s="0"/>
      <c r="K51" s="0"/>
      <c r="O51" s="248"/>
      <c r="P51" s="248"/>
      <c r="Q51" s="248" t="s">
        <v>225</v>
      </c>
      <c r="R51" s="248" t="n">
        <v>0.0654399377996631</v>
      </c>
      <c r="S51" s="249"/>
    </row>
    <row r="52" customFormat="false" ht="15" hidden="false" customHeight="false" outlineLevel="0" collapsed="false">
      <c r="C52" s="0"/>
      <c r="K52" s="0"/>
      <c r="O52" s="248"/>
      <c r="P52" s="248"/>
      <c r="Q52" s="248" t="s">
        <v>226</v>
      </c>
      <c r="R52" s="248" t="n">
        <v>0.165067178502879</v>
      </c>
      <c r="S52" s="249"/>
    </row>
    <row r="53" customFormat="false" ht="15" hidden="false" customHeight="false" outlineLevel="0" collapsed="false">
      <c r="C53" s="0"/>
      <c r="K53" s="0"/>
      <c r="O53" s="248"/>
      <c r="P53" s="248" t="s">
        <v>231</v>
      </c>
      <c r="Q53" s="248" t="s">
        <v>224</v>
      </c>
      <c r="R53" s="248" t="n">
        <v>0.21257081197734</v>
      </c>
      <c r="S53" s="249"/>
    </row>
    <row r="54" customFormat="false" ht="15" hidden="false" customHeight="false" outlineLevel="0" collapsed="false">
      <c r="C54" s="0"/>
      <c r="K54" s="0"/>
      <c r="O54" s="248"/>
      <c r="P54" s="248"/>
      <c r="Q54" s="248" t="s">
        <v>225</v>
      </c>
      <c r="R54" s="248" t="n">
        <v>0.032617671345995</v>
      </c>
      <c r="S54" s="249"/>
    </row>
    <row r="55" customFormat="false" ht="15" hidden="false" customHeight="false" outlineLevel="0" collapsed="false">
      <c r="C55" s="0"/>
      <c r="K55" s="0"/>
      <c r="O55" s="248"/>
      <c r="P55" s="248"/>
      <c r="Q55" s="248" t="s">
        <v>226</v>
      </c>
      <c r="R55" s="248" t="n">
        <v>0.0980392156862745</v>
      </c>
      <c r="S55" s="249"/>
    </row>
    <row r="56" customFormat="false" ht="15" hidden="false" customHeight="true" outlineLevel="0" collapsed="false">
      <c r="C56" s="0"/>
      <c r="K56" s="0"/>
      <c r="O56" s="248"/>
      <c r="P56" s="248" t="s">
        <v>232</v>
      </c>
      <c r="Q56" s="248" t="s">
        <v>224</v>
      </c>
      <c r="R56" s="248" t="n">
        <v>0.168719723183391</v>
      </c>
      <c r="S56" s="249"/>
    </row>
    <row r="57" customFormat="false" ht="15" hidden="false" customHeight="false" outlineLevel="0" collapsed="false">
      <c r="C57" s="0"/>
      <c r="K57" s="0"/>
      <c r="O57" s="248"/>
      <c r="P57" s="248"/>
      <c r="Q57" s="248" t="s">
        <v>225</v>
      </c>
      <c r="R57" s="248" t="n">
        <v>0.0586816720257235</v>
      </c>
      <c r="S57" s="249"/>
    </row>
    <row r="58" customFormat="false" ht="15" hidden="false" customHeight="false" outlineLevel="0" collapsed="false">
      <c r="C58" s="0"/>
      <c r="K58" s="0"/>
      <c r="O58" s="248"/>
      <c r="P58" s="248"/>
      <c r="Q58" s="248" t="s">
        <v>226</v>
      </c>
      <c r="R58" s="248" t="n">
        <v>0.229166666666667</v>
      </c>
      <c r="S58" s="249"/>
    </row>
    <row r="59" customFormat="false" ht="15" hidden="false" customHeight="true" outlineLevel="0" collapsed="false">
      <c r="C59" s="0"/>
      <c r="K59" s="0"/>
      <c r="O59" s="248"/>
      <c r="P59" s="248" t="s">
        <v>233</v>
      </c>
      <c r="Q59" s="248" t="s">
        <v>224</v>
      </c>
      <c r="R59" s="248" t="n">
        <v>0.318174301306433</v>
      </c>
      <c r="S59" s="249"/>
    </row>
    <row r="60" customFormat="false" ht="15" hidden="false" customHeight="false" outlineLevel="0" collapsed="false">
      <c r="C60" s="0"/>
      <c r="K60" s="0"/>
      <c r="O60" s="248"/>
      <c r="P60" s="248"/>
      <c r="Q60" s="248" t="s">
        <v>225</v>
      </c>
      <c r="R60" s="248" t="n">
        <v>0.0815187046342825</v>
      </c>
      <c r="S60" s="249"/>
    </row>
    <row r="61" customFormat="false" ht="15" hidden="false" customHeight="false" outlineLevel="0" collapsed="false">
      <c r="C61" s="0"/>
      <c r="K61" s="0"/>
      <c r="O61" s="248"/>
      <c r="P61" s="248"/>
      <c r="Q61" s="248" t="s">
        <v>226</v>
      </c>
      <c r="R61" s="248" t="n">
        <v>0.128378378378378</v>
      </c>
      <c r="S61" s="249"/>
    </row>
    <row r="62" customFormat="false" ht="15" hidden="false" customHeight="true" outlineLevel="0" collapsed="false">
      <c r="C62" s="0"/>
      <c r="K62" s="0"/>
      <c r="O62" s="248"/>
      <c r="P62" s="248" t="s">
        <v>234</v>
      </c>
      <c r="Q62" s="248" t="s">
        <v>224</v>
      </c>
      <c r="R62" s="248" t="n">
        <v>0.133920140294078</v>
      </c>
      <c r="S62" s="249"/>
    </row>
    <row r="63" customFormat="false" ht="15" hidden="false" customHeight="false" outlineLevel="0" collapsed="false">
      <c r="C63" s="0"/>
      <c r="K63" s="0"/>
      <c r="O63" s="248"/>
      <c r="P63" s="248"/>
      <c r="Q63" s="248" t="s">
        <v>225</v>
      </c>
      <c r="R63" s="248" t="n">
        <v>0.036596175762948</v>
      </c>
      <c r="S63" s="249"/>
    </row>
    <row r="64" customFormat="false" ht="15" hidden="false" customHeight="false" outlineLevel="0" collapsed="false">
      <c r="C64" s="0"/>
      <c r="K64" s="0"/>
      <c r="O64" s="248"/>
      <c r="P64" s="248"/>
      <c r="Q64" s="248" t="s">
        <v>226</v>
      </c>
      <c r="R64" s="248" t="n">
        <v>0.0964187327823692</v>
      </c>
      <c r="S64" s="249"/>
    </row>
    <row r="65" customFormat="false" ht="15" hidden="false" customHeight="true" outlineLevel="0" collapsed="false">
      <c r="C65" s="0"/>
      <c r="K65" s="0"/>
      <c r="O65" s="248"/>
      <c r="P65" s="248" t="s">
        <v>235</v>
      </c>
      <c r="Q65" s="248" t="s">
        <v>224</v>
      </c>
      <c r="R65" s="248" t="n">
        <v>0.304347826086957</v>
      </c>
      <c r="S65" s="249"/>
    </row>
    <row r="66" customFormat="false" ht="15" hidden="false" customHeight="false" outlineLevel="0" collapsed="false">
      <c r="C66" s="0"/>
      <c r="K66" s="0"/>
      <c r="O66" s="248"/>
      <c r="P66" s="248"/>
      <c r="Q66" s="248" t="s">
        <v>225</v>
      </c>
      <c r="R66" s="248" t="n">
        <v>0.111111111111111</v>
      </c>
      <c r="S66" s="249"/>
    </row>
    <row r="67" customFormat="false" ht="15" hidden="false" customHeight="false" outlineLevel="0" collapsed="false">
      <c r="C67" s="0"/>
      <c r="K67" s="0"/>
      <c r="O67" s="248"/>
      <c r="P67" s="248"/>
      <c r="Q67" s="248" t="s">
        <v>226</v>
      </c>
      <c r="R67" s="248" t="n">
        <v>0</v>
      </c>
      <c r="S67" s="249"/>
    </row>
    <row r="68" customFormat="false" ht="15" hidden="false" customHeight="false" outlineLevel="0" collapsed="false">
      <c r="C68" s="0"/>
      <c r="K68" s="0"/>
      <c r="O68" s="248"/>
      <c r="P68" s="248" t="s">
        <v>236</v>
      </c>
      <c r="Q68" s="248" t="s">
        <v>224</v>
      </c>
      <c r="R68" s="248" t="n">
        <v>0.439024390243902</v>
      </c>
      <c r="S68" s="249"/>
    </row>
    <row r="69" customFormat="false" ht="15" hidden="false" customHeight="false" outlineLevel="0" collapsed="false">
      <c r="C69" s="0"/>
      <c r="K69" s="0"/>
      <c r="O69" s="248"/>
      <c r="P69" s="248"/>
      <c r="Q69" s="248" t="s">
        <v>225</v>
      </c>
      <c r="R69" s="248" t="n">
        <v>0.155555555555556</v>
      </c>
      <c r="S69" s="249"/>
    </row>
    <row r="70" customFormat="false" ht="15" hidden="false" customHeight="false" outlineLevel="0" collapsed="false">
      <c r="C70" s="0"/>
      <c r="K70" s="0"/>
      <c r="O70" s="248"/>
      <c r="P70" s="248"/>
      <c r="Q70" s="248" t="s">
        <v>226</v>
      </c>
      <c r="R70" s="248" t="n">
        <v>0.222222222222222</v>
      </c>
      <c r="S70" s="249"/>
    </row>
    <row r="71" customFormat="false" ht="15" hidden="false" customHeight="false" outlineLevel="0" collapsed="false">
      <c r="C71" s="0"/>
      <c r="K71" s="0"/>
      <c r="O71" s="249"/>
      <c r="P71" s="249"/>
      <c r="Q71" s="249"/>
      <c r="R71" s="249"/>
      <c r="S71" s="249"/>
    </row>
    <row r="72" customFormat="false" ht="15" hidden="false" customHeight="false" outlineLevel="0" collapsed="false">
      <c r="C72" s="0"/>
      <c r="K72" s="0"/>
      <c r="O72" s="248"/>
      <c r="P72" s="248"/>
      <c r="Q72" s="248"/>
      <c r="R72" s="248"/>
      <c r="S72" s="248"/>
    </row>
    <row r="73" customFormat="false" ht="15.75" hidden="false" customHeight="false" outlineLevel="0" collapsed="false">
      <c r="C73" s="9" t="s">
        <v>238</v>
      </c>
      <c r="K73" s="9" t="s">
        <v>243</v>
      </c>
      <c r="O73" s="248"/>
      <c r="P73" s="248"/>
      <c r="Q73" s="248"/>
      <c r="R73" s="248"/>
      <c r="S73" s="248"/>
    </row>
  </sheetData>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27.xml><?xml version="1.0" encoding="utf-8"?>
<worksheet xmlns="http://schemas.openxmlformats.org/spreadsheetml/2006/main" xmlns:r="http://schemas.openxmlformats.org/officeDocument/2006/relationships">
  <sheetPr filterMode="false">
    <pageSetUpPr fitToPage="false"/>
  </sheetPr>
  <dimension ref="B1:P88"/>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M13" activeCellId="0" sqref="M13"/>
    </sheetView>
  </sheetViews>
  <sheetFormatPr defaultRowHeight="15"/>
  <cols>
    <col collapsed="false" hidden="false" max="2" min="1" style="2" width="8.10204081632653"/>
    <col collapsed="false" hidden="false" max="3" min="3" style="2" width="28.7551020408163"/>
    <col collapsed="false" hidden="false" max="4" min="4" style="2" width="16.6020408163265"/>
    <col collapsed="false" hidden="false" max="7" min="5" style="2" width="11.2040816326531"/>
    <col collapsed="false" hidden="false" max="8" min="8" style="2" width="13.5"/>
    <col collapsed="false" hidden="false" max="9" min="9" style="2" width="11.2040816326531"/>
    <col collapsed="false" hidden="false" max="10" min="10" style="2" width="14.7142857142857"/>
    <col collapsed="false" hidden="false" max="11" min="11" style="2" width="16.7397959183673"/>
    <col collapsed="false" hidden="false" max="1025" min="12" style="2" width="11.2040816326531"/>
  </cols>
  <sheetData>
    <row r="1" customFormat="false" ht="15" hidden="false" customHeight="false" outlineLevel="0" collapsed="false">
      <c r="B1" s="0"/>
      <c r="C1" s="0"/>
      <c r="D1" s="0"/>
      <c r="E1" s="0"/>
      <c r="F1" s="0"/>
      <c r="G1" s="0"/>
      <c r="H1" s="0"/>
      <c r="I1" s="0"/>
      <c r="J1" s="0"/>
      <c r="K1" s="0"/>
      <c r="N1" s="0"/>
      <c r="O1" s="0"/>
      <c r="P1" s="0"/>
    </row>
    <row r="2" customFormat="false" ht="15" hidden="false" customHeight="false" outlineLevel="0" collapsed="false">
      <c r="B2" s="0"/>
      <c r="C2" s="0"/>
      <c r="D2" s="0"/>
      <c r="E2" s="0"/>
      <c r="F2" s="0"/>
      <c r="G2" s="0"/>
      <c r="H2" s="0"/>
      <c r="I2" s="0"/>
      <c r="J2" s="0"/>
      <c r="K2" s="0"/>
      <c r="N2" s="0"/>
      <c r="O2" s="0"/>
      <c r="P2" s="0"/>
    </row>
    <row r="3" customFormat="false" ht="15" hidden="false" customHeight="false" outlineLevel="0" collapsed="false">
      <c r="B3" s="0"/>
      <c r="C3" s="0"/>
      <c r="D3" s="0"/>
      <c r="E3" s="0"/>
      <c r="F3" s="0"/>
      <c r="G3" s="0"/>
      <c r="H3" s="0"/>
      <c r="I3" s="0"/>
      <c r="J3" s="0"/>
      <c r="K3" s="0"/>
      <c r="N3" s="0"/>
      <c r="O3" s="0"/>
      <c r="P3" s="0"/>
    </row>
    <row r="4" customFormat="false" ht="15" hidden="false" customHeight="false" outlineLevel="0" collapsed="false">
      <c r="B4" s="0"/>
      <c r="C4" s="0"/>
      <c r="D4" s="0"/>
      <c r="E4" s="0"/>
      <c r="F4" s="0"/>
      <c r="G4" s="0"/>
      <c r="H4" s="0"/>
      <c r="I4" s="0"/>
      <c r="J4" s="0"/>
      <c r="K4" s="0"/>
      <c r="N4" s="0"/>
      <c r="O4" s="0"/>
      <c r="P4" s="0"/>
    </row>
    <row r="5" customFormat="false" ht="15" hidden="false" customHeight="false" outlineLevel="0" collapsed="false">
      <c r="B5" s="0"/>
      <c r="C5" s="0"/>
      <c r="D5" s="0"/>
      <c r="E5" s="0"/>
      <c r="F5" s="0"/>
      <c r="G5" s="0"/>
      <c r="H5" s="0"/>
      <c r="I5" s="0"/>
      <c r="J5" s="0"/>
      <c r="K5" s="0"/>
      <c r="N5" s="0"/>
      <c r="O5" s="0"/>
      <c r="P5" s="0"/>
    </row>
    <row r="6" customFormat="false" ht="15" hidden="false" customHeight="false" outlineLevel="0" collapsed="false">
      <c r="B6" s="0"/>
      <c r="C6" s="0"/>
      <c r="D6" s="0"/>
      <c r="E6" s="0"/>
      <c r="F6" s="0"/>
      <c r="G6" s="0"/>
      <c r="H6" s="0"/>
      <c r="I6" s="0"/>
      <c r="J6" s="0"/>
      <c r="K6" s="0"/>
      <c r="N6" s="0"/>
      <c r="O6" s="0"/>
      <c r="P6" s="0"/>
    </row>
    <row r="7" customFormat="false" ht="15" hidden="false" customHeight="false" outlineLevel="0" collapsed="false">
      <c r="B7" s="0"/>
      <c r="C7" s="0"/>
      <c r="D7" s="0"/>
      <c r="E7" s="0"/>
      <c r="F7" s="0"/>
      <c r="G7" s="0"/>
      <c r="H7" s="0"/>
      <c r="I7" s="0"/>
      <c r="J7" s="0"/>
      <c r="K7" s="0"/>
      <c r="N7" s="0"/>
      <c r="O7" s="0"/>
      <c r="P7" s="0"/>
    </row>
    <row r="8" customFormat="false" ht="15" hidden="false" customHeight="true" outlineLevel="0" collapsed="false">
      <c r="B8" s="0"/>
      <c r="C8" s="0"/>
      <c r="D8" s="0"/>
      <c r="E8" s="0"/>
      <c r="F8" s="0"/>
      <c r="G8" s="0"/>
      <c r="H8" s="0"/>
      <c r="I8" s="0"/>
      <c r="J8" s="0"/>
      <c r="K8" s="0"/>
      <c r="N8" s="0"/>
      <c r="O8" s="0"/>
      <c r="P8" s="0"/>
    </row>
    <row r="9" customFormat="false" ht="30" hidden="false" customHeight="true" outlineLevel="0" collapsed="false">
      <c r="B9" s="88" t="s">
        <v>245</v>
      </c>
      <c r="C9" s="88"/>
      <c r="D9" s="88"/>
      <c r="E9" s="88"/>
      <c r="F9" s="88"/>
      <c r="G9" s="88"/>
      <c r="H9" s="88"/>
      <c r="I9" s="88"/>
      <c r="J9" s="88"/>
      <c r="K9" s="88"/>
      <c r="N9" s="0"/>
      <c r="O9" s="0"/>
      <c r="P9" s="0"/>
    </row>
    <row r="10" customFormat="false" ht="30" hidden="false" customHeight="true" outlineLevel="0" collapsed="false">
      <c r="B10" s="0"/>
      <c r="C10" s="157" t="s">
        <v>246</v>
      </c>
      <c r="D10" s="90"/>
      <c r="E10" s="90"/>
      <c r="F10" s="90"/>
      <c r="G10" s="90"/>
      <c r="H10" s="90"/>
      <c r="I10" s="90"/>
      <c r="J10" s="90"/>
      <c r="N10" s="0"/>
      <c r="O10" s="0"/>
      <c r="P10" s="0"/>
    </row>
    <row r="11" customFormat="false" ht="15" hidden="false" customHeight="true" outlineLevel="0" collapsed="false">
      <c r="B11" s="0"/>
      <c r="N11" s="0"/>
      <c r="O11" s="0"/>
      <c r="P11" s="0"/>
    </row>
    <row r="12" customFormat="false" ht="23.25" hidden="false" customHeight="true" outlineLevel="0" collapsed="false">
      <c r="B12" s="250" t="s">
        <v>247</v>
      </c>
      <c r="C12" s="250"/>
      <c r="D12" s="250"/>
      <c r="E12" s="158" t="s">
        <v>74</v>
      </c>
      <c r="F12" s="158"/>
      <c r="G12" s="158"/>
      <c r="H12" s="158"/>
      <c r="I12" s="158"/>
      <c r="J12" s="158"/>
      <c r="K12" s="158"/>
      <c r="N12" s="0"/>
      <c r="O12" s="0"/>
      <c r="P12" s="0"/>
    </row>
    <row r="13" customFormat="false" ht="23.25" hidden="false" customHeight="true" outlineLevel="0" collapsed="false">
      <c r="B13" s="250"/>
      <c r="C13" s="250"/>
      <c r="D13" s="250"/>
      <c r="E13" s="68" t="s">
        <v>76</v>
      </c>
      <c r="F13" s="69" t="s">
        <v>77</v>
      </c>
      <c r="G13" s="70" t="s">
        <v>78</v>
      </c>
      <c r="H13" s="71" t="s">
        <v>79</v>
      </c>
      <c r="I13" s="69" t="s">
        <v>80</v>
      </c>
      <c r="J13" s="149" t="s">
        <v>81</v>
      </c>
      <c r="K13" s="159" t="s">
        <v>131</v>
      </c>
      <c r="N13" s="0"/>
      <c r="O13" s="0"/>
      <c r="P13" s="0"/>
    </row>
    <row r="14" customFormat="false" ht="15" hidden="false" customHeight="true" outlineLevel="0" collapsed="false">
      <c r="B14" s="251" t="s">
        <v>238</v>
      </c>
      <c r="C14" s="252" t="s">
        <v>223</v>
      </c>
      <c r="D14" s="98" t="s">
        <v>224</v>
      </c>
      <c r="E14" s="221" t="n">
        <v>1563832</v>
      </c>
      <c r="F14" s="222" t="n">
        <v>827900</v>
      </c>
      <c r="G14" s="223" t="n">
        <v>2391732</v>
      </c>
      <c r="H14" s="221" t="n">
        <v>708892</v>
      </c>
      <c r="I14" s="222" t="n">
        <v>5416</v>
      </c>
      <c r="J14" s="223" t="n">
        <v>714308</v>
      </c>
      <c r="K14" s="118" t="n">
        <v>0.229973857387542</v>
      </c>
      <c r="N14" s="0"/>
      <c r="O14" s="0"/>
      <c r="P14" s="0"/>
    </row>
    <row r="15" customFormat="false" ht="15" hidden="false" customHeight="false" outlineLevel="0" collapsed="false">
      <c r="B15" s="251"/>
      <c r="C15" s="252"/>
      <c r="D15" s="101" t="s">
        <v>225</v>
      </c>
      <c r="E15" s="221" t="n">
        <v>427185</v>
      </c>
      <c r="F15" s="222" t="n">
        <v>225426</v>
      </c>
      <c r="G15" s="223" t="n">
        <v>652611</v>
      </c>
      <c r="H15" s="221" t="n">
        <v>31288</v>
      </c>
      <c r="I15" s="222" t="n">
        <v>181</v>
      </c>
      <c r="J15" s="223" t="n">
        <v>31469</v>
      </c>
      <c r="K15" s="118" t="n">
        <v>0.0460019295988773</v>
      </c>
      <c r="N15" s="0"/>
      <c r="O15" s="0"/>
      <c r="P15" s="0"/>
    </row>
    <row r="16" customFormat="false" ht="15" hidden="false" customHeight="false" outlineLevel="0" collapsed="false">
      <c r="B16" s="251"/>
      <c r="C16" s="252"/>
      <c r="D16" s="224" t="s">
        <v>226</v>
      </c>
      <c r="E16" s="225" t="n">
        <v>15244</v>
      </c>
      <c r="F16" s="226" t="n">
        <v>12765</v>
      </c>
      <c r="G16" s="227" t="n">
        <v>28009</v>
      </c>
      <c r="H16" s="225" t="n">
        <v>5502</v>
      </c>
      <c r="I16" s="226" t="n">
        <v>35</v>
      </c>
      <c r="J16" s="227" t="n">
        <v>5537</v>
      </c>
      <c r="K16" s="228" t="n">
        <v>0.165056936743576</v>
      </c>
      <c r="N16" s="0"/>
      <c r="O16" s="0"/>
      <c r="P16" s="0"/>
    </row>
    <row r="17" customFormat="false" ht="15" hidden="false" customHeight="true" outlineLevel="0" collapsed="false">
      <c r="B17" s="251"/>
      <c r="C17" s="229" t="s">
        <v>227</v>
      </c>
      <c r="D17" s="101" t="s">
        <v>224</v>
      </c>
      <c r="E17" s="221" t="n">
        <v>1239</v>
      </c>
      <c r="F17" s="222" t="n">
        <v>171</v>
      </c>
      <c r="G17" s="223" t="n">
        <v>1410</v>
      </c>
      <c r="H17" s="221" t="n">
        <v>247</v>
      </c>
      <c r="I17" s="222" t="n">
        <v>1</v>
      </c>
      <c r="J17" s="223" t="n">
        <v>248</v>
      </c>
      <c r="K17" s="118" t="n">
        <v>0.149577804583836</v>
      </c>
      <c r="N17" s="0"/>
      <c r="O17" s="0"/>
      <c r="P17" s="0"/>
    </row>
    <row r="18" customFormat="false" ht="15" hidden="false" customHeight="false" outlineLevel="0" collapsed="false">
      <c r="B18" s="251"/>
      <c r="C18" s="229"/>
      <c r="D18" s="101" t="s">
        <v>225</v>
      </c>
      <c r="E18" s="221" t="n">
        <v>142</v>
      </c>
      <c r="F18" s="222" t="n">
        <v>37</v>
      </c>
      <c r="G18" s="223" t="n">
        <v>179</v>
      </c>
      <c r="H18" s="221" t="n">
        <v>13</v>
      </c>
      <c r="I18" s="222" t="s">
        <v>181</v>
      </c>
      <c r="J18" s="223" t="n">
        <v>13</v>
      </c>
      <c r="K18" s="118" t="n">
        <v>0.0677083333333333</v>
      </c>
      <c r="N18" s="0"/>
      <c r="O18" s="0"/>
      <c r="P18" s="0"/>
    </row>
    <row r="19" customFormat="false" ht="15" hidden="false" customHeight="false" outlineLevel="0" collapsed="false">
      <c r="B19" s="251"/>
      <c r="C19" s="229"/>
      <c r="D19" s="224" t="s">
        <v>226</v>
      </c>
      <c r="E19" s="225" t="n">
        <v>10</v>
      </c>
      <c r="F19" s="253" t="s">
        <v>181</v>
      </c>
      <c r="G19" s="227" t="n">
        <v>10</v>
      </c>
      <c r="H19" s="225" t="n">
        <v>2</v>
      </c>
      <c r="I19" s="253" t="s">
        <v>181</v>
      </c>
      <c r="J19" s="227" t="n">
        <v>2</v>
      </c>
      <c r="K19" s="228" t="n">
        <v>0.166666666666667</v>
      </c>
      <c r="N19" s="0"/>
      <c r="O19" s="0"/>
      <c r="P19" s="0"/>
    </row>
    <row r="20" customFormat="false" ht="15" hidden="false" customHeight="false" outlineLevel="0" collapsed="false">
      <c r="B20" s="251"/>
      <c r="C20" s="239" t="s">
        <v>127</v>
      </c>
      <c r="D20" s="101" t="s">
        <v>224</v>
      </c>
      <c r="E20" s="254" t="n">
        <v>1565071</v>
      </c>
      <c r="F20" s="254" t="n">
        <v>828071</v>
      </c>
      <c r="G20" s="254" t="n">
        <v>2393142</v>
      </c>
      <c r="H20" s="254" t="n">
        <v>709139</v>
      </c>
      <c r="I20" s="254" t="n">
        <v>5417</v>
      </c>
      <c r="J20" s="254" t="n">
        <v>714556</v>
      </c>
      <c r="K20" s="118" t="n">
        <v>0.229930964977935</v>
      </c>
      <c r="N20" s="0"/>
      <c r="O20" s="0"/>
      <c r="P20" s="0"/>
    </row>
    <row r="21" customFormat="false" ht="15" hidden="false" customHeight="false" outlineLevel="0" collapsed="false">
      <c r="B21" s="251"/>
      <c r="C21" s="239"/>
      <c r="D21" s="101" t="s">
        <v>225</v>
      </c>
      <c r="E21" s="254" t="n">
        <v>427327</v>
      </c>
      <c r="F21" s="254" t="n">
        <v>225463</v>
      </c>
      <c r="G21" s="254" t="n">
        <v>652790</v>
      </c>
      <c r="H21" s="254" t="n">
        <v>31301</v>
      </c>
      <c r="I21" s="254" t="n">
        <v>181</v>
      </c>
      <c r="J21" s="254" t="n">
        <v>31482</v>
      </c>
      <c r="K21" s="118" t="n">
        <v>0.0460080202024926</v>
      </c>
      <c r="N21" s="0"/>
      <c r="O21" s="0"/>
      <c r="P21" s="0"/>
    </row>
    <row r="22" customFormat="false" ht="15.75" hidden="false" customHeight="false" outlineLevel="0" collapsed="false">
      <c r="B22" s="251"/>
      <c r="C22" s="239"/>
      <c r="D22" s="108" t="s">
        <v>226</v>
      </c>
      <c r="E22" s="255" t="n">
        <v>15254</v>
      </c>
      <c r="F22" s="255" t="n">
        <v>12765</v>
      </c>
      <c r="G22" s="255" t="n">
        <v>28019</v>
      </c>
      <c r="H22" s="255" t="n">
        <v>5504</v>
      </c>
      <c r="I22" s="255" t="n">
        <v>35</v>
      </c>
      <c r="J22" s="255" t="n">
        <v>5539</v>
      </c>
      <c r="K22" s="116" t="n">
        <v>0.165057512366649</v>
      </c>
      <c r="N22" s="0"/>
      <c r="O22" s="0"/>
      <c r="P22" s="0"/>
    </row>
    <row r="23" customFormat="false" ht="15" hidden="false" customHeight="true" outlineLevel="0" collapsed="false">
      <c r="B23" s="251" t="s">
        <v>248</v>
      </c>
      <c r="C23" s="219" t="s">
        <v>229</v>
      </c>
      <c r="D23" s="220" t="s">
        <v>224</v>
      </c>
      <c r="E23" s="221" t="n">
        <v>11</v>
      </c>
      <c r="F23" s="222" t="n">
        <v>2</v>
      </c>
      <c r="G23" s="223" t="n">
        <v>13</v>
      </c>
      <c r="H23" s="221" t="n">
        <v>11</v>
      </c>
      <c r="I23" s="222" t="s">
        <v>181</v>
      </c>
      <c r="J23" s="223" t="n">
        <v>11</v>
      </c>
      <c r="K23" s="118" t="n">
        <v>0.458333333333333</v>
      </c>
      <c r="N23" s="0"/>
      <c r="O23" s="0"/>
      <c r="P23" s="0"/>
    </row>
    <row r="24" customFormat="false" ht="15" hidden="false" customHeight="false" outlineLevel="0" collapsed="false">
      <c r="B24" s="251"/>
      <c r="C24" s="219"/>
      <c r="D24" s="101" t="s">
        <v>225</v>
      </c>
      <c r="E24" s="221" t="n">
        <v>5</v>
      </c>
      <c r="F24" s="222" t="n">
        <v>5</v>
      </c>
      <c r="G24" s="223" t="n">
        <v>10</v>
      </c>
      <c r="H24" s="221" t="n">
        <v>1</v>
      </c>
      <c r="I24" s="222" t="s">
        <v>181</v>
      </c>
      <c r="J24" s="223" t="n">
        <v>1</v>
      </c>
      <c r="K24" s="118" t="n">
        <v>0.0909090909090909</v>
      </c>
      <c r="N24" s="0"/>
      <c r="O24" s="0"/>
      <c r="P24" s="0"/>
    </row>
    <row r="25" customFormat="false" ht="15" hidden="false" customHeight="false" outlineLevel="0" collapsed="false">
      <c r="B25" s="251"/>
      <c r="C25" s="219"/>
      <c r="D25" s="224" t="s">
        <v>226</v>
      </c>
      <c r="E25" s="225" t="n">
        <v>2</v>
      </c>
      <c r="F25" s="253" t="s">
        <v>181</v>
      </c>
      <c r="G25" s="227" t="n">
        <v>2</v>
      </c>
      <c r="H25" s="225" t="s">
        <v>181</v>
      </c>
      <c r="I25" s="253" t="s">
        <v>181</v>
      </c>
      <c r="J25" s="227" t="n">
        <v>0</v>
      </c>
      <c r="K25" s="228" t="n">
        <v>0</v>
      </c>
      <c r="N25" s="0"/>
      <c r="O25" s="0"/>
      <c r="P25" s="0"/>
    </row>
    <row r="26" customFormat="false" ht="15" hidden="false" customHeight="true" outlineLevel="0" collapsed="false">
      <c r="B26" s="251"/>
      <c r="C26" s="229" t="s">
        <v>230</v>
      </c>
      <c r="D26" s="101" t="s">
        <v>224</v>
      </c>
      <c r="E26" s="221" t="n">
        <v>10873</v>
      </c>
      <c r="F26" s="222" t="n">
        <v>4320</v>
      </c>
      <c r="G26" s="223" t="n">
        <v>15193</v>
      </c>
      <c r="H26" s="221" t="n">
        <v>7437</v>
      </c>
      <c r="I26" s="222" t="n">
        <v>48</v>
      </c>
      <c r="J26" s="223" t="n">
        <v>7485</v>
      </c>
      <c r="K26" s="118" t="n">
        <v>0.330055560455067</v>
      </c>
      <c r="N26" s="0"/>
      <c r="O26" s="0"/>
      <c r="P26" s="0"/>
    </row>
    <row r="27" customFormat="false" ht="15" hidden="false" customHeight="false" outlineLevel="0" collapsed="false">
      <c r="B27" s="251"/>
      <c r="C27" s="229"/>
      <c r="D27" s="101" t="s">
        <v>225</v>
      </c>
      <c r="E27" s="221" t="n">
        <v>4964</v>
      </c>
      <c r="F27" s="222" t="n">
        <v>2043</v>
      </c>
      <c r="G27" s="223" t="n">
        <v>7007</v>
      </c>
      <c r="H27" s="221" t="n">
        <v>498</v>
      </c>
      <c r="I27" s="222" t="n">
        <v>5</v>
      </c>
      <c r="J27" s="223" t="n">
        <v>503</v>
      </c>
      <c r="K27" s="118" t="n">
        <v>0.0669773635153129</v>
      </c>
      <c r="N27" s="0"/>
      <c r="O27" s="0"/>
      <c r="P27" s="0"/>
    </row>
    <row r="28" customFormat="false" ht="15" hidden="false" customHeight="false" outlineLevel="0" collapsed="false">
      <c r="B28" s="251"/>
      <c r="C28" s="229"/>
      <c r="D28" s="224" t="s">
        <v>226</v>
      </c>
      <c r="E28" s="225" t="n">
        <v>263</v>
      </c>
      <c r="F28" s="253" t="n">
        <v>172</v>
      </c>
      <c r="G28" s="227" t="n">
        <v>435</v>
      </c>
      <c r="H28" s="225" t="n">
        <v>86</v>
      </c>
      <c r="I28" s="253" t="s">
        <v>181</v>
      </c>
      <c r="J28" s="227" t="n">
        <v>86</v>
      </c>
      <c r="K28" s="228" t="n">
        <v>0.165067178502879</v>
      </c>
      <c r="N28" s="0"/>
      <c r="O28" s="0"/>
      <c r="P28" s="0"/>
    </row>
    <row r="29" customFormat="false" ht="15" hidden="false" customHeight="true" outlineLevel="0" collapsed="false">
      <c r="B29" s="251"/>
      <c r="C29" s="234" t="s">
        <v>231</v>
      </c>
      <c r="D29" s="101" t="s">
        <v>224</v>
      </c>
      <c r="E29" s="221" t="n">
        <v>2304</v>
      </c>
      <c r="F29" s="222" t="n">
        <v>574</v>
      </c>
      <c r="G29" s="223" t="n">
        <v>2878</v>
      </c>
      <c r="H29" s="221" t="n">
        <v>774</v>
      </c>
      <c r="I29" s="222" t="n">
        <v>1</v>
      </c>
      <c r="J29" s="223" t="n">
        <v>775</v>
      </c>
      <c r="K29" s="118" t="n">
        <v>0.212154393649056</v>
      </c>
      <c r="N29" s="0"/>
      <c r="O29" s="0"/>
      <c r="P29" s="0"/>
    </row>
    <row r="30" customFormat="false" ht="15" hidden="false" customHeight="false" outlineLevel="0" collapsed="false">
      <c r="B30" s="251"/>
      <c r="C30" s="234"/>
      <c r="D30" s="101" t="s">
        <v>225</v>
      </c>
      <c r="E30" s="221" t="n">
        <v>1708</v>
      </c>
      <c r="F30" s="222" t="n">
        <v>582</v>
      </c>
      <c r="G30" s="223" t="n">
        <v>2290</v>
      </c>
      <c r="H30" s="221" t="n">
        <v>78</v>
      </c>
      <c r="I30" s="222" t="n">
        <v>1</v>
      </c>
      <c r="J30" s="223" t="n">
        <v>79</v>
      </c>
      <c r="K30" s="118" t="n">
        <v>0.0333474039679189</v>
      </c>
      <c r="N30" s="0"/>
      <c r="O30" s="0"/>
      <c r="P30" s="0"/>
    </row>
    <row r="31" customFormat="false" ht="15" hidden="false" customHeight="false" outlineLevel="0" collapsed="false">
      <c r="B31" s="251"/>
      <c r="C31" s="234"/>
      <c r="D31" s="224" t="s">
        <v>226</v>
      </c>
      <c r="E31" s="225" t="n">
        <v>56</v>
      </c>
      <c r="F31" s="253" t="n">
        <v>36</v>
      </c>
      <c r="G31" s="227" t="n">
        <v>92</v>
      </c>
      <c r="H31" s="225" t="n">
        <v>10</v>
      </c>
      <c r="I31" s="253" t="s">
        <v>181</v>
      </c>
      <c r="J31" s="227" t="n">
        <v>10</v>
      </c>
      <c r="K31" s="228" t="n">
        <v>0.0980392156862745</v>
      </c>
      <c r="N31" s="0"/>
      <c r="O31" s="0"/>
      <c r="P31" s="0"/>
    </row>
    <row r="32" customFormat="false" ht="15" hidden="false" customHeight="true" outlineLevel="0" collapsed="false">
      <c r="B32" s="251"/>
      <c r="C32" s="229" t="s">
        <v>232</v>
      </c>
      <c r="D32" s="101" t="s">
        <v>224</v>
      </c>
      <c r="E32" s="221" t="n">
        <v>4848</v>
      </c>
      <c r="F32" s="222" t="n">
        <v>1157</v>
      </c>
      <c r="G32" s="223" t="n">
        <v>6005</v>
      </c>
      <c r="H32" s="221" t="n">
        <v>1212</v>
      </c>
      <c r="I32" s="222" t="n">
        <v>7</v>
      </c>
      <c r="J32" s="223" t="n">
        <v>1219</v>
      </c>
      <c r="K32" s="118" t="n">
        <v>0.1687430786268</v>
      </c>
      <c r="N32" s="0"/>
      <c r="O32" s="0"/>
      <c r="P32" s="0"/>
    </row>
    <row r="33" customFormat="false" ht="15" hidden="false" customHeight="false" outlineLevel="0" collapsed="false">
      <c r="B33" s="251"/>
      <c r="C33" s="229"/>
      <c r="D33" s="101" t="s">
        <v>225</v>
      </c>
      <c r="E33" s="221" t="n">
        <v>832</v>
      </c>
      <c r="F33" s="222" t="n">
        <v>339</v>
      </c>
      <c r="G33" s="223" t="n">
        <v>1171</v>
      </c>
      <c r="H33" s="221" t="n">
        <v>73</v>
      </c>
      <c r="I33" s="222" t="s">
        <v>181</v>
      </c>
      <c r="J33" s="223" t="n">
        <v>73</v>
      </c>
      <c r="K33" s="118" t="n">
        <v>0.0586816720257235</v>
      </c>
      <c r="N33" s="0"/>
      <c r="O33" s="0"/>
      <c r="P33" s="0"/>
    </row>
    <row r="34" customFormat="false" ht="15" hidden="false" customHeight="false" outlineLevel="0" collapsed="false">
      <c r="B34" s="251"/>
      <c r="C34" s="229"/>
      <c r="D34" s="224" t="s">
        <v>226</v>
      </c>
      <c r="E34" s="225" t="n">
        <v>41</v>
      </c>
      <c r="F34" s="253" t="n">
        <v>33</v>
      </c>
      <c r="G34" s="227" t="n">
        <v>74</v>
      </c>
      <c r="H34" s="225" t="n">
        <v>21</v>
      </c>
      <c r="I34" s="253" t="n">
        <v>1</v>
      </c>
      <c r="J34" s="227" t="n">
        <v>22</v>
      </c>
      <c r="K34" s="228" t="n">
        <v>0.229166666666667</v>
      </c>
      <c r="N34" s="0"/>
      <c r="O34" s="0"/>
      <c r="P34" s="0"/>
    </row>
    <row r="35" customFormat="false" ht="15" hidden="false" customHeight="true" outlineLevel="0" collapsed="false">
      <c r="B35" s="251"/>
      <c r="C35" s="229" t="s">
        <v>233</v>
      </c>
      <c r="D35" s="101" t="s">
        <v>224</v>
      </c>
      <c r="E35" s="221" t="n">
        <v>3484</v>
      </c>
      <c r="F35" s="222" t="n">
        <v>633</v>
      </c>
      <c r="G35" s="223" t="n">
        <v>4117</v>
      </c>
      <c r="H35" s="221" t="n">
        <v>1913</v>
      </c>
      <c r="I35" s="222" t="n">
        <v>11</v>
      </c>
      <c r="J35" s="223" t="n">
        <v>1924</v>
      </c>
      <c r="K35" s="118" t="n">
        <v>0.318490316172819</v>
      </c>
      <c r="N35" s="0"/>
      <c r="O35" s="0"/>
      <c r="P35" s="0"/>
    </row>
    <row r="36" customFormat="false" ht="15" hidden="false" customHeight="false" outlineLevel="0" collapsed="false">
      <c r="B36" s="251"/>
      <c r="C36" s="229"/>
      <c r="D36" s="101" t="s">
        <v>225</v>
      </c>
      <c r="E36" s="221" t="n">
        <v>1294</v>
      </c>
      <c r="F36" s="222" t="n">
        <v>350</v>
      </c>
      <c r="G36" s="223" t="n">
        <v>1644</v>
      </c>
      <c r="H36" s="221" t="n">
        <v>145</v>
      </c>
      <c r="I36" s="222" t="n">
        <v>1</v>
      </c>
      <c r="J36" s="223" t="n">
        <v>146</v>
      </c>
      <c r="K36" s="118" t="n">
        <v>0.0815642458100559</v>
      </c>
      <c r="N36" s="0"/>
      <c r="O36" s="0"/>
      <c r="P36" s="0"/>
    </row>
    <row r="37" customFormat="false" ht="15" hidden="false" customHeight="false" outlineLevel="0" collapsed="false">
      <c r="B37" s="251"/>
      <c r="C37" s="229"/>
      <c r="D37" s="224" t="s">
        <v>226</v>
      </c>
      <c r="E37" s="225" t="n">
        <v>92</v>
      </c>
      <c r="F37" s="253" t="n">
        <v>37</v>
      </c>
      <c r="G37" s="227" t="n">
        <v>129</v>
      </c>
      <c r="H37" s="225" t="n">
        <v>19</v>
      </c>
      <c r="I37" s="253" t="s">
        <v>181</v>
      </c>
      <c r="J37" s="227" t="n">
        <v>19</v>
      </c>
      <c r="K37" s="228" t="n">
        <v>0.128378378378378</v>
      </c>
      <c r="N37" s="0"/>
      <c r="O37" s="0"/>
      <c r="P37" s="0"/>
    </row>
    <row r="38" customFormat="false" ht="15" hidden="false" customHeight="true" outlineLevel="0" collapsed="false">
      <c r="B38" s="251"/>
      <c r="C38" s="229" t="s">
        <v>234</v>
      </c>
      <c r="D38" s="101" t="s">
        <v>224</v>
      </c>
      <c r="E38" s="221" t="n">
        <v>22198</v>
      </c>
      <c r="F38" s="222" t="n">
        <v>3261</v>
      </c>
      <c r="G38" s="223" t="n">
        <v>25459</v>
      </c>
      <c r="H38" s="221" t="n">
        <v>3910</v>
      </c>
      <c r="I38" s="222" t="n">
        <v>20</v>
      </c>
      <c r="J38" s="223" t="n">
        <v>3930</v>
      </c>
      <c r="K38" s="118" t="n">
        <v>0.133723501990541</v>
      </c>
      <c r="N38" s="0"/>
      <c r="O38" s="0"/>
      <c r="P38" s="0"/>
    </row>
    <row r="39" customFormat="false" ht="15" hidden="false" customHeight="false" outlineLevel="0" collapsed="false">
      <c r="B39" s="251"/>
      <c r="C39" s="229"/>
      <c r="D39" s="101" t="s">
        <v>225</v>
      </c>
      <c r="E39" s="221" t="n">
        <v>5810</v>
      </c>
      <c r="F39" s="222" t="n">
        <v>1555</v>
      </c>
      <c r="G39" s="223" t="n">
        <v>7365</v>
      </c>
      <c r="H39" s="221" t="n">
        <v>287</v>
      </c>
      <c r="I39" s="222" t="n">
        <v>1</v>
      </c>
      <c r="J39" s="223" t="n">
        <v>288</v>
      </c>
      <c r="K39" s="118" t="n">
        <v>0.0376323010584085</v>
      </c>
      <c r="N39" s="0"/>
      <c r="O39" s="0"/>
      <c r="P39" s="0"/>
    </row>
    <row r="40" customFormat="false" ht="15" hidden="false" customHeight="false" outlineLevel="0" collapsed="false">
      <c r="B40" s="251"/>
      <c r="C40" s="229"/>
      <c r="D40" s="224" t="s">
        <v>226</v>
      </c>
      <c r="E40" s="225" t="n">
        <v>223</v>
      </c>
      <c r="F40" s="253" t="n">
        <v>105</v>
      </c>
      <c r="G40" s="227" t="n">
        <v>328</v>
      </c>
      <c r="H40" s="225" t="n">
        <v>35</v>
      </c>
      <c r="I40" s="253" t="s">
        <v>181</v>
      </c>
      <c r="J40" s="227" t="n">
        <v>35</v>
      </c>
      <c r="K40" s="228" t="n">
        <v>0.0964187327823692</v>
      </c>
      <c r="N40" s="0"/>
      <c r="O40" s="0"/>
      <c r="P40" s="0"/>
    </row>
    <row r="41" customFormat="false" ht="15" hidden="false" customHeight="true" outlineLevel="0" collapsed="false">
      <c r="B41" s="251"/>
      <c r="C41" s="229" t="s">
        <v>235</v>
      </c>
      <c r="D41" s="101" t="s">
        <v>224</v>
      </c>
      <c r="E41" s="221" t="n">
        <v>26</v>
      </c>
      <c r="F41" s="222" t="n">
        <v>6</v>
      </c>
      <c r="G41" s="223" t="n">
        <v>32</v>
      </c>
      <c r="H41" s="221" t="n">
        <v>14</v>
      </c>
      <c r="I41" s="222" t="s">
        <v>181</v>
      </c>
      <c r="J41" s="223" t="n">
        <v>14</v>
      </c>
      <c r="K41" s="118" t="n">
        <v>0.304347826086957</v>
      </c>
      <c r="N41" s="0"/>
      <c r="O41" s="0"/>
      <c r="P41" s="0"/>
    </row>
    <row r="42" customFormat="false" ht="15" hidden="false" customHeight="false" outlineLevel="0" collapsed="false">
      <c r="B42" s="251"/>
      <c r="C42" s="229"/>
      <c r="D42" s="101" t="s">
        <v>225</v>
      </c>
      <c r="E42" s="221" t="n">
        <v>5</v>
      </c>
      <c r="F42" s="222" t="n">
        <v>3</v>
      </c>
      <c r="G42" s="223" t="n">
        <v>8</v>
      </c>
      <c r="H42" s="221" t="n">
        <v>1</v>
      </c>
      <c r="I42" s="222" t="s">
        <v>181</v>
      </c>
      <c r="J42" s="223" t="n">
        <v>1</v>
      </c>
      <c r="K42" s="118" t="n">
        <v>0.111111111111111</v>
      </c>
      <c r="N42" s="0"/>
      <c r="O42" s="0"/>
      <c r="P42" s="0"/>
    </row>
    <row r="43" customFormat="false" ht="15" hidden="false" customHeight="false" outlineLevel="0" collapsed="false">
      <c r="B43" s="251"/>
      <c r="C43" s="229"/>
      <c r="D43" s="224" t="s">
        <v>226</v>
      </c>
      <c r="E43" s="225" t="n">
        <v>1</v>
      </c>
      <c r="F43" s="253" t="s">
        <v>181</v>
      </c>
      <c r="G43" s="227" t="n">
        <v>1</v>
      </c>
      <c r="H43" s="225" t="s">
        <v>181</v>
      </c>
      <c r="I43" s="253" t="s">
        <v>181</v>
      </c>
      <c r="J43" s="227" t="n">
        <v>0</v>
      </c>
      <c r="K43" s="228" t="n">
        <v>0</v>
      </c>
      <c r="N43" s="0"/>
      <c r="O43" s="0"/>
      <c r="P43" s="0"/>
    </row>
    <row r="44" customFormat="false" ht="15" hidden="false" customHeight="true" outlineLevel="0" collapsed="false">
      <c r="B44" s="251"/>
      <c r="C44" s="229" t="s">
        <v>236</v>
      </c>
      <c r="D44" s="101" t="s">
        <v>224</v>
      </c>
      <c r="E44" s="221" t="n">
        <v>54</v>
      </c>
      <c r="F44" s="222" t="n">
        <v>15</v>
      </c>
      <c r="G44" s="223" t="n">
        <v>69</v>
      </c>
      <c r="H44" s="221" t="n">
        <v>53</v>
      </c>
      <c r="I44" s="222" t="n">
        <v>1</v>
      </c>
      <c r="J44" s="223" t="n">
        <v>54</v>
      </c>
      <c r="K44" s="118" t="n">
        <v>0.439024390243902</v>
      </c>
      <c r="N44" s="0"/>
      <c r="O44" s="0"/>
      <c r="P44" s="0"/>
    </row>
    <row r="45" customFormat="false" ht="15" hidden="false" customHeight="false" outlineLevel="0" collapsed="false">
      <c r="B45" s="251"/>
      <c r="C45" s="229"/>
      <c r="D45" s="101" t="s">
        <v>225</v>
      </c>
      <c r="E45" s="221" t="n">
        <v>27</v>
      </c>
      <c r="F45" s="222" t="n">
        <v>11</v>
      </c>
      <c r="G45" s="223" t="n">
        <v>38</v>
      </c>
      <c r="H45" s="221" t="n">
        <v>7</v>
      </c>
      <c r="I45" s="222" t="s">
        <v>181</v>
      </c>
      <c r="J45" s="223" t="n">
        <v>7</v>
      </c>
      <c r="K45" s="118" t="n">
        <v>0.155555555555556</v>
      </c>
      <c r="N45" s="0"/>
      <c r="O45" s="0"/>
      <c r="P45" s="0"/>
    </row>
    <row r="46" customFormat="false" ht="15" hidden="false" customHeight="false" outlineLevel="0" collapsed="false">
      <c r="B46" s="251"/>
      <c r="C46" s="229"/>
      <c r="D46" s="224" t="s">
        <v>226</v>
      </c>
      <c r="E46" s="225" t="n">
        <v>5</v>
      </c>
      <c r="F46" s="253" t="n">
        <v>2</v>
      </c>
      <c r="G46" s="227" t="n">
        <v>7</v>
      </c>
      <c r="H46" s="225" t="n">
        <v>2</v>
      </c>
      <c r="I46" s="253" t="s">
        <v>181</v>
      </c>
      <c r="J46" s="227" t="n">
        <v>2</v>
      </c>
      <c r="K46" s="228" t="n">
        <v>0.222222222222222</v>
      </c>
      <c r="N46" s="0"/>
      <c r="O46" s="0"/>
      <c r="P46" s="0"/>
    </row>
    <row r="47" customFormat="false" ht="15" hidden="false" customHeight="false" outlineLevel="0" collapsed="false">
      <c r="B47" s="251"/>
      <c r="C47" s="239" t="s">
        <v>127</v>
      </c>
      <c r="D47" s="101" t="s">
        <v>224</v>
      </c>
      <c r="E47" s="254" t="n">
        <v>43798</v>
      </c>
      <c r="F47" s="254" t="n">
        <v>9968</v>
      </c>
      <c r="G47" s="254" t="n">
        <v>53766</v>
      </c>
      <c r="H47" s="254" t="n">
        <v>15324</v>
      </c>
      <c r="I47" s="254" t="n">
        <v>88</v>
      </c>
      <c r="J47" s="254" t="n">
        <v>15412</v>
      </c>
      <c r="K47" s="118" t="n">
        <v>0.222787591430802</v>
      </c>
      <c r="N47" s="0"/>
      <c r="O47" s="0"/>
      <c r="P47" s="0"/>
    </row>
    <row r="48" customFormat="false" ht="15" hidden="false" customHeight="false" outlineLevel="0" collapsed="false">
      <c r="B48" s="251"/>
      <c r="C48" s="239"/>
      <c r="D48" s="101" t="s">
        <v>225</v>
      </c>
      <c r="E48" s="254" t="n">
        <v>14645</v>
      </c>
      <c r="F48" s="254" t="n">
        <v>4888</v>
      </c>
      <c r="G48" s="254" t="n">
        <v>19533</v>
      </c>
      <c r="H48" s="254" t="n">
        <v>1090</v>
      </c>
      <c r="I48" s="254" t="n">
        <v>8</v>
      </c>
      <c r="J48" s="254" t="n">
        <v>1098</v>
      </c>
      <c r="K48" s="118" t="n">
        <v>0.0532208811981969</v>
      </c>
      <c r="N48" s="0"/>
      <c r="O48" s="0"/>
      <c r="P48" s="0"/>
    </row>
    <row r="49" customFormat="false" ht="15.75" hidden="false" customHeight="false" outlineLevel="0" collapsed="false">
      <c r="B49" s="251"/>
      <c r="C49" s="239"/>
      <c r="D49" s="108" t="s">
        <v>226</v>
      </c>
      <c r="E49" s="255" t="n">
        <v>683</v>
      </c>
      <c r="F49" s="255" t="n">
        <v>385</v>
      </c>
      <c r="G49" s="255" t="n">
        <v>1068</v>
      </c>
      <c r="H49" s="255" t="n">
        <v>173</v>
      </c>
      <c r="I49" s="255" t="n">
        <v>1</v>
      </c>
      <c r="J49" s="255" t="n">
        <v>174</v>
      </c>
      <c r="K49" s="116" t="n">
        <v>0.140096618357488</v>
      </c>
      <c r="N49" s="0"/>
      <c r="O49" s="0"/>
      <c r="P49" s="0"/>
    </row>
    <row r="50" customFormat="false" ht="15" hidden="false" customHeight="false" outlineLevel="0" collapsed="false">
      <c r="B50" s="0"/>
      <c r="C50" s="0"/>
      <c r="D50" s="0"/>
      <c r="E50" s="0"/>
      <c r="F50" s="0"/>
      <c r="G50" s="0"/>
      <c r="H50" s="0"/>
      <c r="I50" s="0"/>
      <c r="J50" s="0"/>
      <c r="K50" s="0"/>
      <c r="N50" s="0"/>
      <c r="O50" s="0"/>
      <c r="P50" s="0"/>
    </row>
    <row r="51" customFormat="false" ht="15" hidden="false" customHeight="false" outlineLevel="0" collapsed="false">
      <c r="B51" s="0"/>
      <c r="C51" s="0"/>
      <c r="D51" s="0"/>
      <c r="E51" s="0"/>
      <c r="F51" s="0"/>
      <c r="G51" s="0"/>
      <c r="H51" s="0"/>
      <c r="I51" s="0"/>
      <c r="J51" s="0"/>
      <c r="K51" s="0"/>
      <c r="N51" s="0"/>
      <c r="O51" s="0"/>
      <c r="P51" s="0"/>
    </row>
    <row r="52" customFormat="false" ht="13.5" hidden="false" customHeight="true" outlineLevel="0" collapsed="false">
      <c r="B52" s="0"/>
      <c r="C52" s="157" t="s">
        <v>249</v>
      </c>
      <c r="D52" s="0"/>
      <c r="E52" s="0"/>
      <c r="F52" s="0"/>
      <c r="G52" s="0"/>
      <c r="H52" s="0"/>
      <c r="I52" s="0"/>
      <c r="J52" s="0"/>
      <c r="K52" s="0"/>
      <c r="N52" s="0"/>
      <c r="O52" s="0"/>
      <c r="P52" s="0"/>
    </row>
    <row r="53" customFormat="false" ht="15" hidden="false" customHeight="false" outlineLevel="0" collapsed="false">
      <c r="B53" s="0"/>
      <c r="C53" s="0"/>
      <c r="D53" s="0"/>
      <c r="E53" s="0"/>
      <c r="F53" s="0"/>
      <c r="G53" s="0"/>
      <c r="H53" s="0"/>
      <c r="I53" s="0"/>
      <c r="J53" s="0"/>
      <c r="K53" s="0"/>
      <c r="N53" s="0"/>
      <c r="O53" s="0"/>
      <c r="P53" s="0"/>
    </row>
    <row r="54" customFormat="false" ht="23.25" hidden="false" customHeight="true" outlineLevel="0" collapsed="false">
      <c r="B54" s="250" t="s">
        <v>247</v>
      </c>
      <c r="C54" s="250"/>
      <c r="D54" s="250"/>
      <c r="E54" s="158" t="s">
        <v>74</v>
      </c>
      <c r="F54" s="158"/>
      <c r="G54" s="158"/>
      <c r="H54" s="158"/>
      <c r="I54" s="158"/>
      <c r="J54" s="158"/>
      <c r="K54" s="158"/>
      <c r="N54" s="0"/>
      <c r="O54" s="0"/>
      <c r="P54" s="0"/>
    </row>
    <row r="55" customFormat="false" ht="23.25" hidden="false" customHeight="true" outlineLevel="0" collapsed="false">
      <c r="B55" s="250"/>
      <c r="C55" s="250"/>
      <c r="D55" s="250"/>
      <c r="E55" s="68" t="s">
        <v>76</v>
      </c>
      <c r="F55" s="69" t="s">
        <v>77</v>
      </c>
      <c r="G55" s="70" t="s">
        <v>78</v>
      </c>
      <c r="H55" s="71" t="s">
        <v>79</v>
      </c>
      <c r="I55" s="69" t="s">
        <v>80</v>
      </c>
      <c r="J55" s="149" t="s">
        <v>81</v>
      </c>
      <c r="K55" s="159" t="s">
        <v>131</v>
      </c>
      <c r="N55" s="0"/>
      <c r="O55" s="0"/>
      <c r="P55" s="0"/>
    </row>
    <row r="56" customFormat="false" ht="15" hidden="false" customHeight="true" outlineLevel="0" collapsed="false">
      <c r="B56" s="256" t="s">
        <v>250</v>
      </c>
      <c r="C56" s="252" t="s">
        <v>223</v>
      </c>
      <c r="D56" s="98" t="s">
        <v>224</v>
      </c>
      <c r="E56" s="221" t="n">
        <v>15376</v>
      </c>
      <c r="F56" s="222" t="n">
        <v>2518</v>
      </c>
      <c r="G56" s="223" t="n">
        <v>17894</v>
      </c>
      <c r="H56" s="221" t="n">
        <v>8345</v>
      </c>
      <c r="I56" s="222" t="n">
        <v>5</v>
      </c>
      <c r="J56" s="223" t="n">
        <v>8350</v>
      </c>
      <c r="K56" s="118" t="n">
        <v>0.318167962200884</v>
      </c>
      <c r="N56" s="0"/>
      <c r="O56" s="0"/>
      <c r="P56" s="0"/>
    </row>
    <row r="57" customFormat="false" ht="15" hidden="false" customHeight="false" outlineLevel="0" collapsed="false">
      <c r="B57" s="256"/>
      <c r="C57" s="252"/>
      <c r="D57" s="101" t="s">
        <v>225</v>
      </c>
      <c r="E57" s="221" t="n">
        <v>6756</v>
      </c>
      <c r="F57" s="222" t="n">
        <v>825</v>
      </c>
      <c r="G57" s="223" t="n">
        <v>7581</v>
      </c>
      <c r="H57" s="221" t="n">
        <v>50</v>
      </c>
      <c r="I57" s="222" t="s">
        <v>181</v>
      </c>
      <c r="J57" s="223" t="n">
        <v>50</v>
      </c>
      <c r="K57" s="118" t="n">
        <v>0.00655222120298781</v>
      </c>
      <c r="N57" s="0"/>
      <c r="O57" s="0"/>
      <c r="P57" s="0"/>
    </row>
    <row r="58" customFormat="false" ht="15.75" hidden="false" customHeight="false" outlineLevel="0" collapsed="false">
      <c r="B58" s="256"/>
      <c r="C58" s="252"/>
      <c r="D58" s="224" t="s">
        <v>226</v>
      </c>
      <c r="E58" s="225" t="n">
        <v>39</v>
      </c>
      <c r="F58" s="226" t="n">
        <v>2</v>
      </c>
      <c r="G58" s="227" t="n">
        <v>41</v>
      </c>
      <c r="H58" s="225" t="n">
        <v>5</v>
      </c>
      <c r="I58" s="226" t="s">
        <v>181</v>
      </c>
      <c r="J58" s="227" t="n">
        <v>5</v>
      </c>
      <c r="K58" s="228" t="n">
        <v>0.108695652173913</v>
      </c>
      <c r="N58" s="0"/>
      <c r="O58" s="0"/>
      <c r="P58" s="0"/>
    </row>
    <row r="59" customFormat="false" ht="15" hidden="false" customHeight="true" outlineLevel="0" collapsed="false">
      <c r="B59" s="251" t="s">
        <v>251</v>
      </c>
      <c r="C59" s="257" t="s">
        <v>230</v>
      </c>
      <c r="D59" s="101" t="s">
        <v>224</v>
      </c>
      <c r="E59" s="221" t="n">
        <v>205</v>
      </c>
      <c r="F59" s="222" t="n">
        <v>26</v>
      </c>
      <c r="G59" s="223" t="n">
        <v>231</v>
      </c>
      <c r="H59" s="221" t="n">
        <v>117</v>
      </c>
      <c r="I59" s="222" t="s">
        <v>181</v>
      </c>
      <c r="J59" s="223" t="n">
        <v>117</v>
      </c>
      <c r="K59" s="118" t="n">
        <v>0.336206896551724</v>
      </c>
      <c r="N59" s="89"/>
      <c r="O59" s="89"/>
      <c r="P59" s="0"/>
    </row>
    <row r="60" customFormat="false" ht="15" hidden="false" customHeight="false" outlineLevel="0" collapsed="false">
      <c r="B60" s="251"/>
      <c r="C60" s="257"/>
      <c r="D60" s="101" t="s">
        <v>225</v>
      </c>
      <c r="E60" s="221" t="n">
        <v>102</v>
      </c>
      <c r="F60" s="222" t="n">
        <v>14</v>
      </c>
      <c r="G60" s="223" t="n">
        <v>116</v>
      </c>
      <c r="H60" s="221" t="n">
        <v>2</v>
      </c>
      <c r="I60" s="222" t="s">
        <v>181</v>
      </c>
      <c r="J60" s="223" t="n">
        <v>2</v>
      </c>
      <c r="K60" s="118" t="n">
        <v>0.0169491525423729</v>
      </c>
      <c r="N60" s="89"/>
      <c r="O60" s="89"/>
      <c r="P60" s="89"/>
    </row>
    <row r="61" customFormat="false" ht="15.75" hidden="false" customHeight="false" outlineLevel="0" collapsed="false">
      <c r="B61" s="251"/>
      <c r="C61" s="257"/>
      <c r="D61" s="108" t="s">
        <v>226</v>
      </c>
      <c r="E61" s="231" t="s">
        <v>181</v>
      </c>
      <c r="F61" s="258" t="s">
        <v>181</v>
      </c>
      <c r="G61" s="259" t="s">
        <v>181</v>
      </c>
      <c r="H61" s="231" t="s">
        <v>181</v>
      </c>
      <c r="I61" s="258" t="s">
        <v>181</v>
      </c>
      <c r="J61" s="259" t="s">
        <v>181</v>
      </c>
      <c r="K61" s="116" t="n">
        <v>0</v>
      </c>
      <c r="P61" s="89"/>
    </row>
    <row r="62" customFormat="false" ht="15" hidden="false" customHeight="false" outlineLevel="0" collapsed="false">
      <c r="B62" s="0"/>
      <c r="C62" s="0"/>
      <c r="D62" s="0"/>
      <c r="E62" s="2" t="s">
        <v>252</v>
      </c>
      <c r="F62" s="0"/>
      <c r="G62" s="0"/>
      <c r="H62" s="0"/>
      <c r="I62" s="0"/>
      <c r="J62" s="0"/>
      <c r="K62" s="0"/>
    </row>
    <row r="63" customFormat="false" ht="15" hidden="false" customHeight="false" outlineLevel="0" collapsed="false">
      <c r="B63" s="0"/>
      <c r="C63" s="0"/>
      <c r="D63" s="0"/>
      <c r="E63" s="0"/>
      <c r="F63" s="0"/>
      <c r="G63" s="0"/>
      <c r="H63" s="0"/>
      <c r="I63" s="0"/>
      <c r="J63" s="0"/>
      <c r="K63" s="0"/>
    </row>
    <row r="64" customFormat="false" ht="15.75" hidden="false" customHeight="false" outlineLevel="0" collapsed="false">
      <c r="B64" s="0"/>
      <c r="C64" s="157" t="s">
        <v>253</v>
      </c>
      <c r="D64" s="0"/>
      <c r="E64" s="0"/>
      <c r="F64" s="0"/>
      <c r="G64" s="0"/>
      <c r="H64" s="0"/>
      <c r="I64" s="0"/>
      <c r="J64" s="0"/>
      <c r="K64" s="0"/>
    </row>
    <row r="65" customFormat="false" ht="15" hidden="false" customHeight="false" outlineLevel="0" collapsed="false">
      <c r="B65" s="0"/>
      <c r="C65" s="0"/>
      <c r="D65" s="0"/>
      <c r="E65" s="0"/>
      <c r="F65" s="0"/>
      <c r="G65" s="0"/>
      <c r="H65" s="0"/>
      <c r="I65" s="0"/>
      <c r="J65" s="0"/>
      <c r="K65" s="0"/>
    </row>
    <row r="66" customFormat="false" ht="15.75" hidden="false" customHeight="true" outlineLevel="0" collapsed="false">
      <c r="B66" s="250" t="s">
        <v>247</v>
      </c>
      <c r="C66" s="250"/>
      <c r="D66" s="250"/>
      <c r="E66" s="158" t="s">
        <v>74</v>
      </c>
      <c r="F66" s="158"/>
      <c r="G66" s="158"/>
      <c r="H66" s="158"/>
      <c r="I66" s="158"/>
      <c r="J66" s="158"/>
      <c r="K66" s="158"/>
    </row>
    <row r="67" customFormat="false" ht="23.25" hidden="false" customHeight="false" outlineLevel="0" collapsed="false">
      <c r="B67" s="250"/>
      <c r="C67" s="250"/>
      <c r="D67" s="250"/>
      <c r="E67" s="68" t="s">
        <v>76</v>
      </c>
      <c r="F67" s="69" t="s">
        <v>77</v>
      </c>
      <c r="G67" s="70" t="s">
        <v>78</v>
      </c>
      <c r="H67" s="71" t="s">
        <v>79</v>
      </c>
      <c r="I67" s="69" t="s">
        <v>80</v>
      </c>
      <c r="J67" s="149" t="s">
        <v>81</v>
      </c>
      <c r="K67" s="159" t="s">
        <v>131</v>
      </c>
    </row>
    <row r="68" customFormat="false" ht="15" hidden="false" customHeight="true" outlineLevel="0" collapsed="false">
      <c r="B68" s="251" t="s">
        <v>250</v>
      </c>
      <c r="C68" s="252" t="s">
        <v>223</v>
      </c>
      <c r="D68" s="98" t="s">
        <v>224</v>
      </c>
      <c r="E68" s="221" t="n">
        <v>19189</v>
      </c>
      <c r="F68" s="260" t="n">
        <v>16802</v>
      </c>
      <c r="G68" s="174" t="n">
        <v>35991</v>
      </c>
      <c r="H68" s="221" t="n">
        <v>9566</v>
      </c>
      <c r="I68" s="222" t="n">
        <v>17</v>
      </c>
      <c r="J68" s="223" t="n">
        <v>9583</v>
      </c>
      <c r="K68" s="118" t="n">
        <v>0.210273401500856</v>
      </c>
    </row>
    <row r="69" customFormat="false" ht="15" hidden="false" customHeight="false" outlineLevel="0" collapsed="false">
      <c r="B69" s="251"/>
      <c r="C69" s="252"/>
      <c r="D69" s="101" t="s">
        <v>225</v>
      </c>
      <c r="E69" s="221" t="n">
        <v>4829</v>
      </c>
      <c r="F69" s="261" t="n">
        <v>3411</v>
      </c>
      <c r="G69" s="174" t="n">
        <v>8240</v>
      </c>
      <c r="H69" s="221" t="n">
        <v>6</v>
      </c>
      <c r="I69" s="222" t="n">
        <v>0</v>
      </c>
      <c r="J69" s="223" t="n">
        <v>6</v>
      </c>
      <c r="K69" s="118" t="n">
        <v>0.000727625515401407</v>
      </c>
    </row>
    <row r="70" customFormat="false" ht="15.75" hidden="false" customHeight="false" outlineLevel="0" collapsed="false">
      <c r="B70" s="251"/>
      <c r="C70" s="252"/>
      <c r="D70" s="224" t="s">
        <v>226</v>
      </c>
      <c r="E70" s="225" t="n">
        <v>1</v>
      </c>
      <c r="F70" s="253" t="n">
        <v>0</v>
      </c>
      <c r="G70" s="174" t="n">
        <v>1</v>
      </c>
      <c r="H70" s="221" t="n">
        <v>0</v>
      </c>
      <c r="I70" s="253" t="n">
        <v>0</v>
      </c>
      <c r="J70" s="227" t="n">
        <v>0</v>
      </c>
      <c r="K70" s="228" t="n">
        <v>0</v>
      </c>
    </row>
    <row r="71" customFormat="false" ht="15" hidden="false" customHeight="true" outlineLevel="0" collapsed="false">
      <c r="B71" s="262" t="s">
        <v>239</v>
      </c>
      <c r="C71" s="229" t="s">
        <v>230</v>
      </c>
      <c r="D71" s="101" t="s">
        <v>224</v>
      </c>
      <c r="E71" s="221" t="n">
        <v>98</v>
      </c>
      <c r="F71" s="261" t="n">
        <v>109</v>
      </c>
      <c r="G71" s="263" t="n">
        <v>207</v>
      </c>
      <c r="H71" s="264" t="n">
        <v>78</v>
      </c>
      <c r="I71" s="222" t="n">
        <v>0</v>
      </c>
      <c r="J71" s="223" t="n">
        <v>78</v>
      </c>
      <c r="K71" s="118" t="n">
        <v>0.273684210526316</v>
      </c>
    </row>
    <row r="72" customFormat="false" ht="15" hidden="false" customHeight="false" outlineLevel="0" collapsed="false">
      <c r="B72" s="262"/>
      <c r="C72" s="229"/>
      <c r="D72" s="101" t="s">
        <v>225</v>
      </c>
      <c r="E72" s="221" t="n">
        <v>49</v>
      </c>
      <c r="F72" s="261" t="n">
        <v>40</v>
      </c>
      <c r="G72" s="174" t="n">
        <v>89</v>
      </c>
      <c r="H72" s="221" t="n">
        <v>0</v>
      </c>
      <c r="I72" s="222" t="n">
        <v>0</v>
      </c>
      <c r="J72" s="223" t="n">
        <v>0</v>
      </c>
      <c r="K72" s="118" t="n">
        <v>0</v>
      </c>
    </row>
    <row r="73" customFormat="false" ht="15" hidden="false" customHeight="false" outlineLevel="0" collapsed="false">
      <c r="B73" s="262"/>
      <c r="C73" s="229"/>
      <c r="D73" s="224" t="s">
        <v>226</v>
      </c>
      <c r="E73" s="225" t="n">
        <v>0</v>
      </c>
      <c r="F73" s="253" t="n">
        <v>0</v>
      </c>
      <c r="G73" s="265" t="n">
        <v>0</v>
      </c>
      <c r="H73" s="225" t="n">
        <v>0</v>
      </c>
      <c r="I73" s="253" t="n">
        <v>0</v>
      </c>
      <c r="J73" s="227" t="n">
        <v>0</v>
      </c>
      <c r="K73" s="228" t="n">
        <v>0</v>
      </c>
    </row>
    <row r="74" customFormat="false" ht="15" hidden="false" customHeight="true" outlineLevel="0" collapsed="false">
      <c r="B74" s="262"/>
      <c r="C74" s="234" t="s">
        <v>231</v>
      </c>
      <c r="D74" s="101" t="s">
        <v>224</v>
      </c>
      <c r="E74" s="221" t="n">
        <v>18</v>
      </c>
      <c r="F74" s="261" t="n">
        <v>23</v>
      </c>
      <c r="G74" s="174" t="n">
        <v>41</v>
      </c>
      <c r="H74" s="221" t="n">
        <v>13</v>
      </c>
      <c r="I74" s="222" t="n">
        <v>0</v>
      </c>
      <c r="J74" s="223" t="n">
        <v>13</v>
      </c>
      <c r="K74" s="118" t="n">
        <v>0.240740740740741</v>
      </c>
    </row>
    <row r="75" customFormat="false" ht="15" hidden="false" customHeight="false" outlineLevel="0" collapsed="false">
      <c r="B75" s="262"/>
      <c r="C75" s="234"/>
      <c r="D75" s="101" t="s">
        <v>225</v>
      </c>
      <c r="E75" s="221" t="n">
        <v>25</v>
      </c>
      <c r="F75" s="261" t="n">
        <v>28</v>
      </c>
      <c r="G75" s="174" t="n">
        <v>53</v>
      </c>
      <c r="H75" s="221" t="n">
        <v>0</v>
      </c>
      <c r="I75" s="222" t="n">
        <v>0</v>
      </c>
      <c r="J75" s="223" t="n">
        <v>0</v>
      </c>
      <c r="K75" s="118" t="n">
        <v>0</v>
      </c>
    </row>
    <row r="76" customFormat="false" ht="15" hidden="false" customHeight="false" outlineLevel="0" collapsed="false">
      <c r="B76" s="262"/>
      <c r="C76" s="234"/>
      <c r="D76" s="224" t="s">
        <v>226</v>
      </c>
      <c r="E76" s="225" t="n">
        <v>0</v>
      </c>
      <c r="F76" s="253" t="n">
        <v>0</v>
      </c>
      <c r="G76" s="174" t="n">
        <v>0</v>
      </c>
      <c r="H76" s="221" t="n">
        <v>0</v>
      </c>
      <c r="I76" s="261" t="n">
        <v>0</v>
      </c>
      <c r="J76" s="223" t="n">
        <v>0</v>
      </c>
      <c r="K76" s="266" t="n">
        <v>0</v>
      </c>
    </row>
    <row r="77" customFormat="false" ht="15" hidden="false" customHeight="true" outlineLevel="0" collapsed="false">
      <c r="B77" s="262"/>
      <c r="C77" s="229" t="s">
        <v>232</v>
      </c>
      <c r="D77" s="101" t="s">
        <v>224</v>
      </c>
      <c r="E77" s="267" t="n">
        <v>1</v>
      </c>
      <c r="F77" s="268" t="n">
        <v>0</v>
      </c>
      <c r="G77" s="263" t="n">
        <v>1</v>
      </c>
      <c r="H77" s="264" t="n">
        <v>0</v>
      </c>
      <c r="I77" s="269" t="n">
        <v>0</v>
      </c>
      <c r="J77" s="270" t="n">
        <v>0</v>
      </c>
      <c r="K77" s="118" t="n">
        <v>0</v>
      </c>
    </row>
    <row r="78" customFormat="false" ht="15" hidden="false" customHeight="false" outlineLevel="0" collapsed="false">
      <c r="B78" s="262"/>
      <c r="C78" s="229"/>
      <c r="D78" s="101" t="s">
        <v>225</v>
      </c>
      <c r="E78" s="221" t="n">
        <v>0</v>
      </c>
      <c r="F78" s="222" t="n">
        <v>0</v>
      </c>
      <c r="G78" s="174" t="n">
        <v>0</v>
      </c>
      <c r="H78" s="221" t="n">
        <v>0</v>
      </c>
      <c r="I78" s="261" t="n">
        <v>0</v>
      </c>
      <c r="J78" s="174" t="n">
        <v>0</v>
      </c>
      <c r="K78" s="118" t="n">
        <v>0</v>
      </c>
    </row>
    <row r="79" customFormat="false" ht="15" hidden="false" customHeight="false" outlineLevel="0" collapsed="false">
      <c r="B79" s="262"/>
      <c r="C79" s="229"/>
      <c r="D79" s="224" t="s">
        <v>226</v>
      </c>
      <c r="E79" s="225" t="n">
        <v>0</v>
      </c>
      <c r="F79" s="226" t="n">
        <v>0</v>
      </c>
      <c r="G79" s="265" t="n">
        <v>0</v>
      </c>
      <c r="H79" s="225" t="n">
        <v>0</v>
      </c>
      <c r="I79" s="253" t="n">
        <v>0</v>
      </c>
      <c r="J79" s="227" t="n">
        <v>0</v>
      </c>
      <c r="K79" s="228" t="n">
        <v>0</v>
      </c>
    </row>
    <row r="80" customFormat="false" ht="15" hidden="false" customHeight="true" outlineLevel="0" collapsed="false">
      <c r="B80" s="262"/>
      <c r="C80" s="229" t="s">
        <v>233</v>
      </c>
      <c r="D80" s="101" t="s">
        <v>224</v>
      </c>
      <c r="E80" s="221" t="n">
        <v>2</v>
      </c>
      <c r="F80" s="222" t="n">
        <v>4</v>
      </c>
      <c r="G80" s="174" t="n">
        <v>6</v>
      </c>
      <c r="H80" s="221" t="n">
        <v>0</v>
      </c>
      <c r="I80" s="222" t="n">
        <v>0</v>
      </c>
      <c r="J80" s="223" t="n">
        <v>0</v>
      </c>
      <c r="K80" s="118" t="n">
        <v>0</v>
      </c>
    </row>
    <row r="81" customFormat="false" ht="15" hidden="false" customHeight="false" outlineLevel="0" collapsed="false">
      <c r="B81" s="262"/>
      <c r="C81" s="229"/>
      <c r="D81" s="101" t="s">
        <v>225</v>
      </c>
      <c r="E81" s="221" t="n">
        <v>0</v>
      </c>
      <c r="F81" s="222" t="n">
        <v>0</v>
      </c>
      <c r="G81" s="174" t="n">
        <v>0</v>
      </c>
      <c r="H81" s="221" t="n">
        <v>0</v>
      </c>
      <c r="I81" s="222" t="n">
        <v>0</v>
      </c>
      <c r="J81" s="223" t="n">
        <v>0</v>
      </c>
      <c r="K81" s="118" t="n">
        <v>0</v>
      </c>
    </row>
    <row r="82" customFormat="false" ht="15" hidden="false" customHeight="false" outlineLevel="0" collapsed="false">
      <c r="B82" s="262"/>
      <c r="C82" s="229"/>
      <c r="D82" s="224" t="s">
        <v>226</v>
      </c>
      <c r="E82" s="225" t="n">
        <v>0</v>
      </c>
      <c r="F82" s="226" t="n">
        <v>0</v>
      </c>
      <c r="G82" s="265" t="n">
        <v>0</v>
      </c>
      <c r="H82" s="225" t="n">
        <v>0</v>
      </c>
      <c r="I82" s="253" t="n">
        <v>0</v>
      </c>
      <c r="J82" s="227" t="n">
        <v>0</v>
      </c>
      <c r="K82" s="228" t="n">
        <v>0</v>
      </c>
    </row>
    <row r="83" customFormat="false" ht="15" hidden="false" customHeight="true" outlineLevel="0" collapsed="false">
      <c r="B83" s="262"/>
      <c r="C83" s="229" t="s">
        <v>234</v>
      </c>
      <c r="D83" s="101" t="s">
        <v>224</v>
      </c>
      <c r="E83" s="221" t="n">
        <v>149</v>
      </c>
      <c r="F83" s="222" t="n">
        <v>73</v>
      </c>
      <c r="G83" s="174" t="n">
        <v>222</v>
      </c>
      <c r="H83" s="221" t="n">
        <v>41</v>
      </c>
      <c r="I83" s="222" t="n">
        <v>0</v>
      </c>
      <c r="J83" s="263" t="n">
        <v>41</v>
      </c>
      <c r="K83" s="118" t="n">
        <v>0.155893536121673</v>
      </c>
    </row>
    <row r="84" customFormat="false" ht="15" hidden="false" customHeight="false" outlineLevel="0" collapsed="false">
      <c r="B84" s="262"/>
      <c r="C84" s="229"/>
      <c r="D84" s="101" t="s">
        <v>225</v>
      </c>
      <c r="E84" s="221" t="n">
        <v>160</v>
      </c>
      <c r="F84" s="222" t="n">
        <v>83</v>
      </c>
      <c r="G84" s="174" t="n">
        <v>243</v>
      </c>
      <c r="H84" s="221" t="n">
        <v>1</v>
      </c>
      <c r="I84" s="222" t="n">
        <v>0</v>
      </c>
      <c r="J84" s="223" t="n">
        <v>1</v>
      </c>
      <c r="K84" s="118" t="n">
        <v>0.00409836065573771</v>
      </c>
    </row>
    <row r="85" customFormat="false" ht="15" hidden="false" customHeight="false" outlineLevel="0" collapsed="false">
      <c r="B85" s="262"/>
      <c r="C85" s="229"/>
      <c r="D85" s="224" t="s">
        <v>226</v>
      </c>
      <c r="E85" s="225" t="n">
        <v>0</v>
      </c>
      <c r="F85" s="226" t="n">
        <v>0</v>
      </c>
      <c r="G85" s="227" t="n">
        <v>0</v>
      </c>
      <c r="H85" s="225" t="n">
        <v>0</v>
      </c>
      <c r="I85" s="226" t="n">
        <v>0</v>
      </c>
      <c r="J85" s="223" t="n">
        <v>0</v>
      </c>
      <c r="K85" s="266" t="n">
        <v>0</v>
      </c>
    </row>
    <row r="86" customFormat="false" ht="15" hidden="false" customHeight="false" outlineLevel="0" collapsed="false">
      <c r="B86" s="262"/>
      <c r="C86" s="239" t="s">
        <v>127</v>
      </c>
      <c r="D86" s="101" t="s">
        <v>224</v>
      </c>
      <c r="E86" s="254" t="n">
        <v>268</v>
      </c>
      <c r="F86" s="254" t="n">
        <v>209</v>
      </c>
      <c r="G86" s="254" t="n">
        <v>477</v>
      </c>
      <c r="H86" s="254" t="n">
        <v>132</v>
      </c>
      <c r="I86" s="271" t="n">
        <v>0</v>
      </c>
      <c r="J86" s="271" t="n">
        <v>132</v>
      </c>
      <c r="K86" s="118" t="n">
        <v>0.216748768472906</v>
      </c>
    </row>
    <row r="87" customFormat="false" ht="15" hidden="false" customHeight="false" outlineLevel="0" collapsed="false">
      <c r="B87" s="262"/>
      <c r="C87" s="239"/>
      <c r="D87" s="101" t="s">
        <v>225</v>
      </c>
      <c r="E87" s="254" t="n">
        <v>234</v>
      </c>
      <c r="F87" s="254" t="n">
        <v>151</v>
      </c>
      <c r="G87" s="254" t="n">
        <v>385</v>
      </c>
      <c r="H87" s="254" t="n">
        <v>1</v>
      </c>
      <c r="I87" s="254" t="n">
        <v>0</v>
      </c>
      <c r="J87" s="272" t="n">
        <v>1</v>
      </c>
      <c r="K87" s="118" t="n">
        <v>0.00259067357512953</v>
      </c>
    </row>
    <row r="88" customFormat="false" ht="15.75" hidden="false" customHeight="false" outlineLevel="0" collapsed="false">
      <c r="B88" s="262"/>
      <c r="C88" s="239"/>
      <c r="D88" s="108" t="s">
        <v>226</v>
      </c>
      <c r="E88" s="255" t="n">
        <v>0</v>
      </c>
      <c r="F88" s="273" t="n">
        <v>0</v>
      </c>
      <c r="G88" s="255" t="n">
        <v>0</v>
      </c>
      <c r="H88" s="259" t="n">
        <v>0</v>
      </c>
      <c r="I88" s="273" t="n">
        <v>0</v>
      </c>
      <c r="J88" s="259" t="n">
        <v>0</v>
      </c>
      <c r="K88" s="110" t="n">
        <v>0</v>
      </c>
    </row>
  </sheetData>
  <mergeCells count="34">
    <mergeCell ref="B9:K9"/>
    <mergeCell ref="B12:D13"/>
    <mergeCell ref="E12:K12"/>
    <mergeCell ref="B14:B22"/>
    <mergeCell ref="C14:C16"/>
    <mergeCell ref="C17:C19"/>
    <mergeCell ref="C20:C22"/>
    <mergeCell ref="B23:B49"/>
    <mergeCell ref="C23:C25"/>
    <mergeCell ref="C26:C28"/>
    <mergeCell ref="C29:C31"/>
    <mergeCell ref="C32:C34"/>
    <mergeCell ref="C35:C37"/>
    <mergeCell ref="C38:C40"/>
    <mergeCell ref="C41:C43"/>
    <mergeCell ref="C44:C46"/>
    <mergeCell ref="C47:C49"/>
    <mergeCell ref="B54:D55"/>
    <mergeCell ref="E54:K54"/>
    <mergeCell ref="B56:B58"/>
    <mergeCell ref="C56:C58"/>
    <mergeCell ref="B59:B61"/>
    <mergeCell ref="C59:C61"/>
    <mergeCell ref="B66:D67"/>
    <mergeCell ref="E66:K66"/>
    <mergeCell ref="B68:B70"/>
    <mergeCell ref="C68:C70"/>
    <mergeCell ref="B71:B88"/>
    <mergeCell ref="C71:C73"/>
    <mergeCell ref="C74:C76"/>
    <mergeCell ref="C77:C79"/>
    <mergeCell ref="C80:C82"/>
    <mergeCell ref="C83:C85"/>
    <mergeCell ref="C86:C88"/>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28.xml><?xml version="1.0" encoding="utf-8"?>
<worksheet xmlns="http://schemas.openxmlformats.org/spreadsheetml/2006/main" xmlns:r="http://schemas.openxmlformats.org/officeDocument/2006/relationships">
  <sheetPr filterMode="false">
    <pageSetUpPr fitToPage="false"/>
  </sheetPr>
  <dimension ref="A1:M91"/>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I11" activeCellId="0" sqref="I11"/>
    </sheetView>
  </sheetViews>
  <sheetFormatPr defaultRowHeight="15"/>
  <cols>
    <col collapsed="false" hidden="false" max="1" min="1" style="2" width="11.2040816326531"/>
    <col collapsed="false" hidden="false" max="2" min="2" style="2" width="28.7551020408163"/>
    <col collapsed="false" hidden="false" max="3" min="3" style="2" width="16.469387755102"/>
    <col collapsed="false" hidden="false" max="5" min="4" style="2" width="11.2040816326531"/>
    <col collapsed="false" hidden="false" max="6" min="6" style="2" width="13.5"/>
    <col collapsed="false" hidden="false" max="7" min="7" style="2" width="11.2040816326531"/>
    <col collapsed="false" hidden="false" max="8" min="8" style="2" width="16.7397959183673"/>
    <col collapsed="false" hidden="false" max="1025" min="9" style="2" width="11.2040816326531"/>
  </cols>
  <sheetData>
    <row r="1" customFormat="false" ht="15" hidden="false" customHeight="false" outlineLevel="0" collapsed="false">
      <c r="A1" s="0"/>
      <c r="B1" s="0"/>
      <c r="C1" s="0"/>
      <c r="D1" s="0"/>
      <c r="E1" s="0"/>
      <c r="F1" s="0"/>
      <c r="G1" s="0"/>
      <c r="H1" s="0"/>
      <c r="L1" s="0"/>
      <c r="M1" s="0"/>
    </row>
    <row r="2" customFormat="false" ht="15" hidden="false" customHeight="false" outlineLevel="0" collapsed="false">
      <c r="A2" s="0"/>
      <c r="B2" s="0"/>
      <c r="C2" s="0"/>
      <c r="D2" s="0"/>
      <c r="E2" s="0"/>
      <c r="F2" s="0"/>
      <c r="G2" s="0"/>
      <c r="H2" s="0"/>
      <c r="L2" s="0"/>
      <c r="M2" s="0"/>
    </row>
    <row r="3" customFormat="false" ht="15" hidden="false" customHeight="false" outlineLevel="0" collapsed="false">
      <c r="A3" s="0"/>
      <c r="B3" s="0"/>
      <c r="C3" s="0"/>
      <c r="D3" s="0"/>
      <c r="E3" s="0"/>
      <c r="F3" s="0"/>
      <c r="G3" s="0"/>
      <c r="H3" s="0"/>
      <c r="L3" s="0"/>
      <c r="M3" s="0"/>
    </row>
    <row r="4" customFormat="false" ht="15" hidden="false" customHeight="false" outlineLevel="0" collapsed="false">
      <c r="A4" s="0"/>
      <c r="B4" s="0"/>
      <c r="C4" s="0"/>
      <c r="D4" s="0"/>
      <c r="E4" s="0"/>
      <c r="F4" s="0"/>
      <c r="G4" s="0"/>
      <c r="H4" s="0"/>
      <c r="L4" s="0"/>
      <c r="M4" s="0"/>
    </row>
    <row r="5" customFormat="false" ht="15" hidden="false" customHeight="false" outlineLevel="0" collapsed="false">
      <c r="A5" s="0"/>
      <c r="B5" s="0"/>
      <c r="C5" s="0"/>
      <c r="D5" s="0"/>
      <c r="E5" s="0"/>
      <c r="F5" s="0"/>
      <c r="G5" s="0"/>
      <c r="H5" s="0"/>
      <c r="L5" s="0"/>
      <c r="M5" s="0"/>
    </row>
    <row r="6" customFormat="false" ht="15" hidden="false" customHeight="false" outlineLevel="0" collapsed="false">
      <c r="A6" s="0"/>
      <c r="B6" s="0"/>
      <c r="C6" s="0"/>
      <c r="D6" s="0"/>
      <c r="E6" s="0"/>
      <c r="F6" s="0"/>
      <c r="G6" s="0"/>
      <c r="H6" s="0"/>
      <c r="L6" s="0"/>
      <c r="M6" s="0"/>
    </row>
    <row r="7" customFormat="false" ht="15" hidden="false" customHeight="false" outlineLevel="0" collapsed="false">
      <c r="A7" s="0"/>
      <c r="B7" s="0"/>
      <c r="C7" s="0"/>
      <c r="D7" s="0"/>
      <c r="E7" s="0"/>
      <c r="F7" s="0"/>
      <c r="G7" s="0"/>
      <c r="H7" s="0"/>
      <c r="L7" s="0"/>
      <c r="M7" s="0"/>
    </row>
    <row r="8" customFormat="false" ht="15" hidden="false" customHeight="false" outlineLevel="0" collapsed="false">
      <c r="A8" s="0"/>
      <c r="B8" s="0"/>
      <c r="C8" s="0"/>
      <c r="D8" s="0"/>
      <c r="E8" s="0"/>
      <c r="F8" s="0"/>
      <c r="G8" s="0"/>
      <c r="H8" s="0"/>
      <c r="L8" s="0"/>
      <c r="M8" s="0"/>
    </row>
    <row r="9" customFormat="false" ht="30" hidden="false" customHeight="true" outlineLevel="0" collapsed="false">
      <c r="A9" s="0"/>
      <c r="B9" s="88" t="s">
        <v>254</v>
      </c>
      <c r="C9" s="88"/>
      <c r="D9" s="88"/>
      <c r="E9" s="88"/>
      <c r="F9" s="88"/>
      <c r="G9" s="88"/>
      <c r="H9" s="88"/>
      <c r="L9" s="0"/>
      <c r="M9" s="0"/>
    </row>
    <row r="10" customFormat="false" ht="15.75" hidden="false" customHeight="true" outlineLevel="0" collapsed="false">
      <c r="A10" s="0"/>
      <c r="B10" s="0"/>
      <c r="C10" s="0"/>
      <c r="D10" s="0"/>
      <c r="E10" s="0"/>
      <c r="F10" s="0"/>
      <c r="G10" s="0"/>
      <c r="H10" s="0"/>
      <c r="L10" s="0"/>
      <c r="M10" s="0"/>
    </row>
    <row r="11" customFormat="false" ht="23.25" hidden="false" customHeight="true" outlineLevel="0" collapsed="false">
      <c r="A11" s="0"/>
      <c r="B11" s="92" t="s">
        <v>255</v>
      </c>
      <c r="C11" s="274" t="s">
        <v>256</v>
      </c>
      <c r="D11" s="166" t="s">
        <v>74</v>
      </c>
      <c r="E11" s="166"/>
      <c r="F11" s="166"/>
      <c r="G11" s="166"/>
      <c r="H11" s="275" t="s">
        <v>131</v>
      </c>
      <c r="L11" s="89"/>
      <c r="M11" s="0"/>
    </row>
    <row r="12" customFormat="false" ht="23.25" hidden="false" customHeight="true" outlineLevel="0" collapsed="false">
      <c r="A12" s="0"/>
      <c r="B12" s="92"/>
      <c r="C12" s="274"/>
      <c r="D12" s="170" t="s">
        <v>76</v>
      </c>
      <c r="E12" s="162" t="s">
        <v>77</v>
      </c>
      <c r="F12" s="161" t="s">
        <v>79</v>
      </c>
      <c r="G12" s="162" t="s">
        <v>80</v>
      </c>
      <c r="H12" s="275"/>
      <c r="M12" s="0"/>
    </row>
    <row r="13" customFormat="false" ht="15" hidden="false" customHeight="false" outlineLevel="0" collapsed="false">
      <c r="A13" s="33"/>
      <c r="B13" s="73" t="s">
        <v>257</v>
      </c>
      <c r="C13" s="276"/>
      <c r="D13" s="277"/>
      <c r="E13" s="277"/>
      <c r="F13" s="277"/>
      <c r="G13" s="277"/>
      <c r="H13" s="278"/>
      <c r="M13" s="0"/>
    </row>
    <row r="14" customFormat="false" ht="15" hidden="false" customHeight="false" outlineLevel="0" collapsed="false">
      <c r="A14" s="33"/>
      <c r="B14" s="34" t="s">
        <v>258</v>
      </c>
      <c r="C14" s="279" t="n">
        <v>11918</v>
      </c>
      <c r="D14" s="175" t="n">
        <v>5903</v>
      </c>
      <c r="E14" s="280" t="n">
        <v>4036</v>
      </c>
      <c r="F14" s="175" t="n">
        <v>1978</v>
      </c>
      <c r="G14" s="175" t="n">
        <v>1</v>
      </c>
      <c r="H14" s="118" t="n">
        <v>0.166051350897802</v>
      </c>
      <c r="M14" s="0"/>
    </row>
    <row r="15" customFormat="false" ht="15" hidden="false" customHeight="false" outlineLevel="0" collapsed="false">
      <c r="A15" s="33"/>
      <c r="B15" s="34" t="s">
        <v>259</v>
      </c>
      <c r="C15" s="279" t="n">
        <v>10704</v>
      </c>
      <c r="D15" s="175" t="n">
        <v>4345</v>
      </c>
      <c r="E15" s="280" t="n">
        <v>4348</v>
      </c>
      <c r="F15" s="175" t="n">
        <v>1998</v>
      </c>
      <c r="G15" s="175" t="n">
        <v>13</v>
      </c>
      <c r="H15" s="118" t="n">
        <v>0.187873692077728</v>
      </c>
      <c r="M15" s="0"/>
    </row>
    <row r="16" customFormat="false" ht="15" hidden="false" customHeight="false" outlineLevel="0" collapsed="false">
      <c r="A16" s="33"/>
      <c r="B16" s="34" t="s">
        <v>260</v>
      </c>
      <c r="C16" s="279" t="n">
        <v>9958</v>
      </c>
      <c r="D16" s="175" t="n">
        <v>1363</v>
      </c>
      <c r="E16" s="280" t="n">
        <v>7075</v>
      </c>
      <c r="F16" s="175" t="n">
        <v>1520</v>
      </c>
      <c r="G16" s="175" t="n">
        <v>0</v>
      </c>
      <c r="H16" s="118" t="n">
        <v>0.152641092588873</v>
      </c>
      <c r="M16" s="0"/>
    </row>
    <row r="17" customFormat="false" ht="15" hidden="false" customHeight="false" outlineLevel="0" collapsed="false">
      <c r="A17" s="33"/>
      <c r="B17" s="34" t="s">
        <v>261</v>
      </c>
      <c r="C17" s="281" t="n">
        <v>12532</v>
      </c>
      <c r="D17" s="173" t="n">
        <v>6718</v>
      </c>
      <c r="E17" s="280" t="n">
        <v>3261</v>
      </c>
      <c r="F17" s="173" t="n">
        <v>2551</v>
      </c>
      <c r="G17" s="173" t="n">
        <v>2</v>
      </c>
      <c r="H17" s="118" t="n">
        <v>0.203718480689435</v>
      </c>
      <c r="M17" s="0"/>
    </row>
    <row r="18" customFormat="false" ht="15" hidden="false" customHeight="false" outlineLevel="0" collapsed="false">
      <c r="A18" s="33"/>
      <c r="B18" s="34" t="s">
        <v>262</v>
      </c>
      <c r="C18" s="282" t="n">
        <v>9705</v>
      </c>
      <c r="D18" s="283" t="n">
        <v>6193</v>
      </c>
      <c r="E18" s="284" t="n">
        <v>1853</v>
      </c>
      <c r="F18" s="283" t="n">
        <v>1658</v>
      </c>
      <c r="G18" s="283" t="n">
        <v>1</v>
      </c>
      <c r="H18" s="228" t="n">
        <v>0.170942812982998</v>
      </c>
      <c r="M18" s="89"/>
    </row>
    <row r="19" customFormat="false" ht="15" hidden="false" customHeight="false" outlineLevel="0" collapsed="false">
      <c r="A19" s="33"/>
      <c r="B19" s="74" t="s">
        <v>263</v>
      </c>
      <c r="C19" s="276"/>
      <c r="D19" s="277"/>
      <c r="E19" s="277"/>
      <c r="F19" s="277"/>
      <c r="G19" s="277"/>
      <c r="H19" s="278"/>
    </row>
    <row r="20" customFormat="false" ht="15" hidden="false" customHeight="false" outlineLevel="0" collapsed="false">
      <c r="A20" s="33"/>
      <c r="B20" s="34" t="s">
        <v>264</v>
      </c>
      <c r="C20" s="281" t="n">
        <v>2713</v>
      </c>
      <c r="D20" s="173" t="n">
        <v>1883</v>
      </c>
      <c r="E20" s="280" t="n">
        <v>243</v>
      </c>
      <c r="F20" s="173" t="n">
        <v>587</v>
      </c>
      <c r="G20" s="173" t="n">
        <v>0</v>
      </c>
      <c r="H20" s="118" t="n">
        <v>0.216365646885367</v>
      </c>
    </row>
    <row r="21" customFormat="false" ht="15" hidden="false" customHeight="false" outlineLevel="0" collapsed="false">
      <c r="A21" s="33"/>
      <c r="B21" s="34" t="s">
        <v>265</v>
      </c>
      <c r="C21" s="279" t="n">
        <v>4977</v>
      </c>
      <c r="D21" s="175" t="n">
        <v>3086</v>
      </c>
      <c r="E21" s="280" t="n">
        <v>304</v>
      </c>
      <c r="F21" s="175" t="n">
        <v>1584</v>
      </c>
      <c r="G21" s="175" t="n">
        <v>3</v>
      </c>
      <c r="H21" s="118" t="n">
        <v>0.318866787221218</v>
      </c>
    </row>
    <row r="22" customFormat="false" ht="15" hidden="false" customHeight="false" outlineLevel="0" collapsed="false">
      <c r="A22" s="33"/>
      <c r="B22" s="34" t="s">
        <v>266</v>
      </c>
      <c r="C22" s="279" t="n">
        <v>5609</v>
      </c>
      <c r="D22" s="175" t="n">
        <v>3332</v>
      </c>
      <c r="E22" s="280" t="n">
        <v>257</v>
      </c>
      <c r="F22" s="175" t="n">
        <v>2020</v>
      </c>
      <c r="G22" s="175" t="n">
        <v>0</v>
      </c>
      <c r="H22" s="118" t="n">
        <v>0.360135496523444</v>
      </c>
    </row>
    <row r="23" customFormat="false" ht="15" hidden="false" customHeight="false" outlineLevel="0" collapsed="false">
      <c r="A23" s="33"/>
      <c r="B23" s="34" t="s">
        <v>267</v>
      </c>
      <c r="C23" s="279" t="n">
        <v>3192</v>
      </c>
      <c r="D23" s="175" t="n">
        <v>2319</v>
      </c>
      <c r="E23" s="280" t="n">
        <v>214</v>
      </c>
      <c r="F23" s="175" t="n">
        <v>659</v>
      </c>
      <c r="G23" s="175" t="n">
        <v>0</v>
      </c>
      <c r="H23" s="118" t="n">
        <v>0.206453634085213</v>
      </c>
    </row>
    <row r="24" customFormat="false" ht="15" hidden="false" customHeight="false" outlineLevel="0" collapsed="false">
      <c r="A24" s="33"/>
      <c r="B24" s="34" t="s">
        <v>268</v>
      </c>
      <c r="C24" s="281" t="n">
        <v>6019</v>
      </c>
      <c r="D24" s="173" t="n">
        <v>4376</v>
      </c>
      <c r="E24" s="280" t="n">
        <v>558</v>
      </c>
      <c r="F24" s="173" t="n">
        <v>1084</v>
      </c>
      <c r="G24" s="173" t="n">
        <v>1</v>
      </c>
      <c r="H24" s="118" t="n">
        <v>0.180262502076757</v>
      </c>
    </row>
    <row r="25" customFormat="false" ht="15" hidden="false" customHeight="false" outlineLevel="0" collapsed="false">
      <c r="B25" s="34" t="s">
        <v>269</v>
      </c>
      <c r="C25" s="281" t="n">
        <v>3836</v>
      </c>
      <c r="D25" s="173" t="n">
        <v>1231</v>
      </c>
      <c r="E25" s="280" t="n">
        <v>1563</v>
      </c>
      <c r="F25" s="173" t="n">
        <v>1041</v>
      </c>
      <c r="G25" s="173" t="n">
        <v>1</v>
      </c>
      <c r="H25" s="118" t="n">
        <v>0.271637122002086</v>
      </c>
    </row>
    <row r="26" customFormat="false" ht="15" hidden="false" customHeight="false" outlineLevel="0" collapsed="false">
      <c r="B26" s="34" t="s">
        <v>270</v>
      </c>
      <c r="C26" s="281" t="n">
        <v>2889</v>
      </c>
      <c r="D26" s="173" t="n">
        <v>2272</v>
      </c>
      <c r="E26" s="173" t="n">
        <v>88</v>
      </c>
      <c r="F26" s="173" t="n">
        <v>529</v>
      </c>
      <c r="G26" s="173" t="n">
        <v>0</v>
      </c>
      <c r="H26" s="118" t="n">
        <v>0.183108341986847</v>
      </c>
    </row>
    <row r="27" customFormat="false" ht="15.75" hidden="false" customHeight="false" outlineLevel="0" collapsed="false">
      <c r="B27" s="40" t="s">
        <v>271</v>
      </c>
      <c r="C27" s="176" t="n">
        <v>5152</v>
      </c>
      <c r="D27" s="285" t="n">
        <v>3979</v>
      </c>
      <c r="E27" s="285" t="n">
        <v>158</v>
      </c>
      <c r="F27" s="285" t="n">
        <v>1015</v>
      </c>
      <c r="G27" s="285" t="n">
        <v>0</v>
      </c>
      <c r="H27" s="116" t="n">
        <v>0.197010869565217</v>
      </c>
    </row>
    <row r="28" customFormat="false" ht="15" hidden="false" customHeight="false" outlineLevel="0" collapsed="false">
      <c r="B28" s="73" t="s">
        <v>272</v>
      </c>
      <c r="C28" s="276"/>
      <c r="D28" s="277"/>
      <c r="E28" s="277"/>
      <c r="F28" s="277"/>
      <c r="G28" s="277"/>
      <c r="H28" s="278"/>
    </row>
    <row r="29" customFormat="false" ht="15" hidden="false" customHeight="false" outlineLevel="0" collapsed="false">
      <c r="B29" s="34" t="s">
        <v>273</v>
      </c>
      <c r="C29" s="281" t="n">
        <v>26381</v>
      </c>
      <c r="D29" s="89" t="n">
        <v>11699</v>
      </c>
      <c r="E29" s="89" t="n">
        <v>9661</v>
      </c>
      <c r="F29" s="89" t="n">
        <v>4987</v>
      </c>
      <c r="G29" s="89" t="n">
        <v>34</v>
      </c>
      <c r="H29" s="118" t="n">
        <v>0.190326371252037</v>
      </c>
    </row>
    <row r="30" customFormat="false" ht="15" hidden="false" customHeight="false" outlineLevel="0" collapsed="false">
      <c r="B30" s="34" t="s">
        <v>274</v>
      </c>
      <c r="C30" s="281" t="n">
        <v>40267</v>
      </c>
      <c r="D30" s="2" t="n">
        <v>21422</v>
      </c>
      <c r="E30" s="2" t="n">
        <v>10968</v>
      </c>
      <c r="F30" s="2" t="n">
        <v>7844</v>
      </c>
      <c r="G30" s="2" t="n">
        <v>33</v>
      </c>
      <c r="H30" s="118" t="n">
        <v>0.19561924156257</v>
      </c>
    </row>
    <row r="31" customFormat="false" ht="15" hidden="false" customHeight="false" outlineLevel="0" collapsed="false">
      <c r="B31" s="34" t="s">
        <v>275</v>
      </c>
      <c r="C31" s="281" t="n">
        <v>77522</v>
      </c>
      <c r="D31" s="89" t="n">
        <v>35826</v>
      </c>
      <c r="E31" s="2" t="n">
        <v>26239</v>
      </c>
      <c r="F31" s="2" t="n">
        <v>15389</v>
      </c>
      <c r="G31" s="2" t="n">
        <v>68</v>
      </c>
      <c r="H31" s="118" t="n">
        <v>0.19938856066665</v>
      </c>
    </row>
    <row r="32" customFormat="false" ht="15" hidden="false" customHeight="false" outlineLevel="0" collapsed="false">
      <c r="B32" s="34" t="s">
        <v>276</v>
      </c>
      <c r="C32" s="281" t="n">
        <v>72085</v>
      </c>
      <c r="D32" s="89" t="n">
        <v>28211</v>
      </c>
      <c r="E32" s="2" t="n">
        <v>27042</v>
      </c>
      <c r="F32" s="2" t="n">
        <v>16756</v>
      </c>
      <c r="G32" s="2" t="n">
        <v>76</v>
      </c>
      <c r="H32" s="118" t="n">
        <v>0.233502115558022</v>
      </c>
    </row>
    <row r="33" customFormat="false" ht="15" hidden="false" customHeight="false" outlineLevel="0" collapsed="false">
      <c r="B33" s="34" t="s">
        <v>277</v>
      </c>
      <c r="C33" s="281" t="n">
        <v>22710</v>
      </c>
      <c r="D33" s="89" t="n">
        <v>9103</v>
      </c>
      <c r="E33" s="2" t="n">
        <v>8686</v>
      </c>
      <c r="F33" s="2" t="n">
        <v>4893</v>
      </c>
      <c r="G33" s="2" t="n">
        <v>28</v>
      </c>
      <c r="H33" s="118" t="n">
        <v>0.216688683399384</v>
      </c>
    </row>
    <row r="34" customFormat="false" ht="15" hidden="false" customHeight="false" outlineLevel="0" collapsed="false">
      <c r="B34" s="34" t="s">
        <v>278</v>
      </c>
      <c r="C34" s="281" t="n">
        <v>34228</v>
      </c>
      <c r="D34" s="89" t="n">
        <v>17965</v>
      </c>
      <c r="E34" s="2" t="n">
        <v>10490</v>
      </c>
      <c r="F34" s="2" t="n">
        <v>5755</v>
      </c>
      <c r="G34" s="2" t="n">
        <v>18</v>
      </c>
      <c r="H34" s="118" t="n">
        <v>0.168663082856141</v>
      </c>
    </row>
    <row r="35" customFormat="false" ht="15" hidden="false" customHeight="false" outlineLevel="0" collapsed="false">
      <c r="B35" s="34" t="s">
        <v>279</v>
      </c>
      <c r="C35" s="281" t="n">
        <v>14595</v>
      </c>
      <c r="D35" s="89" t="n">
        <v>5753</v>
      </c>
      <c r="E35" s="2" t="n">
        <v>6106</v>
      </c>
      <c r="F35" s="2" t="n">
        <v>2715</v>
      </c>
      <c r="G35" s="2" t="n">
        <v>21</v>
      </c>
      <c r="H35" s="118" t="n">
        <v>0.187461459403905</v>
      </c>
    </row>
    <row r="36" customFormat="false" ht="15" hidden="false" customHeight="false" outlineLevel="0" collapsed="false">
      <c r="B36" s="34" t="s">
        <v>280</v>
      </c>
      <c r="C36" s="281" t="n">
        <v>72283</v>
      </c>
      <c r="D36" s="89" t="n">
        <v>31153</v>
      </c>
      <c r="E36" s="2" t="n">
        <v>24966</v>
      </c>
      <c r="F36" s="2" t="n">
        <v>16072</v>
      </c>
      <c r="G36" s="2" t="n">
        <v>92</v>
      </c>
      <c r="H36" s="118" t="n">
        <v>0.223621045059004</v>
      </c>
    </row>
    <row r="37" customFormat="false" ht="15" hidden="false" customHeight="false" outlineLevel="0" collapsed="false">
      <c r="B37" s="34" t="s">
        <v>281</v>
      </c>
      <c r="C37" s="281" t="n">
        <v>111271</v>
      </c>
      <c r="D37" s="89" t="n">
        <v>63961</v>
      </c>
      <c r="E37" s="2" t="n">
        <v>22530</v>
      </c>
      <c r="F37" s="2" t="n">
        <v>24448</v>
      </c>
      <c r="G37" s="2" t="n">
        <v>332</v>
      </c>
      <c r="H37" s="118" t="n">
        <v>0.222699535368605</v>
      </c>
    </row>
    <row r="38" customFormat="false" ht="13.5" hidden="false" customHeight="true" outlineLevel="0" collapsed="false">
      <c r="B38" s="34" t="s">
        <v>282</v>
      </c>
      <c r="C38" s="281" t="n">
        <v>59941</v>
      </c>
      <c r="D38" s="89" t="n">
        <v>31095</v>
      </c>
      <c r="E38" s="2" t="n">
        <v>16500</v>
      </c>
      <c r="F38" s="2" t="n">
        <v>12270</v>
      </c>
      <c r="G38" s="2" t="n">
        <v>76</v>
      </c>
      <c r="H38" s="118" t="n">
        <v>0.205969203049665</v>
      </c>
    </row>
    <row r="39" customFormat="false" ht="15" hidden="false" customHeight="false" outlineLevel="0" collapsed="false">
      <c r="B39" s="34" t="s">
        <v>283</v>
      </c>
      <c r="C39" s="281" t="n">
        <v>50648</v>
      </c>
      <c r="D39" s="89" t="n">
        <v>33765</v>
      </c>
      <c r="E39" s="2" t="n">
        <v>7725</v>
      </c>
      <c r="F39" s="2" t="n">
        <v>9036</v>
      </c>
      <c r="G39" s="2" t="n">
        <v>122</v>
      </c>
      <c r="H39" s="118" t="n">
        <v>0.180816616648239</v>
      </c>
    </row>
    <row r="40" customFormat="false" ht="15" hidden="false" customHeight="false" outlineLevel="0" collapsed="false">
      <c r="B40" s="34" t="s">
        <v>284</v>
      </c>
      <c r="C40" s="281" t="n">
        <v>102582</v>
      </c>
      <c r="D40" s="89" t="n">
        <v>60461</v>
      </c>
      <c r="E40" s="2" t="n">
        <v>23713</v>
      </c>
      <c r="F40" s="2" t="n">
        <v>18256</v>
      </c>
      <c r="G40" s="2" t="n">
        <v>152</v>
      </c>
      <c r="H40" s="118" t="n">
        <v>0.179446686553196</v>
      </c>
    </row>
    <row r="41" customFormat="false" ht="15" hidden="false" customHeight="false" outlineLevel="0" collapsed="false">
      <c r="B41" s="34" t="s">
        <v>285</v>
      </c>
      <c r="C41" s="281" t="n">
        <v>36056</v>
      </c>
      <c r="D41" s="89" t="n">
        <v>19788</v>
      </c>
      <c r="E41" s="2" t="n">
        <v>8670</v>
      </c>
      <c r="F41" s="2" t="n">
        <v>7556</v>
      </c>
      <c r="G41" s="2" t="n">
        <v>42</v>
      </c>
      <c r="H41" s="118" t="n">
        <v>0.21072775682272</v>
      </c>
    </row>
    <row r="42" customFormat="false" ht="15" hidden="false" customHeight="false" outlineLevel="0" collapsed="false">
      <c r="B42" s="34" t="s">
        <v>286</v>
      </c>
      <c r="C42" s="281" t="n">
        <v>93342</v>
      </c>
      <c r="D42" s="89" t="n">
        <v>57046</v>
      </c>
      <c r="E42" s="2" t="n">
        <v>17932</v>
      </c>
      <c r="F42" s="2" t="n">
        <v>18210</v>
      </c>
      <c r="G42" s="2" t="n">
        <v>154</v>
      </c>
      <c r="H42" s="118" t="n">
        <v>0.196738874247391</v>
      </c>
    </row>
    <row r="43" customFormat="false" ht="15" hidden="false" customHeight="false" outlineLevel="0" collapsed="false">
      <c r="B43" s="34" t="s">
        <v>287</v>
      </c>
      <c r="C43" s="281" t="n">
        <v>47548</v>
      </c>
      <c r="D43" s="89" t="n">
        <v>16178</v>
      </c>
      <c r="E43" s="2" t="n">
        <v>22422</v>
      </c>
      <c r="F43" s="2" t="n">
        <v>8904</v>
      </c>
      <c r="G43" s="2" t="n">
        <v>44</v>
      </c>
      <c r="H43" s="118" t="n">
        <v>0.188188777656263</v>
      </c>
    </row>
    <row r="44" customFormat="false" ht="15" hidden="false" customHeight="false" outlineLevel="0" collapsed="false">
      <c r="B44" s="34" t="s">
        <v>288</v>
      </c>
      <c r="C44" s="281" t="n">
        <v>47785</v>
      </c>
      <c r="D44" s="89" t="n">
        <v>23828</v>
      </c>
      <c r="E44" s="2" t="n">
        <v>15667</v>
      </c>
      <c r="F44" s="2" t="n">
        <v>8232</v>
      </c>
      <c r="G44" s="2" t="n">
        <v>58</v>
      </c>
      <c r="H44" s="118" t="n">
        <v>0.173485403369258</v>
      </c>
    </row>
    <row r="45" customFormat="false" ht="15" hidden="false" customHeight="false" outlineLevel="0" collapsed="false">
      <c r="B45" s="34" t="s">
        <v>289</v>
      </c>
      <c r="C45" s="281" t="n">
        <v>62426</v>
      </c>
      <c r="D45" s="89" t="n">
        <v>28877</v>
      </c>
      <c r="E45" s="2" t="n">
        <v>20576</v>
      </c>
      <c r="F45" s="2" t="n">
        <v>12874</v>
      </c>
      <c r="G45" s="2" t="n">
        <v>99</v>
      </c>
      <c r="H45" s="118" t="n">
        <v>0.207814051837375</v>
      </c>
    </row>
    <row r="46" customFormat="false" ht="15" hidden="false" customHeight="false" outlineLevel="0" collapsed="false">
      <c r="B46" s="34" t="s">
        <v>290</v>
      </c>
      <c r="C46" s="281" t="n">
        <v>95879</v>
      </c>
      <c r="D46" s="89" t="n">
        <v>54491</v>
      </c>
      <c r="E46" s="2" t="n">
        <v>22221</v>
      </c>
      <c r="F46" s="2" t="n">
        <v>19062</v>
      </c>
      <c r="G46" s="2" t="n">
        <v>105</v>
      </c>
      <c r="H46" s="118" t="n">
        <v>0.199908217649329</v>
      </c>
    </row>
    <row r="47" customFormat="false" ht="15" hidden="false" customHeight="false" outlineLevel="0" collapsed="false">
      <c r="B47" s="34" t="s">
        <v>291</v>
      </c>
      <c r="C47" s="281" t="n">
        <v>56179</v>
      </c>
      <c r="D47" s="89" t="n">
        <v>29157</v>
      </c>
      <c r="E47" s="2" t="n">
        <v>15692</v>
      </c>
      <c r="F47" s="2" t="n">
        <v>11187</v>
      </c>
      <c r="G47" s="2" t="n">
        <v>143</v>
      </c>
      <c r="H47" s="118" t="n">
        <v>0.201676783139607</v>
      </c>
    </row>
    <row r="48" customFormat="false" ht="15" hidden="false" customHeight="false" outlineLevel="0" collapsed="false">
      <c r="B48" s="34" t="s">
        <v>292</v>
      </c>
      <c r="C48" s="281" t="n">
        <v>21445</v>
      </c>
      <c r="D48" s="89" t="n">
        <v>8454</v>
      </c>
      <c r="E48" s="2" t="n">
        <v>8994</v>
      </c>
      <c r="F48" s="2" t="n">
        <v>3941</v>
      </c>
      <c r="G48" s="2" t="n">
        <v>56</v>
      </c>
      <c r="H48" s="118" t="n">
        <v>0.186383772441129</v>
      </c>
    </row>
    <row r="49" customFormat="false" ht="15" hidden="false" customHeight="false" outlineLevel="0" collapsed="false">
      <c r="B49" s="34" t="s">
        <v>293</v>
      </c>
      <c r="C49" s="281" t="n">
        <v>24390</v>
      </c>
      <c r="D49" s="89" t="n">
        <v>10582</v>
      </c>
      <c r="E49" s="2" t="n">
        <v>9495</v>
      </c>
      <c r="F49" s="2" t="n">
        <v>4302</v>
      </c>
      <c r="G49" s="2" t="n">
        <v>11</v>
      </c>
      <c r="H49" s="118" t="n">
        <v>0.176834768347683</v>
      </c>
    </row>
    <row r="50" customFormat="false" ht="15" hidden="false" customHeight="false" outlineLevel="0" collapsed="false">
      <c r="B50" s="34" t="s">
        <v>294</v>
      </c>
      <c r="C50" s="281" t="n">
        <v>29604</v>
      </c>
      <c r="D50" s="89" t="n">
        <v>15762</v>
      </c>
      <c r="E50" s="2" t="n">
        <v>9249</v>
      </c>
      <c r="F50" s="2" t="n">
        <v>4572</v>
      </c>
      <c r="G50" s="2" t="n">
        <v>21</v>
      </c>
      <c r="H50" s="118" t="n">
        <v>0.155147952979327</v>
      </c>
    </row>
    <row r="51" customFormat="false" ht="15" hidden="false" customHeight="false" outlineLevel="0" collapsed="false">
      <c r="B51" s="34" t="s">
        <v>295</v>
      </c>
      <c r="C51" s="281" t="n">
        <v>22427</v>
      </c>
      <c r="D51" s="89" t="n">
        <v>11457</v>
      </c>
      <c r="E51" s="2" t="n">
        <v>6860</v>
      </c>
      <c r="F51" s="2" t="n">
        <v>4082</v>
      </c>
      <c r="G51" s="2" t="n">
        <v>28</v>
      </c>
      <c r="H51" s="118" t="n">
        <v>0.183261247603335</v>
      </c>
    </row>
    <row r="52" customFormat="false" ht="15" hidden="false" customHeight="false" outlineLevel="0" collapsed="false">
      <c r="B52" s="34" t="s">
        <v>296</v>
      </c>
      <c r="C52" s="281" t="n">
        <v>32070</v>
      </c>
      <c r="D52" s="89" t="n">
        <v>14711</v>
      </c>
      <c r="E52" s="2" t="n">
        <v>10785</v>
      </c>
      <c r="F52" s="2" t="n">
        <v>6538</v>
      </c>
      <c r="G52" s="2" t="n">
        <v>36</v>
      </c>
      <c r="H52" s="118" t="n">
        <v>0.204989086373558</v>
      </c>
    </row>
    <row r="53" customFormat="false" ht="15" hidden="false" customHeight="false" outlineLevel="0" collapsed="false">
      <c r="B53" s="34" t="s">
        <v>297</v>
      </c>
      <c r="C53" s="281" t="n">
        <v>25606</v>
      </c>
      <c r="D53" s="89" t="n">
        <v>11959</v>
      </c>
      <c r="E53" s="2" t="n">
        <v>9721</v>
      </c>
      <c r="F53" s="2" t="n">
        <v>3919</v>
      </c>
      <c r="G53" s="2" t="n">
        <v>7</v>
      </c>
      <c r="H53" s="118" t="n">
        <v>0.153323439818792</v>
      </c>
    </row>
    <row r="54" customFormat="false" ht="15" hidden="false" customHeight="false" outlineLevel="0" collapsed="false">
      <c r="B54" s="34" t="s">
        <v>298</v>
      </c>
      <c r="C54" s="281" t="n">
        <v>42488</v>
      </c>
      <c r="D54" s="89" t="n">
        <v>27451</v>
      </c>
      <c r="E54" s="2" t="n">
        <v>7584</v>
      </c>
      <c r="F54" s="2" t="n">
        <v>7440</v>
      </c>
      <c r="G54" s="2" t="n">
        <v>13</v>
      </c>
      <c r="H54" s="118" t="n">
        <v>0.175414234607419</v>
      </c>
    </row>
    <row r="55" customFormat="false" ht="15" hidden="false" customHeight="false" outlineLevel="0" collapsed="false">
      <c r="B55" s="34" t="s">
        <v>299</v>
      </c>
      <c r="C55" s="281" t="n">
        <v>31458</v>
      </c>
      <c r="D55" s="89" t="n">
        <v>14393</v>
      </c>
      <c r="E55" s="2" t="n">
        <v>11187</v>
      </c>
      <c r="F55" s="2" t="n">
        <v>5843</v>
      </c>
      <c r="G55" s="2" t="n">
        <v>35</v>
      </c>
      <c r="H55" s="118" t="n">
        <v>0.186852311017865</v>
      </c>
    </row>
    <row r="56" customFormat="false" ht="15" hidden="false" customHeight="false" outlineLevel="0" collapsed="false">
      <c r="B56" s="34" t="s">
        <v>300</v>
      </c>
      <c r="C56" s="281" t="n">
        <v>13261</v>
      </c>
      <c r="D56" s="89" t="n">
        <v>6858</v>
      </c>
      <c r="E56" s="2" t="n">
        <v>4177</v>
      </c>
      <c r="F56" s="2" t="n">
        <v>2209</v>
      </c>
      <c r="G56" s="2" t="n">
        <v>17</v>
      </c>
      <c r="H56" s="118" t="n">
        <v>0.167860643993666</v>
      </c>
    </row>
    <row r="57" customFormat="false" ht="15" hidden="false" customHeight="false" outlineLevel="0" collapsed="false">
      <c r="B57" s="34" t="s">
        <v>301</v>
      </c>
      <c r="C57" s="281" t="n">
        <v>79868</v>
      </c>
      <c r="D57" s="89" t="n">
        <v>39331</v>
      </c>
      <c r="E57" s="2" t="n">
        <v>24568</v>
      </c>
      <c r="F57" s="2" t="n">
        <v>15869</v>
      </c>
      <c r="G57" s="2" t="n">
        <v>100</v>
      </c>
      <c r="H57" s="118" t="n">
        <v>0.199942404968198</v>
      </c>
    </row>
    <row r="58" customFormat="false" ht="15" hidden="false" customHeight="false" outlineLevel="0" collapsed="false">
      <c r="B58" s="34" t="s">
        <v>302</v>
      </c>
      <c r="C58" s="281" t="n">
        <v>39726</v>
      </c>
      <c r="D58" s="89" t="n">
        <v>15110</v>
      </c>
      <c r="E58" s="2" t="n">
        <v>16166</v>
      </c>
      <c r="F58" s="2" t="n">
        <v>8410</v>
      </c>
      <c r="G58" s="2" t="n">
        <v>40</v>
      </c>
      <c r="H58" s="118" t="n">
        <v>0.212707043246237</v>
      </c>
    </row>
    <row r="59" customFormat="false" ht="15" hidden="false" customHeight="false" outlineLevel="0" collapsed="false">
      <c r="B59" s="34" t="s">
        <v>303</v>
      </c>
      <c r="C59" s="281" t="n">
        <v>63976</v>
      </c>
      <c r="D59" s="89" t="n">
        <v>26692</v>
      </c>
      <c r="E59" s="2" t="n">
        <v>22921</v>
      </c>
      <c r="F59" s="2" t="n">
        <v>14262</v>
      </c>
      <c r="G59" s="2" t="n">
        <v>101</v>
      </c>
      <c r="H59" s="118" t="n">
        <v>0.22450606477429</v>
      </c>
    </row>
    <row r="60" customFormat="false" ht="15" hidden="false" customHeight="false" outlineLevel="0" collapsed="false">
      <c r="B60" s="34" t="s">
        <v>304</v>
      </c>
      <c r="C60" s="281" t="n">
        <v>11554</v>
      </c>
      <c r="D60" s="89" t="n">
        <v>4187</v>
      </c>
      <c r="E60" s="2" t="n">
        <v>4999</v>
      </c>
      <c r="F60" s="2" t="n">
        <v>2342</v>
      </c>
      <c r="G60" s="2" t="n">
        <v>26</v>
      </c>
      <c r="H60" s="118" t="n">
        <v>0.204950666435866</v>
      </c>
    </row>
    <row r="61" customFormat="false" ht="15" hidden="false" customHeight="false" outlineLevel="0" collapsed="false">
      <c r="B61" s="34" t="s">
        <v>305</v>
      </c>
      <c r="C61" s="281" t="n">
        <v>149514</v>
      </c>
      <c r="D61" s="89" t="n">
        <v>81445</v>
      </c>
      <c r="E61" s="2" t="n">
        <v>42873</v>
      </c>
      <c r="F61" s="2" t="n">
        <v>25053</v>
      </c>
      <c r="G61" s="2" t="n">
        <v>143</v>
      </c>
      <c r="H61" s="118" t="n">
        <v>0.168519335981915</v>
      </c>
    </row>
    <row r="62" customFormat="false" ht="15" hidden="false" customHeight="false" outlineLevel="0" collapsed="false">
      <c r="B62" s="34" t="s">
        <v>306</v>
      </c>
      <c r="C62" s="281" t="n">
        <v>87119</v>
      </c>
      <c r="D62" s="89" t="n">
        <v>50882</v>
      </c>
      <c r="E62" s="2" t="n">
        <v>20894</v>
      </c>
      <c r="F62" s="2" t="n">
        <v>15234</v>
      </c>
      <c r="G62" s="2" t="n">
        <v>109</v>
      </c>
      <c r="H62" s="118" t="n">
        <v>0.17611542832218</v>
      </c>
    </row>
    <row r="63" customFormat="false" ht="15" hidden="false" customHeight="false" outlineLevel="0" collapsed="false">
      <c r="B63" s="34" t="s">
        <v>307</v>
      </c>
      <c r="C63" s="281" t="n">
        <v>77100</v>
      </c>
      <c r="D63" s="89" t="n">
        <v>43176</v>
      </c>
      <c r="E63" s="2" t="n">
        <v>18906</v>
      </c>
      <c r="F63" s="2" t="n">
        <v>14809</v>
      </c>
      <c r="G63" s="2" t="n">
        <v>209</v>
      </c>
      <c r="H63" s="118" t="n">
        <v>0.194785992217899</v>
      </c>
    </row>
    <row r="64" customFormat="false" ht="15" hidden="false" customHeight="false" outlineLevel="0" collapsed="false">
      <c r="B64" s="34" t="s">
        <v>308</v>
      </c>
      <c r="C64" s="281" t="n">
        <v>57963</v>
      </c>
      <c r="D64" s="89" t="n">
        <v>29663</v>
      </c>
      <c r="E64" s="2" t="n">
        <v>16028</v>
      </c>
      <c r="F64" s="2" t="n">
        <v>12167</v>
      </c>
      <c r="G64" s="2" t="n">
        <v>105</v>
      </c>
      <c r="H64" s="118" t="n">
        <v>0.211721270465642</v>
      </c>
    </row>
    <row r="65" customFormat="false" ht="15" hidden="false" customHeight="false" outlineLevel="0" collapsed="false">
      <c r="B65" s="34" t="s">
        <v>309</v>
      </c>
      <c r="C65" s="281" t="n">
        <v>21808</v>
      </c>
      <c r="D65" s="89" t="n">
        <v>12725</v>
      </c>
      <c r="E65" s="2" t="n">
        <v>5003</v>
      </c>
      <c r="F65" s="2" t="n">
        <v>4069</v>
      </c>
      <c r="G65" s="2" t="n">
        <v>11</v>
      </c>
      <c r="H65" s="118" t="n">
        <v>0.187087307410125</v>
      </c>
    </row>
    <row r="66" customFormat="false" ht="15" hidden="false" customHeight="false" outlineLevel="0" collapsed="false">
      <c r="B66" s="34" t="s">
        <v>310</v>
      </c>
      <c r="C66" s="281" t="n">
        <v>35203</v>
      </c>
      <c r="D66" s="89" t="n">
        <v>15533</v>
      </c>
      <c r="E66" s="2" t="n">
        <v>12951</v>
      </c>
      <c r="F66" s="2" t="n">
        <v>6632</v>
      </c>
      <c r="G66" s="2" t="n">
        <v>87</v>
      </c>
      <c r="H66" s="118" t="n">
        <v>0.190864414964634</v>
      </c>
    </row>
    <row r="67" customFormat="false" ht="15" hidden="false" customHeight="false" outlineLevel="0" collapsed="false">
      <c r="B67" s="34" t="s">
        <v>311</v>
      </c>
      <c r="C67" s="281" t="n">
        <v>30152</v>
      </c>
      <c r="D67" s="89" t="n">
        <v>13015</v>
      </c>
      <c r="E67" s="2" t="n">
        <v>11461</v>
      </c>
      <c r="F67" s="2" t="n">
        <v>5648</v>
      </c>
      <c r="G67" s="2" t="n">
        <v>28</v>
      </c>
      <c r="H67" s="118" t="n">
        <v>0.188246219156275</v>
      </c>
    </row>
    <row r="68" customFormat="false" ht="15" hidden="false" customHeight="false" outlineLevel="0" collapsed="false">
      <c r="B68" s="34" t="s">
        <v>312</v>
      </c>
      <c r="C68" s="281" t="n">
        <v>35619</v>
      </c>
      <c r="D68" s="89" t="n">
        <v>18379</v>
      </c>
      <c r="E68" s="2" t="n">
        <v>10855</v>
      </c>
      <c r="F68" s="2" t="n">
        <v>6307</v>
      </c>
      <c r="G68" s="2" t="n">
        <v>78</v>
      </c>
      <c r="H68" s="118" t="n">
        <v>0.179258261040456</v>
      </c>
    </row>
    <row r="69" customFormat="false" ht="15" hidden="false" customHeight="false" outlineLevel="0" collapsed="false">
      <c r="B69" s="34" t="s">
        <v>313</v>
      </c>
      <c r="C69" s="281" t="n">
        <v>32251</v>
      </c>
      <c r="D69" s="89" t="n">
        <v>13995</v>
      </c>
      <c r="E69" s="2" t="n">
        <v>12171</v>
      </c>
      <c r="F69" s="2" t="n">
        <v>6051</v>
      </c>
      <c r="G69" s="2" t="n">
        <v>34</v>
      </c>
      <c r="H69" s="118" t="n">
        <v>0.188676320114105</v>
      </c>
    </row>
    <row r="70" customFormat="false" ht="15" hidden="false" customHeight="false" outlineLevel="0" collapsed="false">
      <c r="B70" s="34" t="s">
        <v>314</v>
      </c>
      <c r="C70" s="281" t="n">
        <v>45839</v>
      </c>
      <c r="D70" s="89" t="n">
        <v>25601</v>
      </c>
      <c r="E70" s="2" t="n">
        <v>12661</v>
      </c>
      <c r="F70" s="2" t="n">
        <v>7495</v>
      </c>
      <c r="G70" s="2" t="n">
        <v>82</v>
      </c>
      <c r="H70" s="118" t="n">
        <v>0.165295927049019</v>
      </c>
    </row>
    <row r="71" customFormat="false" ht="15" hidden="false" customHeight="false" outlineLevel="0" collapsed="false">
      <c r="B71" s="34" t="s">
        <v>315</v>
      </c>
      <c r="C71" s="281" t="n">
        <v>92708</v>
      </c>
      <c r="D71" s="89" t="n">
        <v>51070</v>
      </c>
      <c r="E71" s="2" t="n">
        <v>25866</v>
      </c>
      <c r="F71" s="2" t="n">
        <v>15688</v>
      </c>
      <c r="G71" s="2" t="n">
        <v>84</v>
      </c>
      <c r="H71" s="118" t="n">
        <v>0.170125555507615</v>
      </c>
    </row>
    <row r="72" customFormat="false" ht="15" hidden="false" customHeight="false" outlineLevel="0" collapsed="false">
      <c r="B72" s="34" t="s">
        <v>316</v>
      </c>
      <c r="C72" s="281" t="n">
        <v>29515</v>
      </c>
      <c r="D72" s="89" t="n">
        <v>12947</v>
      </c>
      <c r="E72" s="2" t="n">
        <v>10846</v>
      </c>
      <c r="F72" s="2" t="n">
        <v>5677</v>
      </c>
      <c r="G72" s="2" t="n">
        <v>45</v>
      </c>
      <c r="H72" s="118" t="n">
        <v>0.193867524987295</v>
      </c>
    </row>
    <row r="73" customFormat="false" ht="15" hidden="false" customHeight="false" outlineLevel="0" collapsed="false">
      <c r="B73" s="34" t="s">
        <v>317</v>
      </c>
      <c r="C73" s="281" t="n">
        <v>21120</v>
      </c>
      <c r="D73" s="89" t="n">
        <v>10522</v>
      </c>
      <c r="E73" s="2" t="n">
        <v>6461</v>
      </c>
      <c r="F73" s="2" t="n">
        <v>4098</v>
      </c>
      <c r="G73" s="2" t="n">
        <v>39</v>
      </c>
      <c r="H73" s="118" t="n">
        <v>0.195880681818182</v>
      </c>
    </row>
    <row r="74" customFormat="false" ht="15" hidden="false" customHeight="false" outlineLevel="0" collapsed="false">
      <c r="B74" s="34" t="s">
        <v>318</v>
      </c>
      <c r="C74" s="281" t="n">
        <v>56577</v>
      </c>
      <c r="D74" s="89" t="n">
        <v>26336</v>
      </c>
      <c r="E74" s="2" t="n">
        <v>18457</v>
      </c>
      <c r="F74" s="2" t="n">
        <v>11685</v>
      </c>
      <c r="G74" s="2" t="n">
        <v>99</v>
      </c>
      <c r="H74" s="118" t="n">
        <v>0.208282517630839</v>
      </c>
    </row>
    <row r="75" customFormat="false" ht="15" hidden="false" customHeight="false" outlineLevel="0" collapsed="false">
      <c r="B75" s="34" t="s">
        <v>319</v>
      </c>
      <c r="C75" s="281" t="n">
        <v>91445</v>
      </c>
      <c r="D75" s="89" t="n">
        <v>41545</v>
      </c>
      <c r="E75" s="2" t="n">
        <v>31720</v>
      </c>
      <c r="F75" s="2" t="n">
        <v>18038</v>
      </c>
      <c r="G75" s="2" t="n">
        <v>142</v>
      </c>
      <c r="H75" s="118" t="n">
        <v>0.198808026682705</v>
      </c>
    </row>
    <row r="76" customFormat="false" ht="15" hidden="false" customHeight="false" outlineLevel="0" collapsed="false">
      <c r="B76" s="34" t="s">
        <v>320</v>
      </c>
      <c r="C76" s="281" t="n">
        <v>61279</v>
      </c>
      <c r="D76" s="89" t="n">
        <v>28968</v>
      </c>
      <c r="E76" s="2" t="n">
        <v>20193</v>
      </c>
      <c r="F76" s="2" t="n">
        <v>12067</v>
      </c>
      <c r="G76" s="2" t="n">
        <v>51</v>
      </c>
      <c r="H76" s="118" t="n">
        <v>0.197751268787023</v>
      </c>
    </row>
    <row r="77" customFormat="false" ht="15" hidden="false" customHeight="false" outlineLevel="0" collapsed="false">
      <c r="B77" s="34" t="s">
        <v>321</v>
      </c>
      <c r="C77" s="281" t="n">
        <v>109026</v>
      </c>
      <c r="D77" s="89" t="n">
        <v>61659</v>
      </c>
      <c r="E77" s="2" t="n">
        <v>23100</v>
      </c>
      <c r="F77" s="2" t="n">
        <v>24019</v>
      </c>
      <c r="G77" s="2" t="n">
        <v>248</v>
      </c>
      <c r="H77" s="118" t="n">
        <v>0.222579935061362</v>
      </c>
    </row>
    <row r="78" customFormat="false" ht="15" hidden="false" customHeight="false" outlineLevel="0" collapsed="false">
      <c r="B78" s="34" t="s">
        <v>322</v>
      </c>
      <c r="C78" s="281" t="n">
        <v>68379</v>
      </c>
      <c r="D78" s="89" t="n">
        <v>35871</v>
      </c>
      <c r="E78" s="2" t="n">
        <v>16572</v>
      </c>
      <c r="F78" s="2" t="n">
        <v>15880</v>
      </c>
      <c r="G78" s="2" t="n">
        <v>56</v>
      </c>
      <c r="H78" s="118" t="n">
        <v>0.233054007809415</v>
      </c>
    </row>
    <row r="79" customFormat="false" ht="15" hidden="false" customHeight="false" outlineLevel="0" collapsed="false">
      <c r="B79" s="34" t="s">
        <v>323</v>
      </c>
      <c r="C79" s="281" t="n">
        <v>302969</v>
      </c>
      <c r="D79" s="89" t="n">
        <v>186870</v>
      </c>
      <c r="E79" s="2" t="n">
        <v>58235</v>
      </c>
      <c r="F79" s="2" t="n">
        <v>57598</v>
      </c>
      <c r="G79" s="2" t="n">
        <v>266</v>
      </c>
      <c r="H79" s="118" t="n">
        <v>0.190989837244075</v>
      </c>
    </row>
    <row r="80" customFormat="false" ht="15" hidden="false" customHeight="false" outlineLevel="0" collapsed="false">
      <c r="B80" s="34" t="s">
        <v>324</v>
      </c>
      <c r="C80" s="281" t="n">
        <v>80544</v>
      </c>
      <c r="D80" s="89" t="n">
        <v>49189</v>
      </c>
      <c r="E80" s="2" t="n">
        <v>16348</v>
      </c>
      <c r="F80" s="2" t="n">
        <v>14938</v>
      </c>
      <c r="G80" s="2" t="n">
        <v>69</v>
      </c>
      <c r="H80" s="118" t="n">
        <v>0.186320520460866</v>
      </c>
    </row>
    <row r="81" customFormat="false" ht="15" hidden="false" customHeight="false" outlineLevel="0" collapsed="false">
      <c r="B81" s="34" t="s">
        <v>325</v>
      </c>
      <c r="C81" s="281" t="n">
        <v>51233</v>
      </c>
      <c r="D81" s="89" t="n">
        <v>20951</v>
      </c>
      <c r="E81" s="2" t="n">
        <v>18404</v>
      </c>
      <c r="F81" s="2" t="n">
        <v>11826</v>
      </c>
      <c r="G81" s="2" t="n">
        <v>52</v>
      </c>
      <c r="H81" s="118" t="n">
        <v>0.231842757597642</v>
      </c>
    </row>
    <row r="82" customFormat="false" ht="15" hidden="false" customHeight="false" outlineLevel="0" collapsed="false">
      <c r="B82" s="34" t="s">
        <v>326</v>
      </c>
      <c r="C82" s="281" t="n">
        <v>118950</v>
      </c>
      <c r="D82" s="89" t="n">
        <v>62865</v>
      </c>
      <c r="E82" s="2" t="n">
        <v>31797</v>
      </c>
      <c r="F82" s="2" t="n">
        <v>24030</v>
      </c>
      <c r="G82" s="2" t="n">
        <v>258</v>
      </c>
      <c r="H82" s="118" t="n">
        <v>0.204186633039092</v>
      </c>
    </row>
    <row r="83" customFormat="false" ht="15" hidden="false" customHeight="false" outlineLevel="0" collapsed="false">
      <c r="B83" s="34" t="s">
        <v>327</v>
      </c>
      <c r="C83" s="281" t="n">
        <v>67718</v>
      </c>
      <c r="D83" s="89" t="n">
        <v>30170</v>
      </c>
      <c r="E83" s="2" t="n">
        <v>24209</v>
      </c>
      <c r="F83" s="2" t="n">
        <v>13175</v>
      </c>
      <c r="G83" s="2" t="n">
        <v>164</v>
      </c>
      <c r="H83" s="118" t="n">
        <v>0.196978646740896</v>
      </c>
    </row>
    <row r="84" customFormat="false" ht="15" hidden="false" customHeight="false" outlineLevel="0" collapsed="false">
      <c r="B84" s="34" t="s">
        <v>328</v>
      </c>
      <c r="C84" s="281" t="n">
        <v>21357</v>
      </c>
      <c r="D84" s="89" t="n">
        <v>13374</v>
      </c>
      <c r="E84" s="2" t="n">
        <v>4340</v>
      </c>
      <c r="F84" s="2" t="n">
        <v>3628</v>
      </c>
      <c r="G84" s="2" t="n">
        <v>15</v>
      </c>
      <c r="H84" s="118" t="n">
        <v>0.17057639181533</v>
      </c>
    </row>
    <row r="85" customFormat="false" ht="15" hidden="false" customHeight="false" outlineLevel="0" collapsed="false">
      <c r="B85" s="34" t="s">
        <v>329</v>
      </c>
      <c r="C85" s="281" t="n">
        <v>176825</v>
      </c>
      <c r="D85" s="89" t="n">
        <v>98922</v>
      </c>
      <c r="E85" s="2" t="n">
        <v>43480</v>
      </c>
      <c r="F85" s="2" t="n">
        <v>34077</v>
      </c>
      <c r="G85" s="2" t="n">
        <v>346</v>
      </c>
      <c r="H85" s="118" t="n">
        <v>0.194672698996183</v>
      </c>
    </row>
    <row r="86" customFormat="false" ht="15" hidden="false" customHeight="false" outlineLevel="0" collapsed="false">
      <c r="B86" s="34" t="s">
        <v>330</v>
      </c>
      <c r="C86" s="281" t="n">
        <v>96902</v>
      </c>
      <c r="D86" s="89" t="n">
        <v>57517</v>
      </c>
      <c r="E86" s="2" t="n">
        <v>20995</v>
      </c>
      <c r="F86" s="2" t="n">
        <v>18303</v>
      </c>
      <c r="G86" s="2" t="n">
        <v>87</v>
      </c>
      <c r="H86" s="118" t="n">
        <v>0.189779364718994</v>
      </c>
    </row>
    <row r="87" customFormat="false" ht="15" hidden="false" customHeight="false" outlineLevel="0" collapsed="false">
      <c r="B87" s="34" t="s">
        <v>331</v>
      </c>
      <c r="C87" s="281" t="n">
        <v>26971</v>
      </c>
      <c r="D87" s="89" t="n">
        <v>13046</v>
      </c>
      <c r="E87" s="2" t="n">
        <v>8478</v>
      </c>
      <c r="F87" s="2" t="n">
        <v>5374</v>
      </c>
      <c r="G87" s="2" t="n">
        <v>73</v>
      </c>
      <c r="H87" s="118" t="n">
        <v>0.201957658225501</v>
      </c>
    </row>
    <row r="88" customFormat="false" ht="15" hidden="false" customHeight="false" outlineLevel="0" collapsed="false">
      <c r="B88" s="34" t="s">
        <v>332</v>
      </c>
      <c r="C88" s="281" t="n">
        <v>51999</v>
      </c>
      <c r="D88" s="89" t="n">
        <v>25712</v>
      </c>
      <c r="E88" s="2" t="n">
        <v>15411</v>
      </c>
      <c r="F88" s="2" t="n">
        <v>10789</v>
      </c>
      <c r="G88" s="2" t="n">
        <v>87</v>
      </c>
      <c r="H88" s="118" t="n">
        <v>0.209157868420547</v>
      </c>
    </row>
    <row r="89" customFormat="false" ht="15" hidden="false" customHeight="false" outlineLevel="0" collapsed="false">
      <c r="B89" s="34" t="s">
        <v>333</v>
      </c>
      <c r="C89" s="281" t="n">
        <v>129902</v>
      </c>
      <c r="D89" s="89" t="n">
        <v>77329</v>
      </c>
      <c r="E89" s="2" t="n">
        <v>27134</v>
      </c>
      <c r="F89" s="2" t="n">
        <v>25260</v>
      </c>
      <c r="G89" s="2" t="n">
        <v>179</v>
      </c>
      <c r="H89" s="118" t="n">
        <v>0.195832242767625</v>
      </c>
    </row>
    <row r="90" customFormat="false" ht="15" hidden="false" customHeight="false" outlineLevel="0" collapsed="false">
      <c r="B90" s="34" t="s">
        <v>334</v>
      </c>
      <c r="C90" s="281" t="n">
        <v>73442</v>
      </c>
      <c r="D90" s="89" t="n">
        <v>45617</v>
      </c>
      <c r="E90" s="2" t="n">
        <v>13141</v>
      </c>
      <c r="F90" s="2" t="n">
        <v>14497</v>
      </c>
      <c r="G90" s="2" t="n">
        <v>187</v>
      </c>
      <c r="H90" s="118" t="n">
        <v>0.199940088777539</v>
      </c>
    </row>
    <row r="91" customFormat="false" ht="15.75" hidden="false" customHeight="false" outlineLevel="0" collapsed="false">
      <c r="B91" s="40" t="s">
        <v>335</v>
      </c>
      <c r="C91" s="176" t="n">
        <v>53549</v>
      </c>
      <c r="D91" s="106" t="n">
        <v>25158</v>
      </c>
      <c r="E91" s="106" t="n">
        <v>18038</v>
      </c>
      <c r="F91" s="106" t="n">
        <v>10244</v>
      </c>
      <c r="G91" s="106" t="n">
        <v>109</v>
      </c>
      <c r="H91" s="116" t="n">
        <v>0.193336943733777</v>
      </c>
    </row>
  </sheetData>
  <mergeCells count="5">
    <mergeCell ref="B9:H9"/>
    <mergeCell ref="B11:B12"/>
    <mergeCell ref="C11:C12"/>
    <mergeCell ref="D11:G11"/>
    <mergeCell ref="H11:H12"/>
  </mergeCells>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29.xml><?xml version="1.0" encoding="utf-8"?>
<worksheet xmlns="http://schemas.openxmlformats.org/spreadsheetml/2006/main" xmlns:r="http://schemas.openxmlformats.org/officeDocument/2006/relationships">
  <sheetPr filterMode="false">
    <pageSetUpPr fitToPage="false"/>
  </sheetPr>
  <dimension ref="B1:P79"/>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9" activeCellId="0" sqref="A9"/>
    </sheetView>
  </sheetViews>
  <sheetFormatPr defaultRowHeight="15"/>
  <cols>
    <col collapsed="false" hidden="false" max="10" min="1" style="2" width="11.2040816326531"/>
    <col collapsed="false" hidden="false" max="11" min="11" style="2" width="33.75"/>
    <col collapsed="false" hidden="false" max="13" min="12" style="2" width="11.2040816326531"/>
    <col collapsed="false" hidden="false" max="14" min="14" style="2" width="42.5204081632653"/>
    <col collapsed="false" hidden="false" max="15" min="15" style="2" width="11.6071428571429"/>
    <col collapsed="false" hidden="false" max="1025" min="16" style="2" width="11.2040816326531"/>
  </cols>
  <sheetData>
    <row r="1" customFormat="false" ht="15" hidden="false" customHeight="false" outlineLevel="0" collapsed="false">
      <c r="B1" s="0"/>
      <c r="N1" s="0"/>
      <c r="O1" s="0"/>
      <c r="P1" s="0"/>
    </row>
    <row r="2" customFormat="false" ht="15" hidden="false" customHeight="false" outlineLevel="0" collapsed="false">
      <c r="B2" s="0"/>
      <c r="N2" s="45"/>
      <c r="O2" s="45"/>
      <c r="P2" s="45"/>
    </row>
    <row r="3" customFormat="false" ht="15" hidden="false" customHeight="false" outlineLevel="0" collapsed="false">
      <c r="B3" s="0"/>
      <c r="N3" s="45"/>
      <c r="O3" s="45"/>
      <c r="P3" s="45"/>
    </row>
    <row r="4" customFormat="false" ht="15" hidden="false" customHeight="false" outlineLevel="0" collapsed="false">
      <c r="B4" s="0"/>
      <c r="N4" s="45" t="s">
        <v>258</v>
      </c>
      <c r="O4" s="246" t="n">
        <v>0.166051350897802</v>
      </c>
      <c r="P4" s="45"/>
    </row>
    <row r="5" customFormat="false" ht="15" hidden="false" customHeight="false" outlineLevel="0" collapsed="false">
      <c r="B5" s="0"/>
      <c r="N5" s="45" t="s">
        <v>259</v>
      </c>
      <c r="O5" s="246" t="n">
        <v>0.187873692077728</v>
      </c>
      <c r="P5" s="45"/>
    </row>
    <row r="6" customFormat="false" ht="15" hidden="false" customHeight="false" outlineLevel="0" collapsed="false">
      <c r="B6" s="0"/>
      <c r="N6" s="45" t="s">
        <v>260</v>
      </c>
      <c r="O6" s="246" t="n">
        <v>0.152641092588873</v>
      </c>
      <c r="P6" s="45"/>
    </row>
    <row r="7" customFormat="false" ht="15" hidden="false" customHeight="false" outlineLevel="0" collapsed="false">
      <c r="B7" s="0"/>
      <c r="N7" s="45" t="s">
        <v>261</v>
      </c>
      <c r="O7" s="246" t="n">
        <v>0.203718480689435</v>
      </c>
      <c r="P7" s="45"/>
    </row>
    <row r="8" customFormat="false" ht="15" hidden="false" customHeight="false" outlineLevel="0" collapsed="false">
      <c r="B8" s="0"/>
      <c r="N8" s="45" t="s">
        <v>262</v>
      </c>
      <c r="O8" s="246" t="n">
        <v>0.170942812982998</v>
      </c>
      <c r="P8" s="45"/>
    </row>
    <row r="9" customFormat="false" ht="15" hidden="false" customHeight="false" outlineLevel="0" collapsed="false">
      <c r="B9" s="0"/>
      <c r="N9" s="45" t="s">
        <v>264</v>
      </c>
      <c r="O9" s="246" t="n">
        <v>0.216365646885367</v>
      </c>
      <c r="P9" s="45"/>
    </row>
    <row r="10" customFormat="false" ht="33.75" hidden="false" customHeight="true" outlineLevel="0" collapsed="false">
      <c r="B10" s="21" t="s">
        <v>336</v>
      </c>
      <c r="N10" s="45" t="s">
        <v>265</v>
      </c>
      <c r="O10" s="246" t="n">
        <v>0.318866787221218</v>
      </c>
      <c r="P10" s="45"/>
    </row>
    <row r="11" customFormat="false" ht="15" hidden="false" customHeight="false" outlineLevel="0" collapsed="false">
      <c r="N11" s="45" t="s">
        <v>266</v>
      </c>
      <c r="O11" s="246" t="n">
        <v>0.360135496523444</v>
      </c>
      <c r="P11" s="45"/>
    </row>
    <row r="12" customFormat="false" ht="15" hidden="false" customHeight="false" outlineLevel="0" collapsed="false">
      <c r="N12" s="45" t="s">
        <v>269</v>
      </c>
      <c r="O12" s="246" t="n">
        <v>0.271637122002086</v>
      </c>
      <c r="P12" s="45"/>
    </row>
    <row r="13" customFormat="false" ht="15" hidden="false" customHeight="false" outlineLevel="0" collapsed="false">
      <c r="N13" s="45" t="s">
        <v>270</v>
      </c>
      <c r="O13" s="246" t="n">
        <v>0.183108341986847</v>
      </c>
      <c r="P13" s="45"/>
    </row>
    <row r="14" customFormat="false" ht="15" hidden="false" customHeight="false" outlineLevel="0" collapsed="false">
      <c r="N14" s="45" t="s">
        <v>271</v>
      </c>
      <c r="O14" s="246" t="n">
        <v>0.197010869565217</v>
      </c>
      <c r="P14" s="45"/>
    </row>
    <row r="15" customFormat="false" ht="15" hidden="false" customHeight="false" outlineLevel="0" collapsed="false">
      <c r="N15" s="45" t="s">
        <v>273</v>
      </c>
      <c r="O15" s="246" t="n">
        <v>0.190326371252037</v>
      </c>
      <c r="P15" s="241"/>
    </row>
    <row r="16" customFormat="false" ht="15" hidden="false" customHeight="false" outlineLevel="0" collapsed="false">
      <c r="N16" s="45" t="s">
        <v>274</v>
      </c>
      <c r="O16" s="246" t="n">
        <v>0.19561924156257</v>
      </c>
      <c r="P16" s="45"/>
    </row>
    <row r="17" customFormat="false" ht="15" hidden="false" customHeight="false" outlineLevel="0" collapsed="false">
      <c r="N17" s="45" t="s">
        <v>275</v>
      </c>
      <c r="O17" s="246" t="n">
        <v>0.19938856066665</v>
      </c>
      <c r="P17" s="45"/>
    </row>
    <row r="18" customFormat="false" ht="15" hidden="false" customHeight="false" outlineLevel="0" collapsed="false">
      <c r="N18" s="45" t="s">
        <v>276</v>
      </c>
      <c r="O18" s="246" t="n">
        <v>0.233502115558022</v>
      </c>
      <c r="P18" s="45"/>
    </row>
    <row r="19" customFormat="false" ht="15" hidden="false" customHeight="false" outlineLevel="0" collapsed="false">
      <c r="N19" s="45" t="s">
        <v>277</v>
      </c>
      <c r="O19" s="246" t="n">
        <v>0.216688683399384</v>
      </c>
      <c r="P19" s="45"/>
    </row>
    <row r="20" customFormat="false" ht="15" hidden="false" customHeight="false" outlineLevel="0" collapsed="false">
      <c r="N20" s="45" t="s">
        <v>278</v>
      </c>
      <c r="O20" s="246" t="n">
        <v>0.168663082856141</v>
      </c>
      <c r="P20" s="45"/>
    </row>
    <row r="21" customFormat="false" ht="15" hidden="false" customHeight="false" outlineLevel="0" collapsed="false">
      <c r="N21" s="45" t="s">
        <v>279</v>
      </c>
      <c r="O21" s="246" t="n">
        <v>0.187461459403905</v>
      </c>
      <c r="P21" s="45"/>
    </row>
    <row r="22" customFormat="false" ht="15" hidden="false" customHeight="false" outlineLevel="0" collapsed="false">
      <c r="N22" s="45" t="s">
        <v>280</v>
      </c>
      <c r="O22" s="246" t="n">
        <v>0.223621045059004</v>
      </c>
      <c r="P22" s="45"/>
    </row>
    <row r="23" customFormat="false" ht="15" hidden="false" customHeight="false" outlineLevel="0" collapsed="false">
      <c r="N23" s="45" t="s">
        <v>281</v>
      </c>
      <c r="O23" s="246" t="n">
        <v>0.222699535368605</v>
      </c>
      <c r="P23" s="45"/>
    </row>
    <row r="24" customFormat="false" ht="15" hidden="false" customHeight="false" outlineLevel="0" collapsed="false">
      <c r="N24" s="45" t="s">
        <v>282</v>
      </c>
      <c r="O24" s="246" t="n">
        <v>0.205969203049665</v>
      </c>
      <c r="P24" s="45"/>
    </row>
    <row r="25" customFormat="false" ht="15" hidden="false" customHeight="false" outlineLevel="0" collapsed="false">
      <c r="N25" s="45" t="s">
        <v>283</v>
      </c>
      <c r="O25" s="246" t="n">
        <v>0.180816616648239</v>
      </c>
      <c r="P25" s="45"/>
    </row>
    <row r="26" customFormat="false" ht="15" hidden="false" customHeight="false" outlineLevel="0" collapsed="false">
      <c r="N26" s="45" t="s">
        <v>284</v>
      </c>
      <c r="O26" s="246" t="n">
        <v>0.179446686553196</v>
      </c>
      <c r="P26" s="45"/>
    </row>
    <row r="27" customFormat="false" ht="15" hidden="false" customHeight="false" outlineLevel="0" collapsed="false">
      <c r="N27" s="45" t="s">
        <v>285</v>
      </c>
      <c r="O27" s="246" t="n">
        <v>0.21072775682272</v>
      </c>
      <c r="P27" s="45"/>
    </row>
    <row r="28" customFormat="false" ht="15" hidden="false" customHeight="false" outlineLevel="0" collapsed="false">
      <c r="N28" s="45" t="s">
        <v>286</v>
      </c>
      <c r="O28" s="246" t="n">
        <v>0.196738874247391</v>
      </c>
      <c r="P28" s="45"/>
    </row>
    <row r="29" customFormat="false" ht="15" hidden="false" customHeight="false" outlineLevel="0" collapsed="false">
      <c r="N29" s="45" t="s">
        <v>287</v>
      </c>
      <c r="O29" s="246" t="n">
        <v>0.188188777656263</v>
      </c>
      <c r="P29" s="45"/>
    </row>
    <row r="30" customFormat="false" ht="15" hidden="false" customHeight="false" outlineLevel="0" collapsed="false">
      <c r="N30" s="45" t="s">
        <v>288</v>
      </c>
      <c r="O30" s="246" t="n">
        <v>0.173485403369258</v>
      </c>
      <c r="P30" s="45"/>
    </row>
    <row r="31" customFormat="false" ht="15" hidden="false" customHeight="false" outlineLevel="0" collapsed="false">
      <c r="N31" s="45" t="s">
        <v>289</v>
      </c>
      <c r="O31" s="246" t="n">
        <v>0.207814051837375</v>
      </c>
      <c r="P31" s="45"/>
    </row>
    <row r="32" customFormat="false" ht="15" hidden="false" customHeight="false" outlineLevel="0" collapsed="false">
      <c r="N32" s="45" t="s">
        <v>290</v>
      </c>
      <c r="O32" s="246" t="n">
        <v>0.199908217649329</v>
      </c>
      <c r="P32" s="45"/>
    </row>
    <row r="33" customFormat="false" ht="15" hidden="false" customHeight="false" outlineLevel="0" collapsed="false">
      <c r="N33" s="45" t="s">
        <v>291</v>
      </c>
      <c r="O33" s="246" t="n">
        <v>0.201676783139607</v>
      </c>
      <c r="P33" s="45"/>
    </row>
    <row r="34" customFormat="false" ht="15" hidden="false" customHeight="false" outlineLevel="0" collapsed="false">
      <c r="N34" s="45" t="s">
        <v>292</v>
      </c>
      <c r="O34" s="246" t="n">
        <v>0.186383772441129</v>
      </c>
      <c r="P34" s="45"/>
    </row>
    <row r="35" customFormat="false" ht="15" hidden="false" customHeight="false" outlineLevel="0" collapsed="false">
      <c r="N35" s="45" t="s">
        <v>293</v>
      </c>
      <c r="O35" s="246" t="n">
        <v>0.176834768347683</v>
      </c>
      <c r="P35" s="45"/>
    </row>
    <row r="36" customFormat="false" ht="15" hidden="false" customHeight="false" outlineLevel="0" collapsed="false">
      <c r="N36" s="45" t="s">
        <v>294</v>
      </c>
      <c r="O36" s="246" t="n">
        <v>0.155147952979327</v>
      </c>
      <c r="P36" s="45"/>
    </row>
    <row r="37" customFormat="false" ht="15" hidden="false" customHeight="false" outlineLevel="0" collapsed="false">
      <c r="N37" s="45" t="s">
        <v>295</v>
      </c>
      <c r="O37" s="246" t="n">
        <v>0.183261247603335</v>
      </c>
      <c r="P37" s="45"/>
    </row>
    <row r="38" customFormat="false" ht="15" hidden="false" customHeight="false" outlineLevel="0" collapsed="false">
      <c r="N38" s="45" t="s">
        <v>296</v>
      </c>
      <c r="O38" s="246" t="n">
        <v>0.204989086373558</v>
      </c>
      <c r="P38" s="45"/>
    </row>
    <row r="39" customFormat="false" ht="15" hidden="false" customHeight="false" outlineLevel="0" collapsed="false">
      <c r="N39" s="45" t="s">
        <v>297</v>
      </c>
      <c r="O39" s="246" t="n">
        <v>0.153323439818792</v>
      </c>
      <c r="P39" s="45"/>
    </row>
    <row r="40" customFormat="false" ht="15" hidden="false" customHeight="false" outlineLevel="0" collapsed="false">
      <c r="N40" s="45" t="s">
        <v>298</v>
      </c>
      <c r="O40" s="246" t="n">
        <v>0.175414234607419</v>
      </c>
      <c r="P40" s="45"/>
    </row>
    <row r="41" customFormat="false" ht="15" hidden="false" customHeight="false" outlineLevel="0" collapsed="false">
      <c r="N41" s="45" t="s">
        <v>299</v>
      </c>
      <c r="O41" s="246" t="n">
        <v>0.186852311017865</v>
      </c>
      <c r="P41" s="45"/>
    </row>
    <row r="42" customFormat="false" ht="15" hidden="false" customHeight="false" outlineLevel="0" collapsed="false">
      <c r="N42" s="45" t="s">
        <v>300</v>
      </c>
      <c r="O42" s="246" t="n">
        <v>0.167860643993666</v>
      </c>
      <c r="P42" s="45"/>
    </row>
    <row r="43" customFormat="false" ht="15" hidden="false" customHeight="false" outlineLevel="0" collapsed="false">
      <c r="N43" s="45" t="s">
        <v>301</v>
      </c>
      <c r="O43" s="246" t="n">
        <v>0.199942404968198</v>
      </c>
      <c r="P43" s="45"/>
    </row>
    <row r="44" customFormat="false" ht="15" hidden="false" customHeight="false" outlineLevel="0" collapsed="false">
      <c r="N44" s="45" t="s">
        <v>302</v>
      </c>
      <c r="O44" s="246" t="n">
        <v>0.212707043246237</v>
      </c>
      <c r="P44" s="45"/>
    </row>
    <row r="45" customFormat="false" ht="15" hidden="false" customHeight="false" outlineLevel="0" collapsed="false">
      <c r="N45" s="45" t="s">
        <v>303</v>
      </c>
      <c r="O45" s="246" t="n">
        <v>0.22450606477429</v>
      </c>
      <c r="P45" s="45"/>
    </row>
    <row r="46" customFormat="false" ht="15" hidden="false" customHeight="false" outlineLevel="0" collapsed="false">
      <c r="N46" s="45" t="s">
        <v>304</v>
      </c>
      <c r="O46" s="246" t="n">
        <v>0.204950666435866</v>
      </c>
      <c r="P46" s="45"/>
    </row>
    <row r="47" customFormat="false" ht="15" hidden="false" customHeight="false" outlineLevel="0" collapsed="false">
      <c r="N47" s="45" t="s">
        <v>305</v>
      </c>
      <c r="O47" s="246" t="n">
        <v>0.168519335981915</v>
      </c>
      <c r="P47" s="45"/>
    </row>
    <row r="48" customFormat="false" ht="15" hidden="false" customHeight="false" outlineLevel="0" collapsed="false">
      <c r="N48" s="45" t="s">
        <v>306</v>
      </c>
      <c r="O48" s="246" t="n">
        <v>0.17611542832218</v>
      </c>
      <c r="P48" s="45"/>
    </row>
    <row r="49" customFormat="false" ht="15" hidden="false" customHeight="false" outlineLevel="0" collapsed="false">
      <c r="N49" s="45" t="s">
        <v>307</v>
      </c>
      <c r="O49" s="246" t="n">
        <v>0.194785992217899</v>
      </c>
      <c r="P49" s="45"/>
    </row>
    <row r="50" customFormat="false" ht="15" hidden="false" customHeight="false" outlineLevel="0" collapsed="false">
      <c r="N50" s="45" t="s">
        <v>308</v>
      </c>
      <c r="O50" s="246" t="n">
        <v>0.211721270465642</v>
      </c>
      <c r="P50" s="45"/>
    </row>
    <row r="51" customFormat="false" ht="15" hidden="false" customHeight="false" outlineLevel="0" collapsed="false">
      <c r="N51" s="45" t="s">
        <v>309</v>
      </c>
      <c r="O51" s="246" t="n">
        <v>0.187087307410125</v>
      </c>
      <c r="P51" s="45"/>
    </row>
    <row r="52" customFormat="false" ht="15" hidden="false" customHeight="false" outlineLevel="0" collapsed="false">
      <c r="N52" s="45" t="s">
        <v>310</v>
      </c>
      <c r="O52" s="246" t="n">
        <v>0.190864414964634</v>
      </c>
      <c r="P52" s="45"/>
    </row>
    <row r="53" customFormat="false" ht="15" hidden="false" customHeight="false" outlineLevel="0" collapsed="false">
      <c r="N53" s="45" t="s">
        <v>311</v>
      </c>
      <c r="O53" s="246" t="n">
        <v>0.188246219156275</v>
      </c>
      <c r="P53" s="45"/>
    </row>
    <row r="54" customFormat="false" ht="15" hidden="false" customHeight="false" outlineLevel="0" collapsed="false">
      <c r="N54" s="45" t="s">
        <v>312</v>
      </c>
      <c r="O54" s="246" t="n">
        <v>0.179258261040456</v>
      </c>
      <c r="P54" s="45"/>
    </row>
    <row r="55" customFormat="false" ht="15" hidden="false" customHeight="false" outlineLevel="0" collapsed="false">
      <c r="N55" s="45" t="s">
        <v>313</v>
      </c>
      <c r="O55" s="246" t="n">
        <v>0.188676320114105</v>
      </c>
      <c r="P55" s="45"/>
    </row>
    <row r="56" customFormat="false" ht="15" hidden="false" customHeight="false" outlineLevel="0" collapsed="false">
      <c r="N56" s="45" t="s">
        <v>314</v>
      </c>
      <c r="O56" s="246" t="n">
        <v>0.165295927049019</v>
      </c>
      <c r="P56" s="45"/>
    </row>
    <row r="57" customFormat="false" ht="15" hidden="false" customHeight="false" outlineLevel="0" collapsed="false">
      <c r="N57" s="45" t="s">
        <v>315</v>
      </c>
      <c r="O57" s="246" t="n">
        <v>0.170125555507615</v>
      </c>
      <c r="P57" s="45"/>
    </row>
    <row r="58" customFormat="false" ht="15" hidden="false" customHeight="false" outlineLevel="0" collapsed="false">
      <c r="N58" s="45" t="s">
        <v>316</v>
      </c>
      <c r="O58" s="246" t="n">
        <v>0.193867524987295</v>
      </c>
      <c r="P58" s="45"/>
    </row>
    <row r="59" customFormat="false" ht="15" hidden="false" customHeight="false" outlineLevel="0" collapsed="false">
      <c r="N59" s="45" t="s">
        <v>317</v>
      </c>
      <c r="O59" s="246" t="n">
        <v>0.195880681818182</v>
      </c>
      <c r="P59" s="45"/>
    </row>
    <row r="60" customFormat="false" ht="15" hidden="false" customHeight="false" outlineLevel="0" collapsed="false">
      <c r="N60" s="45" t="s">
        <v>318</v>
      </c>
      <c r="O60" s="246" t="n">
        <v>0.208282517630839</v>
      </c>
      <c r="P60" s="45"/>
    </row>
    <row r="61" customFormat="false" ht="15" hidden="false" customHeight="false" outlineLevel="0" collapsed="false">
      <c r="N61" s="45" t="s">
        <v>319</v>
      </c>
      <c r="O61" s="246" t="n">
        <v>0.198808026682705</v>
      </c>
      <c r="P61" s="45"/>
    </row>
    <row r="62" customFormat="false" ht="15" hidden="false" customHeight="false" outlineLevel="0" collapsed="false">
      <c r="N62" s="45" t="s">
        <v>320</v>
      </c>
      <c r="O62" s="246" t="n">
        <v>0.197751268787023</v>
      </c>
      <c r="P62" s="45"/>
    </row>
    <row r="63" customFormat="false" ht="15" hidden="false" customHeight="false" outlineLevel="0" collapsed="false">
      <c r="N63" s="45" t="s">
        <v>321</v>
      </c>
      <c r="O63" s="246" t="n">
        <v>0.222579935061362</v>
      </c>
      <c r="P63" s="45"/>
    </row>
    <row r="64" customFormat="false" ht="15" hidden="false" customHeight="false" outlineLevel="0" collapsed="false">
      <c r="N64" s="45" t="s">
        <v>322</v>
      </c>
      <c r="O64" s="246" t="n">
        <v>0.233054007809415</v>
      </c>
      <c r="P64" s="45"/>
    </row>
    <row r="65" customFormat="false" ht="15" hidden="false" customHeight="false" outlineLevel="0" collapsed="false">
      <c r="N65" s="45" t="s">
        <v>323</v>
      </c>
      <c r="O65" s="246" t="n">
        <v>0.190989837244075</v>
      </c>
      <c r="P65" s="45"/>
    </row>
    <row r="66" customFormat="false" ht="15" hidden="false" customHeight="false" outlineLevel="0" collapsed="false">
      <c r="N66" s="45" t="s">
        <v>324</v>
      </c>
      <c r="O66" s="246" t="n">
        <v>0.186320520460866</v>
      </c>
      <c r="P66" s="45"/>
    </row>
    <row r="67" customFormat="false" ht="15" hidden="false" customHeight="false" outlineLevel="0" collapsed="false">
      <c r="N67" s="45" t="s">
        <v>325</v>
      </c>
      <c r="O67" s="246" t="n">
        <v>0.231842757597642</v>
      </c>
      <c r="P67" s="45"/>
    </row>
    <row r="68" customFormat="false" ht="15" hidden="false" customHeight="false" outlineLevel="0" collapsed="false">
      <c r="N68" s="45" t="s">
        <v>326</v>
      </c>
      <c r="O68" s="246" t="n">
        <v>0.204186633039092</v>
      </c>
      <c r="P68" s="45"/>
    </row>
    <row r="69" customFormat="false" ht="15" hidden="false" customHeight="false" outlineLevel="0" collapsed="false">
      <c r="N69" s="45" t="s">
        <v>327</v>
      </c>
      <c r="O69" s="246" t="n">
        <v>0.196978646740896</v>
      </c>
      <c r="P69" s="45"/>
    </row>
    <row r="70" customFormat="false" ht="15" hidden="false" customHeight="false" outlineLevel="0" collapsed="false">
      <c r="N70" s="45" t="s">
        <v>328</v>
      </c>
      <c r="O70" s="246" t="n">
        <v>0.17057639181533</v>
      </c>
      <c r="P70" s="45"/>
    </row>
    <row r="71" customFormat="false" ht="15" hidden="false" customHeight="false" outlineLevel="0" collapsed="false">
      <c r="N71" s="45" t="s">
        <v>329</v>
      </c>
      <c r="O71" s="246" t="n">
        <v>0.194672698996183</v>
      </c>
      <c r="P71" s="45"/>
    </row>
    <row r="72" customFormat="false" ht="15" hidden="false" customHeight="false" outlineLevel="0" collapsed="false">
      <c r="N72" s="45" t="s">
        <v>330</v>
      </c>
      <c r="O72" s="246" t="n">
        <v>0.189779364718994</v>
      </c>
      <c r="P72" s="45"/>
    </row>
    <row r="73" customFormat="false" ht="15" hidden="false" customHeight="false" outlineLevel="0" collapsed="false">
      <c r="N73" s="45" t="s">
        <v>331</v>
      </c>
      <c r="O73" s="246" t="n">
        <v>0.201957658225501</v>
      </c>
      <c r="P73" s="45"/>
    </row>
    <row r="74" customFormat="false" ht="15" hidden="false" customHeight="false" outlineLevel="0" collapsed="false">
      <c r="N74" s="45" t="s">
        <v>332</v>
      </c>
      <c r="O74" s="246" t="n">
        <v>0.209157868420547</v>
      </c>
      <c r="P74" s="45"/>
    </row>
    <row r="75" customFormat="false" ht="15" hidden="false" customHeight="false" outlineLevel="0" collapsed="false">
      <c r="N75" s="45" t="s">
        <v>333</v>
      </c>
      <c r="O75" s="246" t="n">
        <v>0.195832242767625</v>
      </c>
      <c r="P75" s="45"/>
    </row>
    <row r="76" customFormat="false" ht="15" hidden="false" customHeight="false" outlineLevel="0" collapsed="false">
      <c r="N76" s="45" t="s">
        <v>334</v>
      </c>
      <c r="O76" s="246" t="n">
        <v>0.199940088777539</v>
      </c>
      <c r="P76" s="45"/>
    </row>
    <row r="77" customFormat="false" ht="15.75" hidden="false" customHeight="false" outlineLevel="0" collapsed="false">
      <c r="N77" s="45" t="s">
        <v>335</v>
      </c>
      <c r="O77" s="286" t="n">
        <v>0.193336943733777</v>
      </c>
      <c r="P77" s="45"/>
    </row>
    <row r="78" customFormat="false" ht="15" hidden="false" customHeight="false" outlineLevel="0" collapsed="false">
      <c r="N78" s="45" t="s">
        <v>337</v>
      </c>
      <c r="O78" s="287" t="n">
        <f aca="false">MEDIAN(O4:O77)</f>
        <v>0.195202616890234</v>
      </c>
      <c r="P78" s="45"/>
    </row>
    <row r="79" customFormat="false" ht="15" hidden="false" customHeight="false" outlineLevel="0" collapsed="false">
      <c r="N79" s="45" t="s">
        <v>338</v>
      </c>
      <c r="O79" s="287" t="n">
        <f aca="false">AVERAGE(O4:O77)</f>
        <v>0.198375127617196</v>
      </c>
      <c r="P79" s="45"/>
    </row>
  </sheetData>
  <printOptions headings="false" gridLines="false" gridLinesSet="true" horizontalCentered="false" verticalCentered="false"/>
  <pageMargins left="0.7" right="0.7" top="0.75" bottom="0.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emplate/>
  <TotalTime>0</TotalTime>
  <Application>LibreOffice/5.1.4.2$Windows_x86 LibreOffice_project/f99d75f39f1c57ebdd7ffc5f42867c12031db97a</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2016-06-08T08:11:59Z</dcterms:created>
  <dc:creator>MARIA ASUNCION RIVAS MARTINEZ</dc:creator>
  <dc:description/>
  <dc:language>es-ES</dc:language>
  <cp:lastModifiedBy>MARIA ASUNCION RIVAS MARTINEZ</cp:lastModifiedBy>
  <cp:lastPrinted>2016-07-25T10:27:08Z</cp:lastPrinted>
  <dcterms:modified xsi:type="dcterms:W3CDTF">2016-08-12T07:57:28Z</dcterms:modified>
  <cp:revision>0</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DocSecurity">
    <vt:i4>0</vt:i4>
  </property>
  <property fmtid="{D5CDD505-2E9C-101B-9397-08002B2CF9AE}" pid="4" name="HyperlinksChanged">
    <vt:bool>0</vt:bool>
  </property>
  <property fmtid="{D5CDD505-2E9C-101B-9397-08002B2CF9AE}" pid="5" name="LinksUpToDate">
    <vt:bool>0</vt:bool>
  </property>
  <property fmtid="{D5CDD505-2E9C-101B-9397-08002B2CF9AE}" pid="6" name="ScaleCrop">
    <vt:bool>0</vt:bool>
  </property>
  <property fmtid="{D5CDD505-2E9C-101B-9397-08002B2CF9AE}" pid="7" name="ShareDoc">
    <vt:bool>0</vt:bool>
  </property>
</Properties>
</file>